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defaultThemeVersion="166925"/>
  <mc:AlternateContent xmlns:mc="http://schemas.openxmlformats.org/markup-compatibility/2006">
    <mc:Choice Requires="x15">
      <x15ac:absPath xmlns:x15ac="http://schemas.microsoft.com/office/spreadsheetml/2010/11/ac" url="C:\Users\jay.ajmera\Downloads\"/>
    </mc:Choice>
  </mc:AlternateContent>
  <xr:revisionPtr revIDLastSave="0" documentId="13_ncr:1_{D3A5DDDF-DD35-437E-8B50-CA78C5FCF993}" xr6:coauthVersionLast="47" xr6:coauthVersionMax="47" xr10:uidLastSave="{00000000-0000-0000-0000-000000000000}"/>
  <bookViews>
    <workbookView xWindow="-120" yWindow="-120" windowWidth="29040" windowHeight="15720" xr2:uid="{00000000-000D-0000-FFFF-FFFF00000000}"/>
  </bookViews>
  <sheets>
    <sheet name="MM"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BPL1"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__qwe345"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__vr1"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_123Graph_A" hidden="1">'[1]spot price'!$D$390:$D$413</definedName>
    <definedName name="__123Graph_AMM" hidden="1">[2]Financials!$L$155:$L$159</definedName>
    <definedName name="__123Graph_B" hidden="1">[3]Financials!$C$20:$C$209</definedName>
    <definedName name="__123Graph_BMM" hidden="1">[2]Financials!$M$155:$M$159</definedName>
    <definedName name="__123Graph_C" hidden="1">[3]Financials!$D$20:$D$209</definedName>
    <definedName name="__123Graph_D" hidden="1">[3]Financials!$E$20:$E$209</definedName>
    <definedName name="__123Graph_E" hidden="1">[3]Financials!$F$20:$F$209</definedName>
    <definedName name="__123Graph_F" hidden="1">[3]Financials!$G$20:$G$209</definedName>
    <definedName name="__123Graph_X" hidden="1">'[1]spot price'!$A$390:$A$413</definedName>
    <definedName name="__123Graph_XMM" hidden="1">[2]Financials!$K$155:$K$159</definedName>
    <definedName name="__APW_RESTORE_DATA0__" hidden="1">#REF!</definedName>
    <definedName name="__APW_RESTORE_DATA1__" hidden="1">#REF!</definedName>
    <definedName name="__APW_RESTORE_DATA10__" hidden="1">#REF!,#REF!,#REF!,#REF!,#REF!,#REF!,#REF!,#REF!</definedName>
    <definedName name="__APW_RESTORE_DATA100__" hidden="1">#REF!,#REF!,#REF!,#REF!,#REF!,#REF!,#REF!,#REF!</definedName>
    <definedName name="__APW_RESTORE_DATA101__" hidden="1">#REF!,#REF!,#REF!,#REF!,#REF!,#REF!,#REF!,#REF!</definedName>
    <definedName name="__APW_RESTORE_DATA102__" hidden="1">#REF!,#REF!,#REF!,#REF!,#REF!,#REF!,#REF!,#REF!</definedName>
    <definedName name="__APW_RESTORE_DATA103__" hidden="1">#REF!,#REF!,#REF!,#REF!,#REF!</definedName>
    <definedName name="__APW_RESTORE_DATA104__" hidden="1">#REF!,#REF!,#REF!,#REF!,#REF!,#REF!,#REF!,#REF!</definedName>
    <definedName name="__APW_RESTORE_DATA105__" hidden="1">#REF!,#REF!,#REF!,#REF!,#REF!</definedName>
    <definedName name="__APW_RESTORE_DATA106__" hidden="1">#REF!,#REF!,#REF!,#REF!,#REF!,#REF!,#REF!,#REF!</definedName>
    <definedName name="__APW_RESTORE_DATA107__" hidden="1">#REF!,#REF!,#REF!,#REF!,#REF!</definedName>
    <definedName name="__APW_RESTORE_DATA108__" hidden="1">#REF!,#REF!,#REF!,#REF!,#REF!,#REF!,#REF!,#REF!</definedName>
    <definedName name="__APW_RESTORE_DATA11__" hidden="1">#REF!,#REF!,#REF!,#REF!,#REF!,#REF!,#REF!</definedName>
    <definedName name="__APW_RESTORE_DATA12__" hidden="1">#REF!,#REF!,#REF!,#REF!,#REF!,#REF!,#REF!,#REF!</definedName>
    <definedName name="__APW_RESTORE_DATA13__" hidden="1">#REF!,#REF!,#REF!,#REF!,#REF!,#REF!,#REF!,#REF!</definedName>
    <definedName name="__APW_RESTORE_DATA14__" hidden="1">#REF!,#REF!,#REF!,#REF!,#REF!,#REF!,#REF!,#REF!</definedName>
    <definedName name="__APW_RESTORE_DATA15__" hidden="1">#REF!,#REF!,#REF!,#REF!,#REF!</definedName>
    <definedName name="__APW_RESTORE_DATA16__" hidden="1">#REF!,#REF!,#REF!,#REF!,#REF!,#REF!,#REF!,#REF!</definedName>
    <definedName name="__APW_RESTORE_DATA17__" hidden="1">#REF!,#REF!,#REF!,#REF!,#REF!</definedName>
    <definedName name="__APW_RESTORE_DATA18__" hidden="1">#REF!,#REF!,#REF!,#REF!,#REF!,#REF!,#REF!,#REF!</definedName>
    <definedName name="__APW_RESTORE_DATA19__" hidden="1">#REF!,#REF!,#REF!,#REF!,#REF!</definedName>
    <definedName name="__APW_RESTORE_DATA2__" hidden="1">#REF!</definedName>
    <definedName name="__APW_RESTORE_DATA20__" hidden="1">#REF!,#REF!,#REF!,#REF!,#REF!,#REF!,#REF!,#REF!</definedName>
    <definedName name="__APW_RESTORE_DATA21__" hidden="1">#REF!,#REF!,#REF!,#REF!,#REF!</definedName>
    <definedName name="__APW_RESTORE_DATA22__" hidden="1">#REF!,#REF!,#REF!,#REF!,#REF!,#REF!,#REF!,#REF!</definedName>
    <definedName name="__APW_RESTORE_DATA23__" hidden="1">#REF!,#REF!,#REF!,#REF!,#REF!</definedName>
    <definedName name="__APW_RESTORE_DATA24__" hidden="1">#REF!,#REF!,#REF!,#REF!,#REF!,#REF!,#REF!,#REF!</definedName>
    <definedName name="__APW_RESTORE_DATA25__" hidden="1">#REF!,#REF!,#REF!,#REF!,#REF!</definedName>
    <definedName name="__APW_RESTORE_DATA26__" hidden="1">#REF!,#REF!,#REF!,#REF!,#REF!,#REF!,#REF!,#REF!</definedName>
    <definedName name="__APW_RESTORE_DATA27__" hidden="1">#REF!,#REF!,#REF!,#REF!,#REF!</definedName>
    <definedName name="__APW_RESTORE_DATA28__" hidden="1">#REF!,#REF!,#REF!,#REF!,#REF!,#REF!,#REF!,#REF!</definedName>
    <definedName name="__APW_RESTORE_DATA29__" hidden="1">#REF!,#REF!,#REF!,#REF!,#REF!</definedName>
    <definedName name="__APW_RESTORE_DATA3__" hidden="1">#REF!,#REF!,#REF!,#REF!,#REF!</definedName>
    <definedName name="__APW_RESTORE_DATA30__" hidden="1">#REF!,#REF!,#REF!,#REF!,#REF!,#REF!,#REF!,#REF!</definedName>
    <definedName name="__APW_RESTORE_DATA31__" hidden="1">#REF!,#REF!,#REF!,#REF!,#REF!</definedName>
    <definedName name="__APW_RESTORE_DATA32__" hidden="1">#REF!,#REF!,#REF!,#REF!,#REF!,#REF!,#REF!,#REF!</definedName>
    <definedName name="__APW_RESTORE_DATA33__" hidden="1">#REF!,#REF!,#REF!,#REF!,#REF!</definedName>
    <definedName name="__APW_RESTORE_DATA34__" hidden="1">#REF!,#REF!,#REF!,#REF!,#REF!,#REF!,#REF!,#REF!</definedName>
    <definedName name="__APW_RESTORE_DATA35__" hidden="1">#REF!,#REF!,#REF!,#REF!,#REF!</definedName>
    <definedName name="__APW_RESTORE_DATA36__" hidden="1">#REF!,#REF!,#REF!,#REF!,#REF!,#REF!,#REF!,#REF!</definedName>
    <definedName name="__APW_RESTORE_DATA37__" hidden="1">#REF!,#REF!,#REF!,#REF!,#REF!</definedName>
    <definedName name="__APW_RESTORE_DATA38__" hidden="1">#REF!,#REF!,#REF!,#REF!,#REF!,#REF!,#REF!,#REF!</definedName>
    <definedName name="__APW_RESTORE_DATA39__" hidden="1">#REF!,#REF!,#REF!,#REF!,#REF!</definedName>
    <definedName name="__APW_RESTORE_DATA4__" hidden="1">#REF!,#REF!,#REF!,#REF!,#REF!,#REF!,#REF!,#REF!</definedName>
    <definedName name="__APW_RESTORE_DATA40__" hidden="1">#REF!,#REF!,#REF!,#REF!,#REF!,#REF!,#REF!,#REF!</definedName>
    <definedName name="__APW_RESTORE_DATA41__" hidden="1">#REF!,#REF!,#REF!,#REF!,#REF!</definedName>
    <definedName name="__APW_RESTORE_DATA42__" hidden="1">#REF!,#REF!,#REF!,#REF!,#REF!,#REF!,#REF!,#REF!</definedName>
    <definedName name="__APW_RESTORE_DATA43__" hidden="1">#REF!,#REF!,#REF!,#REF!,#REF!</definedName>
    <definedName name="__APW_RESTORE_DATA44__" hidden="1">#REF!,#REF!,#REF!,#REF!,#REF!,#REF!,#REF!,#REF!</definedName>
    <definedName name="__APW_RESTORE_DATA45__" hidden="1">#REF!,#REF!,#REF!,#REF!,#REF!</definedName>
    <definedName name="__APW_RESTORE_DATA46__" hidden="1">#REF!,#REF!,#REF!,#REF!,#REF!,#REF!,#REF!,#REF!</definedName>
    <definedName name="__APW_RESTORE_DATA47__" hidden="1">#REF!,#REF!,#REF!,#REF!,#REF!</definedName>
    <definedName name="__APW_RESTORE_DATA48__" hidden="1">#REF!,#REF!,#REF!,#REF!,#REF!,#REF!,#REF!,#REF!</definedName>
    <definedName name="__APW_RESTORE_DATA49__" hidden="1">#REF!,#REF!,#REF!,#REF!,#REF!</definedName>
    <definedName name="__APW_RESTORE_DATA5__" hidden="1">#REF!,#REF!,#REF!,#REF!,#REF!</definedName>
    <definedName name="__APW_RESTORE_DATA50__" hidden="1">#REF!,#REF!,#REF!,#REF!,#REF!,#REF!,#REF!,#REF!</definedName>
    <definedName name="__APW_RESTORE_DATA51__" hidden="1">#REF!,#REF!,#REF!,#REF!,#REF!</definedName>
    <definedName name="__APW_RESTORE_DATA52__" hidden="1">#REF!,#REF!,#REF!,#REF!,#REF!,#REF!,#REF!,#REF!</definedName>
    <definedName name="__APW_RESTORE_DATA53__" hidden="1">#REF!,#REF!,#REF!,#REF!,#REF!</definedName>
    <definedName name="__APW_RESTORE_DATA54__" hidden="1">#REF!,#REF!,#REF!,#REF!,#REF!,#REF!,#REF!,#REF!</definedName>
    <definedName name="__APW_RESTORE_DATA55__" hidden="1">#REF!,#REF!,#REF!,#REF!,#REF!</definedName>
    <definedName name="__APW_RESTORE_DATA56__" hidden="1">#REF!,#REF!,#REF!,#REF!,#REF!,#REF!,#REF!,#REF!</definedName>
    <definedName name="__APW_RESTORE_DATA57__" hidden="1">#REF!,#REF!,#REF!,#REF!,#REF!</definedName>
    <definedName name="__APW_RESTORE_DATA58__" hidden="1">#REF!,#REF!,#REF!,#REF!,#REF!,#REF!,#REF!,#REF!</definedName>
    <definedName name="__APW_RESTORE_DATA59__" hidden="1">#REF!,#REF!,#REF!,#REF!,#REF!</definedName>
    <definedName name="__APW_RESTORE_DATA6__" hidden="1">#REF!,#REF!,#REF!,#REF!,#REF!,#REF!,#REF!,#REF!</definedName>
    <definedName name="__APW_RESTORE_DATA60__" hidden="1">#REF!,#REF!,#REF!,#REF!,#REF!,#REF!,#REF!,#REF!</definedName>
    <definedName name="__APW_RESTORE_DATA61__" hidden="1">#REF!,#REF!,#REF!,#REF!,#REF!</definedName>
    <definedName name="__APW_RESTORE_DATA62__" hidden="1">#REF!,#REF!,#REF!,#REF!,#REF!,#REF!,#REF!,#REF!</definedName>
    <definedName name="__APW_RESTORE_DATA63__" hidden="1">#REF!,#REF!,#REF!,#REF!,#REF!</definedName>
    <definedName name="__APW_RESTORE_DATA64__" hidden="1">#REF!,#REF!,#REF!,#REF!,#REF!,#REF!,#REF!,#REF!</definedName>
    <definedName name="__APW_RESTORE_DATA65__" hidden="1">#REF!,#REF!,#REF!,#REF!,#REF!</definedName>
    <definedName name="__APW_RESTORE_DATA66__" hidden="1">#REF!,#REF!,#REF!,#REF!,#REF!,#REF!,#REF!,#REF!</definedName>
    <definedName name="__APW_RESTORE_DATA67__" hidden="1">#REF!,#REF!,#REF!,#REF!,#REF!</definedName>
    <definedName name="__APW_RESTORE_DATA68__" hidden="1">#REF!,#REF!,#REF!,#REF!,#REF!,#REF!,#REF!,#REF!</definedName>
    <definedName name="__APW_RESTORE_DATA69__" hidden="1">#REF!,#REF!,#REF!,#REF!,#REF!</definedName>
    <definedName name="__APW_RESTORE_DATA7__" hidden="1">#REF!,#REF!,#REF!,#REF!,#REF!</definedName>
    <definedName name="__APW_RESTORE_DATA70__" hidden="1">#REF!,#REF!,#REF!,#REF!,#REF!,#REF!,#REF!,#REF!</definedName>
    <definedName name="__APW_RESTORE_DATA71__" hidden="1">#REF!,#REF!,#REF!,#REF!,#REF!</definedName>
    <definedName name="__APW_RESTORE_DATA72__" hidden="1">#REF!,#REF!,#REF!,#REF!,#REF!,#REF!,#REF!,#REF!</definedName>
    <definedName name="__APW_RESTORE_DATA73__" hidden="1">#REF!,#REF!,#REF!,#REF!,#REF!</definedName>
    <definedName name="__APW_RESTORE_DATA74__" hidden="1">#REF!,#REF!,#REF!,#REF!,#REF!,#REF!,#REF!,#REF!</definedName>
    <definedName name="__APW_RESTORE_DATA75__" hidden="1">#REF!,#REF!,#REF!,#REF!,#REF!</definedName>
    <definedName name="__APW_RESTORE_DATA76__" hidden="1">#REF!,#REF!,#REF!,#REF!,#REF!,#REF!,#REF!,#REF!</definedName>
    <definedName name="__APW_RESTORE_DATA77__" hidden="1">#REF!,#REF!,#REF!,#REF!,#REF!</definedName>
    <definedName name="__APW_RESTORE_DATA78__" hidden="1">#REF!,#REF!,#REF!,#REF!,#REF!,#REF!,#REF!,#REF!</definedName>
    <definedName name="__APW_RESTORE_DATA79__" hidden="1">#REF!,#REF!,#REF!,#REF!,#REF!,#REF!,#REF!,#REF!</definedName>
    <definedName name="__APW_RESTORE_DATA8__" hidden="1">#REF!,#REF!,#REF!,#REF!,#REF!,#REF!,#REF!,#REF!</definedName>
    <definedName name="__APW_RESTORE_DATA80__" hidden="1">#REF!,#REF!,#REF!,#REF!,#REF!,#REF!,#REF!,#REF!</definedName>
    <definedName name="__APW_RESTORE_DATA81__" hidden="1">#REF!,#REF!,#REF!,#REF!,#REF!,#REF!,#REF!,#REF!</definedName>
    <definedName name="__APW_RESTORE_DATA82__" hidden="1">#REF!,#REF!,#REF!,#REF!,#REF!,#REF!,#REF!,#REF!</definedName>
    <definedName name="__APW_RESTORE_DATA83__" hidden="1">#REF!,#REF!,#REF!,#REF!,#REF!</definedName>
    <definedName name="__APW_RESTORE_DATA84__" hidden="1">#REF!,#REF!,#REF!,#REF!,#REF!,#REF!,#REF!,#REF!</definedName>
    <definedName name="__APW_RESTORE_DATA85__" hidden="1">#REF!,#REF!,#REF!,#REF!,#REF!</definedName>
    <definedName name="__APW_RESTORE_DATA86__" hidden="1">#REF!,#REF!,#REF!,#REF!,#REF!,#REF!,#REF!,#REF!</definedName>
    <definedName name="__APW_RESTORE_DATA87__" hidden="1">#REF!,#REF!,#REF!,#REF!,#REF!</definedName>
    <definedName name="__APW_RESTORE_DATA88__" hidden="1">#REF!,#REF!,#REF!,#REF!,#REF!,#REF!,#REF!,#REF!</definedName>
    <definedName name="__APW_RESTORE_DATA89__" hidden="1">#REF!,#REF!,#REF!,#REF!,#REF!</definedName>
    <definedName name="__APW_RESTORE_DATA9__" hidden="1">#REF!,#REF!,#REF!,#REF!,#REF!</definedName>
    <definedName name="__APW_RESTORE_DATA90__" hidden="1">#REF!,#REF!,#REF!,#REF!,#REF!,#REF!,#REF!,#REF!</definedName>
    <definedName name="__APW_RESTORE_DATA91__" hidden="1">#REF!,#REF!,#REF!,#REF!,#REF!</definedName>
    <definedName name="__APW_RESTORE_DATA92__" hidden="1">#REF!,#REF!,#REF!,#REF!,#REF!,#REF!,#REF!,#REF!</definedName>
    <definedName name="__APW_RESTORE_DATA93__" hidden="1">#REF!,#REF!,#REF!,#REF!,#REF!</definedName>
    <definedName name="__APW_RESTORE_DATA94__" hidden="1">#REF!,#REF!,#REF!,#REF!,#REF!,#REF!,#REF!,#REF!</definedName>
    <definedName name="__APW_RESTORE_DATA95__" hidden="1">#REF!,#REF!,#REF!,#REF!,#REF!</definedName>
    <definedName name="__APW_RESTORE_DATA96__" hidden="1">#REF!,#REF!,#REF!,#REF!,#REF!,#REF!,#REF!,#REF!</definedName>
    <definedName name="__APW_RESTORE_DATA97__" hidden="1">#REF!,#REF!,#REF!,#REF!,#REF!</definedName>
    <definedName name="__APW_RESTORE_DATA98__" hidden="1">#REF!,#REF!,#REF!,#REF!,#REF!,#REF!,#REF!,#REF!</definedName>
    <definedName name="__APW_RESTORE_DATA99__" hidden="1">#REF!,#REF!,#REF!,#REF!,#REF!,#REF!,#REF!</definedName>
    <definedName name="__APW_RESTORE_HYPERLINK0__" hidden="1">#REF!</definedName>
    <definedName name="__APW_RESTORE_HYPERLINK1__" hidden="1">#REF!</definedName>
    <definedName name="__APW_RESTORE_HYPERLINK10__" hidden="1">#REF!</definedName>
    <definedName name="__APW_RESTORE_HYPERLINK11__" hidden="1">#REF!</definedName>
    <definedName name="__APW_RESTORE_HYPERLINK12__" hidden="1">#REF!</definedName>
    <definedName name="__APW_RESTORE_HYPERLINK13__" hidden="1">#REF!</definedName>
    <definedName name="__APW_RESTORE_HYPERLINK14__" hidden="1">#REF!</definedName>
    <definedName name="__APW_RESTORE_HYPERLINK15__" hidden="1">#REF!</definedName>
    <definedName name="__APW_RESTORE_HYPERLINK2__" hidden="1">#REF!</definedName>
    <definedName name="__APW_RESTORE_HYPERLINK3__" hidden="1">#REF!</definedName>
    <definedName name="__APW_RESTORE_HYPERLINK4__" hidden="1">#REF!</definedName>
    <definedName name="__APW_RESTORE_HYPERLINK5__" hidden="1">#REF!</definedName>
    <definedName name="__APW_RESTORE_HYPERLINK6__" hidden="1">#REF!</definedName>
    <definedName name="__APW_RESTORE_HYPERLINK7__" hidden="1">#REF!</definedName>
    <definedName name="__APW_RESTORE_HYPERLINK8__" hidden="1">#REF!</definedName>
    <definedName name="__APW_RESTORE_HYPERLINK9__" hidden="1">#REF!</definedName>
    <definedName name="__BPL1"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_FDS_HYPERLINK_TOGGLE_STATE__" hidden="1">"ON"</definedName>
    <definedName name="__FDS_UNIQUE_RANGE_ID_GENERATOR_COUNTER" hidden="1">73</definedName>
    <definedName name="__FDS_USED_FOR_REUSING_RANGE_IDS_RECYCLE" hidden="1">{14}</definedName>
    <definedName name="__qwe345"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_vr1"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1__FDSAUDITLINK__" hidden="1">{"fdsup://Directions/FactSet Auditing Viewer?action=AUDIT_VALUE&amp;DB=129&amp;ID1=25667710&amp;VALUEID=05194&amp;SDATE=2010&amp;PERIODTYPE=ANN_STD&amp;SCFT=3&amp;window=popup_no_bar&amp;width=385&amp;height=120&amp;START_MAXIMIZED=FALSE&amp;creator=factset&amp;display_string=Audit"}</definedName>
    <definedName name="_2__FDSAUDITLINK__" hidden="1">{"fdsup://directions/FAT Viewer?action=UPDATE&amp;creator=factset&amp;DYN_ARGS=TRUE&amp;DOC_NAME=FAT:FQL_AUDITING_CLIENT_TEMPLATE.FAT&amp;display_string=Audit&amp;VAR:KEY=JGXSXYFYRS&amp;VAR:QUERY=KEZGX0RFQlQoUVRSLDAsLCwsVVNEKUBGRl9ERUJUKEFOTiwwLCwsLFVTRCkp&amp;WINDOW=FIRST_POPUP&amp;HEIGH","T=450&amp;WIDTH=450&amp;START_MAXIMIZED=FALSE&amp;VAR:CALENDAR=US&amp;VAR:SYMBOL=NDN&amp;VAR:INDEX=0"}</definedName>
    <definedName name="_38__FDSAUDITLINK__" hidden="1">{"fdsup://Directions/FactSet Auditing Viewer?action=AUDIT_VALUE&amp;DB=129&amp;ID1=87182910&amp;VALUEID=02001&amp;SDATE=2011&amp;PERIODTYPE=ANN_STD&amp;SCFT=3&amp;window=popup_no_bar&amp;width=385&amp;height=120&amp;START_MAXIMIZED=FALSE&amp;creator=factset&amp;display_string=Audit"}</definedName>
    <definedName name="_39__FDSAUDITLINK__" hidden="1">{"fdsup://Directions/FactSet Auditing Viewer?action=AUDIT_VALUE&amp;DB=129&amp;ID1=93142210&amp;VALUEID=02001&amp;SDATE=2011&amp;PERIODTYPE=ANN_STD&amp;SCFT=3&amp;window=popup_no_bar&amp;width=385&amp;height=120&amp;START_MAXIMIZED=FALSE&amp;creator=factset&amp;display_string=Audit"}</definedName>
    <definedName name="_40__FDSAUDITLINK__" hidden="1">{"fdsup://Directions/FactSet Auditing Viewer?action=AUDIT_VALUE&amp;DB=129&amp;ID1=78651420&amp;VALUEID=02001&amp;SDATE=2010&amp;PERIODTYPE=ANN_STD&amp;SCFT=3&amp;window=popup_no_bar&amp;width=385&amp;height=120&amp;START_MAXIMIZED=FALSE&amp;creator=factset&amp;display_string=Audit"}</definedName>
    <definedName name="_41__FDSAUDITLINK__" hidden="1">{"fdsup://Directions/FactSet Auditing Viewer?action=AUDIT_VALUE&amp;DB=129&amp;ID1=93114210&amp;VALUEID=02001&amp;SDATE=2010&amp;PERIODTYPE=ANN_STD&amp;SCFT=3&amp;window=popup_no_bar&amp;width=385&amp;height=120&amp;START_MAXIMIZED=FALSE&amp;creator=factset&amp;display_string=Audit"}</definedName>
    <definedName name="_42__FDSAUDITLINK__" hidden="1">{"fdsup://Directions/FactSet Auditing Viewer?action=AUDIT_VALUE&amp;DB=129&amp;ID1=86853610&amp;VALUEID=02001&amp;SDATE=2010&amp;PERIODTYPE=ANN_STD&amp;SCFT=3&amp;window=popup_no_bar&amp;width=385&amp;height=120&amp;START_MAXIMIZED=FALSE&amp;creator=factset&amp;display_string=Audit"}</definedName>
    <definedName name="_43__FDSAUDITLINK__" hidden="1">{"fdsup://Directions/FactSet Auditing Viewer?action=AUDIT_VALUE&amp;DB=129&amp;ID1=87612E10&amp;VALUEID=02001&amp;SDATE=2010&amp;PERIODTYPE=ANN_STD&amp;SCFT=3&amp;window=popup_no_bar&amp;width=385&amp;height=120&amp;START_MAXIMIZED=FALSE&amp;creator=factset&amp;display_string=Audit"}</definedName>
    <definedName name="_44__FDSAUDITLINK__" hidden="1">{"fdsup://Directions/FactSet Auditing Viewer?action=AUDIT_VALUE&amp;DB=129&amp;ID1=22160K10&amp;VALUEID=02001&amp;SDATE=2011&amp;PERIODTYPE=ANN_STD&amp;SCFT=3&amp;window=popup_no_bar&amp;width=385&amp;height=120&amp;START_MAXIMIZED=FALSE&amp;creator=factset&amp;display_string=Audit"}</definedName>
    <definedName name="_45__FDSAUDITLINK__" hidden="1">{"fdsup://Directions/FactSet Auditing Viewer?action=AUDIT_VALUE&amp;DB=129&amp;ID1=96683710&amp;VALUEID=02001&amp;SDATE=2011&amp;PERIODTYPE=ANN_STD&amp;SCFT=3&amp;window=popup_no_bar&amp;width=385&amp;height=120&amp;START_MAXIMIZED=FALSE&amp;creator=factset&amp;display_string=Audit"}</definedName>
    <definedName name="_46__FDSAUDITLINK__" hidden="1">{"fdsup://Directions/FactSet Auditing Viewer?action=AUDIT_VALUE&amp;DB=129&amp;ID1=30700010&amp;VALUEID=02001&amp;SDATE=2011&amp;PERIODTYPE=ANN_STD&amp;SCFT=3&amp;window=popup_no_bar&amp;width=385&amp;height=120&amp;START_MAXIMIZED=FALSE&amp;creator=factset&amp;display_string=Audit"}</definedName>
    <definedName name="_47__FDSAUDITLINK__" hidden="1">{"fdsup://Directions/FactSet Auditing Viewer?action=AUDIT_VALUE&amp;DB=129&amp;ID1=50104410&amp;VALUEID=02001&amp;SDATE=2010&amp;PERIODTYPE=ANN_STD&amp;SCFT=3&amp;window=popup_no_bar&amp;width=385&amp;height=120&amp;START_MAXIMIZED=FALSE&amp;creator=factset&amp;display_string=Audit"}</definedName>
    <definedName name="_48__FDSAUDITLINK__" hidden="1">{"fdsup://Directions/FactSet Auditing Viewer?action=AUDIT_VALUE&amp;DB=129&amp;ID1=12665010&amp;VALUEID=02001&amp;SDATE=2010&amp;PERIODTYPE=ANN_STD&amp;SCFT=3&amp;window=popup_no_bar&amp;width=385&amp;height=120&amp;START_MAXIMIZED=FALSE&amp;creator=factset&amp;display_string=Audit"}</definedName>
    <definedName name="_49__FDSAUDITLINK__" hidden="1">{"fdsup://Directions/FactSet Auditing Viewer?action=AUDIT_VALUE&amp;DB=129&amp;ID1=87182910&amp;VALUEID=02001&amp;SDATE=2011&amp;PERIODTYPE=ANN_STD&amp;SCFT=3&amp;window=popup_no_bar&amp;width=385&amp;height=120&amp;START_MAXIMIZED=FALSE&amp;creator=factset&amp;display_string=Audit"}</definedName>
    <definedName name="_50__FDSAUDITLINK__" hidden="1">{"fdsup://Directions/FactSet Auditing Viewer?action=AUDIT_VALUE&amp;DB=129&amp;ID1=93142210&amp;VALUEID=02001&amp;SDATE=2011&amp;PERIODTYPE=ANN_STD&amp;SCFT=3&amp;window=popup_no_bar&amp;width=385&amp;height=120&amp;START_MAXIMIZED=FALSE&amp;creator=factset&amp;display_string=Audit"}</definedName>
    <definedName name="_51__FDSAUDITLINK__" hidden="1">{"fdsup://Directions/FactSet Auditing Viewer?action=AUDIT_VALUE&amp;DB=129&amp;ID1=78651420&amp;VALUEID=02001&amp;SDATE=2010&amp;PERIODTYPE=ANN_STD&amp;SCFT=3&amp;window=popup_no_bar&amp;width=385&amp;height=120&amp;START_MAXIMIZED=FALSE&amp;creator=factset&amp;display_string=Audit"}</definedName>
    <definedName name="_52__FDSAUDITLINK__" hidden="1">{"fdsup://Directions/FactSet Auditing Viewer?action=AUDIT_VALUE&amp;DB=129&amp;ID1=93114210&amp;VALUEID=02001&amp;SDATE=2010&amp;PERIODTYPE=ANN_STD&amp;SCFT=3&amp;window=popup_no_bar&amp;width=385&amp;height=120&amp;START_MAXIMIZED=FALSE&amp;creator=factset&amp;display_string=Audit"}</definedName>
    <definedName name="_53__FDSAUDITLINK__" hidden="1">{"fdsup://Directions/FactSet Auditing Viewer?action=AUDIT_VALUE&amp;DB=129&amp;ID1=86853610&amp;VALUEID=02001&amp;SDATE=2010&amp;PERIODTYPE=ANN_STD&amp;SCFT=3&amp;window=popup_no_bar&amp;width=385&amp;height=120&amp;START_MAXIMIZED=FALSE&amp;creator=factset&amp;display_string=Audit"}</definedName>
    <definedName name="_54__FDSAUDITLINK__" hidden="1">{"fdsup://Directions/FactSet Auditing Viewer?action=AUDIT_VALUE&amp;DB=129&amp;ID1=87612E10&amp;VALUEID=02001&amp;SDATE=2010&amp;PERIODTYPE=ANN_STD&amp;SCFT=3&amp;window=popup_no_bar&amp;width=385&amp;height=120&amp;START_MAXIMIZED=FALSE&amp;creator=factset&amp;display_string=Audit"}</definedName>
    <definedName name="_55__FDSAUDITLINK__" hidden="1">{"fdsup://Directions/FactSet Auditing Viewer?action=AUDIT_VALUE&amp;DB=129&amp;ID1=22160K10&amp;VALUEID=02001&amp;SDATE=2011&amp;PERIODTYPE=ANN_STD&amp;SCFT=3&amp;window=popup_no_bar&amp;width=385&amp;height=120&amp;START_MAXIMIZED=FALSE&amp;creator=factset&amp;display_string=Audit"}</definedName>
    <definedName name="_56__FDSAUDITLINK__" hidden="1">{"fdsup://Directions/FactSet Auditing Viewer?action=AUDIT_VALUE&amp;DB=129&amp;ID1=96683710&amp;VALUEID=02001&amp;SDATE=2011&amp;PERIODTYPE=ANN_STD&amp;SCFT=3&amp;window=popup_no_bar&amp;width=385&amp;height=120&amp;START_MAXIMIZED=FALSE&amp;creator=factset&amp;display_string=Audit"}</definedName>
    <definedName name="_57__FDSAUDITLINK__" hidden="1">{"fdsup://Directions/FactSet Auditing Viewer?action=AUDIT_VALUE&amp;DB=129&amp;ID1=30700010&amp;VALUEID=02001&amp;SDATE=2011&amp;PERIODTYPE=ANN_STD&amp;SCFT=3&amp;window=popup_no_bar&amp;width=385&amp;height=120&amp;START_MAXIMIZED=FALSE&amp;creator=factset&amp;display_string=Audit"}</definedName>
    <definedName name="_58__FDSAUDITLINK__" hidden="1">{"fdsup://Directions/FactSet Auditing Viewer?action=AUDIT_VALUE&amp;DB=129&amp;ID1=50104410&amp;VALUEID=02001&amp;SDATE=2010&amp;PERIODTYPE=ANN_STD&amp;SCFT=3&amp;window=popup_no_bar&amp;width=385&amp;height=120&amp;START_MAXIMIZED=FALSE&amp;creator=factset&amp;display_string=Audit"}</definedName>
    <definedName name="_59__FDSAUDITLINK__" hidden="1">{"fdsup://Directions/FactSet Auditing Viewer?action=AUDIT_VALUE&amp;DB=129&amp;ID1=12665010&amp;VALUEID=02001&amp;SDATE=2010&amp;PERIODTYPE=ANN_STD&amp;SCFT=3&amp;window=popup_no_bar&amp;width=385&amp;height=120&amp;START_MAXIMIZED=FALSE&amp;creator=factset&amp;display_string=Audit"}</definedName>
    <definedName name="_60__FDSAUDITLINK__" hidden="1">{"fdsup://Directions/FactSet Auditing Viewer?action=AUDIT_VALUE&amp;DB=129&amp;ID1=22160K10&amp;VALUEID=02001&amp;SDATE=2011&amp;PERIODTYPE=ANN_STD&amp;SCFT=3&amp;window=popup_no_bar&amp;width=385&amp;height=120&amp;START_MAXIMIZED=FALSE&amp;creator=factset&amp;display_string=Audit"}</definedName>
    <definedName name="_61__FDSAUDITLINK__" hidden="1">{"fdsup://Directions/FactSet Auditing Viewer?action=AUDIT_VALUE&amp;DB=129&amp;ID1=96683710&amp;VALUEID=02001&amp;SDATE=2011&amp;PERIODTYPE=ANN_STD&amp;SCFT=3&amp;window=popup_no_bar&amp;width=385&amp;height=120&amp;START_MAXIMIZED=FALSE&amp;creator=factset&amp;display_string=Audit"}</definedName>
    <definedName name="_62__FDSAUDITLINK__" hidden="1">{"fdsup://Directions/FactSet Auditing Viewer?action=AUDIT_VALUE&amp;DB=129&amp;ID1=50104410&amp;VALUEID=02001&amp;SDATE=2010&amp;PERIODTYPE=ANN_STD&amp;SCFT=3&amp;window=popup_no_bar&amp;width=385&amp;height=120&amp;START_MAXIMIZED=FALSE&amp;creator=factset&amp;display_string=Audit"}</definedName>
    <definedName name="_63__FDSAUDITLINK__" hidden="1">{"fdsup://Directions/FactSet Auditing Viewer?action=AUDIT_VALUE&amp;DB=129&amp;ID1=78651420&amp;VALUEID=02001&amp;SDATE=2010&amp;PERIODTYPE=ANN_STD&amp;SCFT=3&amp;window=popup_no_bar&amp;width=385&amp;height=120&amp;START_MAXIMIZED=FALSE&amp;creator=factset&amp;display_string=Audit"}</definedName>
    <definedName name="_64__FDSAUDITLINK__" hidden="1">{"fdsup://Directions/FactSet Auditing Viewer?action=AUDIT_VALUE&amp;DB=129&amp;ID1=93114210&amp;VALUEID=02001&amp;SDATE=2010&amp;PERIODTYPE=ANN_STD&amp;SCFT=3&amp;window=popup_no_bar&amp;width=385&amp;height=120&amp;START_MAXIMIZED=FALSE&amp;creator=factset&amp;display_string=Audit"}</definedName>
    <definedName name="_65__FDSAUDITLINK__" hidden="1">{"fdsup://Directions/FactSet Auditing Viewer?action=AUDIT_VALUE&amp;DB=129&amp;ID1=87612E10&amp;VALUEID=02001&amp;SDATE=2010&amp;PERIODTYPE=ANN_STD&amp;SCFT=3&amp;window=popup_no_bar&amp;width=385&amp;height=120&amp;START_MAXIMIZED=FALSE&amp;creator=factset&amp;display_string=Audit"}</definedName>
    <definedName name="_66__FDSAUDITLINK__" hidden="1">{"fdsup://Directions/FactSet Auditing Viewer?action=AUDIT_VALUE&amp;DB=129&amp;ID1=30700010&amp;VALUEID=02001&amp;SDATE=2011&amp;PERIODTYPE=ANN_STD&amp;SCFT=3&amp;window=popup_no_bar&amp;width=385&amp;height=120&amp;START_MAXIMIZED=FALSE&amp;creator=factset&amp;display_string=Audit"}</definedName>
    <definedName name="_67__FDSAUDITLINK__" hidden="1">{"fdsup://Directions/FactSet Auditing Viewer?action=AUDIT_VALUE&amp;DB=129&amp;ID1=93142210&amp;VALUEID=02001&amp;SDATE=2011&amp;PERIODTYPE=ANN_STD&amp;SCFT=3&amp;window=popup_no_bar&amp;width=385&amp;height=120&amp;START_MAXIMIZED=FALSE&amp;creator=factset&amp;display_string=Audit"}</definedName>
    <definedName name="_68__FDSAUDITLINK__" hidden="1">{"fdsup://Directions/FactSet Auditing Viewer?action=AUDIT_VALUE&amp;DB=129&amp;ID1=87182910&amp;VALUEID=02001&amp;SDATE=2011&amp;PERIODTYPE=ANN_STD&amp;SCFT=3&amp;window=popup_no_bar&amp;width=385&amp;height=120&amp;START_MAXIMIZED=FALSE&amp;creator=factset&amp;display_string=Audit"}</definedName>
    <definedName name="_69__FDSAUDITLINK__" hidden="1">{"fdsup://Directions/FactSet Auditing Viewer?action=AUDIT_VALUE&amp;DB=129&amp;ID1=12665010&amp;VALUEID=02001&amp;SDATE=2010&amp;PERIODTYPE=ANN_STD&amp;SCFT=3&amp;window=popup_no_bar&amp;width=385&amp;height=120&amp;START_MAXIMIZED=FALSE&amp;creator=factset&amp;display_string=Audit"}</definedName>
    <definedName name="_70__FDSAUDITLINK__" hidden="1">{"fdsup://Directions/FactSet Auditing Viewer?action=AUDIT_VALUE&amp;DB=129&amp;ID1=86853610&amp;VALUEID=02001&amp;SDATE=2010&amp;PERIODTYPE=ANN_STD&amp;SCFT=3&amp;window=popup_no_bar&amp;width=385&amp;height=120&amp;START_MAXIMIZED=FALSE&amp;creator=factset&amp;display_string=Audit"}</definedName>
    <definedName name="_71__FDSAUDITLINK__" hidden="1">{"fdsup://directions/FAT Viewer?action=UPDATE&amp;creator=factset&amp;DYN_ARGS=TRUE&amp;DOC_NAME=FAT:FQL_AUDITING_CLIENT_TEMPLATE.FAT&amp;display_string=Audit&amp;VAR:KEY=RELCFIVILS&amp;VAR:QUERY=RkZfRU5UUlBSX1ZBTF9EQUlMWShOT1csTk9XLCwsVVNELCdESUwnKQ==&amp;WINDOW=FIRST_POPUP&amp;HEIGHT=45","0&amp;WIDTH=450&amp;START_MAXIMIZED=FALSE&amp;VAR:CALENDAR=US&amp;VAR:SYMBOL=SWY&amp;VAR:INDEX=0"}</definedName>
    <definedName name="_72__FDSAUDITLINK__" hidden="1">{"fdsup://directions/FAT Viewer?action=UPDATE&amp;creator=factset&amp;DYN_ARGS=TRUE&amp;DOC_NAME=FAT:FQL_AUDITING_CLIENT_TEMPLATE.FAT&amp;display_string=Audit&amp;VAR:KEY=XAJWJYJENU&amp;VAR:QUERY=RkZfRU5UUlBSX1ZBTF9EQUlMWShOT1csTk9XLCwsVVNELCdESUwnKQ==&amp;WINDOW=FIRST_POPUP&amp;HEIGHT=45","0&amp;WIDTH=450&amp;START_MAXIMIZED=FALSE&amp;VAR:CALENDAR=US&amp;VAR:SYMBOL=RNDY&amp;VAR:INDEX=0"}</definedName>
    <definedName name="_APW_RESTORE_HYPERLINK8_" hidden="1">#REF!</definedName>
    <definedName name="_BPL1"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Customer" hidden="1">#REF!,#REF!,#REF!,#REF!,#REF!,#REF!,#REF!,#REF!</definedName>
    <definedName name="_Dist_Values" hidden="1">#REF!</definedName>
    <definedName name="_Fill" hidden="1">#REF!</definedName>
    <definedName name="_Fill2" hidden="1">#REF!</definedName>
    <definedName name="_Fill3" hidden="1">#REF!</definedName>
    <definedName name="_xlnm._FilterDatabase" localSheetId="0" hidden="1">MM!$B$1:$B$645</definedName>
    <definedName name="_MatInverse_In" hidden="1">#N/A</definedName>
    <definedName name="_MatInverse_Out" hidden="1">[4]finstats!#REF!</definedName>
    <definedName name="_Order1" hidden="1">255</definedName>
    <definedName name="_Order2" hidden="1">255</definedName>
    <definedName name="_Parse_Out" hidden="1">#REF!</definedName>
    <definedName name="_qwe345"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_Regression_Int" hidden="1">1</definedName>
    <definedName name="_Regression_Out" hidden="1">#REF!</definedName>
    <definedName name="_Regression_X" hidden="1">[2]Financials!$D$1355:$D$1364</definedName>
    <definedName name="_Regression_Y" hidden="1">[2]Financials!$C$1355:$C$1364</definedName>
    <definedName name="_Sort" hidden="1">#REF!</definedName>
    <definedName name="_Table2_In1" hidden="1">#REF!</definedName>
    <definedName name="_Table2_In2" hidden="1">#REF!</definedName>
    <definedName name="_Table2_Out" hidden="1">#REF!</definedName>
    <definedName name="_vr1"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aaa" hidden="1">{"Print Summary",#N/A,FALSE,"Bal_Graphs";"Print Summary",#N/A,FALSE,"DCF";"Print Summary",#N/A,FALSE,"Graphs";"Print Summary",#N/A,FALSE,"Summary"}</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cc" hidden="1">{#N/A,#N/A,FALSE,"Status of Projects";#N/A,#N/A,FALSE,"CEA-TEC";#N/A,#N/A,FALSE,"U-Constr.";#N/A,#N/A,FALSE,"summary";#N/A,#N/A,FALSE,"PPP-3 yrs"}</definedName>
    <definedName name="AccessDatabase" hidden="1">"C:\FAME\famework\elyval.mdb"</definedName>
    <definedName name="AdmExpSer" hidden="1">[5]Profile!$AX$5:$AX$12</definedName>
    <definedName name="afgdfgfd" hidden="1">[6]Input!$K$162:$Y$162,[6]Input!$K$180:$Y$180,[6]Input!$K$198:$Y$198,[6]Input!$K$216:$Y$216,[6]Input!$K$234:$Y$234,[6]Input!$K$252:$Y$252,[6]Input!$K$270:$Y$270,[6]Input!$K$288:$Y$288</definedName>
    <definedName name="agda" hidden="1">{"Print Summary",#N/A,FALSE,"Bal_Graphs";"Print Summary",#N/A,FALSE,"DCF";"Print Summary",#N/A,FALSE,"Graphs";"Print Summary",#N/A,FALSE,"Summary"}</definedName>
    <definedName name="anscount" hidden="1">3</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d" hidden="1">{"Print Summary",#N/A,FALSE,"Bal_Graphs";"Print Summary",#N/A,FALSE,"DCF";"Print Summary",#N/A,FALSE,"Graphs";"Print Summary",#N/A,FALSE,"Summary"}</definedName>
    <definedName name="AvgSellPr" hidden="1">[7]Input!$K$162:$Y$162,[7]Input!$K$180:$Y$180,[7]Input!$K$198:$Y$198,[7]Input!$K$216:$Y$216,[7]Input!$K$234:$Y$234,[7]Input!$K$252:$Y$252,[7]Input!$K$270:$Y$270,[7]Input!$K$288:$Y$288</definedName>
    <definedName name="b"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G_Del" hidden="1">15</definedName>
    <definedName name="BG_Ins" hidden="1">4</definedName>
    <definedName name="BG_Mod" hidden="1">6</definedName>
    <definedName name="BLPH1" hidden="1">'[8]6. micron margin'!$A$3</definedName>
    <definedName name="BLPH10" hidden="1">#REF!</definedName>
    <definedName name="BLPH100" hidden="1">[9]G4moma!$BU$3</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[9]G4moma!$BU$3</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[9]G4moma!$CA$3</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[9]G4moma!$CG$3</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[9]G4moma!$CM$3</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79" hidden="1">#REF!</definedName>
    <definedName name="BLPH18" hidden="1">[9]G4moma!$CS$3</definedName>
    <definedName name="BLPH180" hidden="1">#REF!</definedName>
    <definedName name="BLPH181" hidden="1">#REF!</definedName>
    <definedName name="BLPH182" hidden="1">#REF!</definedName>
    <definedName name="BLPH183" hidden="1">#REF!</definedName>
    <definedName name="BLPH184" hidden="1">#REF!</definedName>
    <definedName name="BLPH185" hidden="1">#REF!</definedName>
    <definedName name="BLPH186" hidden="1">#REF!</definedName>
    <definedName name="BLPH187" hidden="1">#REF!</definedName>
    <definedName name="BLPH188" hidden="1">#REF!</definedName>
    <definedName name="BLPH189" hidden="1">#REF!</definedName>
    <definedName name="BLPH19" hidden="1">[9]G4moma!$CY$3</definedName>
    <definedName name="BLPH190" hidden="1">#REF!</definedName>
    <definedName name="BLPH191" hidden="1">#REF!</definedName>
    <definedName name="BLPH192" hidden="1">#REF!</definedName>
    <definedName name="BLPH193" hidden="1">#REF!</definedName>
    <definedName name="BLPH194" hidden="1">#REF!</definedName>
    <definedName name="BLPH195" hidden="1">#REF!</definedName>
    <definedName name="BLPH196" hidden="1">#REF!</definedName>
    <definedName name="BLPH197" hidden="1">#REF!</definedName>
    <definedName name="BLPH198" hidden="1">#REF!</definedName>
    <definedName name="BLPH199" hidden="1">#REF!</definedName>
    <definedName name="BLPH2" hidden="1">'[8]6. micron margin'!$S$3</definedName>
    <definedName name="BLPH20" hidden="1">[9]G4moma!$DE$3</definedName>
    <definedName name="BLPH200" hidden="1">#REF!</definedName>
    <definedName name="BLPH201" hidden="1">#REF!</definedName>
    <definedName name="BLPH202" hidden="1">#REF!</definedName>
    <definedName name="BLPH203" hidden="1">#REF!</definedName>
    <definedName name="BLPH204" hidden="1">#REF!</definedName>
    <definedName name="BLPH205" hidden="1">#REF!</definedName>
    <definedName name="BLPH206" hidden="1">#REF!</definedName>
    <definedName name="BLPH207" hidden="1">#REF!</definedName>
    <definedName name="BLPH208" hidden="1">#REF!</definedName>
    <definedName name="BLPH209" hidden="1">#REF!</definedName>
    <definedName name="BLPH21" hidden="1">[9]G4moma!$DK$3</definedName>
    <definedName name="BLPH210" hidden="1">#REF!</definedName>
    <definedName name="BLPH211" hidden="1">#REF!</definedName>
    <definedName name="BLPH212" hidden="1">#REF!</definedName>
    <definedName name="BLPH213" hidden="1">#REF!</definedName>
    <definedName name="BLPH214" hidden="1">#REF!</definedName>
    <definedName name="BLPH22" hidden="1">[9]G4moma!$DQ$3</definedName>
    <definedName name="BLPH23" hidden="1">[9]G4moma!$DW$3</definedName>
    <definedName name="BLPH24" hidden="1">[9]G4moma!$EC$3</definedName>
    <definedName name="BLPH25" hidden="1">[9]G4moma!$EI$3</definedName>
    <definedName name="BLPH26" hidden="1">[9]G4moma!$EO$3</definedName>
    <definedName name="BLPH27" hidden="1">[9]G4moma!$EU$3</definedName>
    <definedName name="BLPH28" hidden="1">[9]G4moma!$FA$3</definedName>
    <definedName name="BLPH29" hidden="1">[9]G4moma!$FG$3</definedName>
    <definedName name="BLPH3" hidden="1">[10]Sheet2!$A$3</definedName>
    <definedName name="BLPH30" hidden="1">[9]G4moma!$FM$3</definedName>
    <definedName name="BLPH31" hidden="1">[9]G4moma!$FS$3</definedName>
    <definedName name="BLPH32" hidden="1">[9]G4moma!$FY$3</definedName>
    <definedName name="BLPH33" hidden="1">[9]G4moma!$GE$3</definedName>
    <definedName name="BLPH34" hidden="1">[9]G4moma!$GK$3</definedName>
    <definedName name="BLPH35" hidden="1">[9]G4moma!$GQ$3</definedName>
    <definedName name="BLPH36" hidden="1">[9]G4moma!$GW$3</definedName>
    <definedName name="BLPH37" hidden="1">[9]G4moma!$HC$3</definedName>
    <definedName name="BLPH38" hidden="1">[9]G4moma!$HI$3</definedName>
    <definedName name="BLPH39" hidden="1">[9]G4moma!$HO$3</definedName>
    <definedName name="BLPH4" hidden="1">[10]Sheet2!$E$3</definedName>
    <definedName name="BLPH40" hidden="1">[9]G4moma!$HU$3</definedName>
    <definedName name="BLPH41" hidden="1">[9]G4moma!$IA$3</definedName>
    <definedName name="BLPH42" hidden="1">[9]G4moma!$IG$3</definedName>
    <definedName name="BLPH43" hidden="1">[9]G4moma!$IM$3</definedName>
    <definedName name="BLPH44" hidden="1">[9]G4moma!$IS$3</definedName>
    <definedName name="BLPH45" hidden="1">[9]G4moma!#REF!</definedName>
    <definedName name="BLPH46" hidden="1">[9]G4moma!#REF!</definedName>
    <definedName name="BLPH47" hidden="1">[9]G4moma!#REF!</definedName>
    <definedName name="BLPH48" hidden="1">[9]G4moma!#REF!</definedName>
    <definedName name="BLPH49" hidden="1">[9]G4moma!#REF!</definedName>
    <definedName name="BLPH5" hidden="1">[10]Sheet2!$I$3</definedName>
    <definedName name="BLPH50" hidden="1">[9]G4moma!#REF!</definedName>
    <definedName name="BLPH51" hidden="1">[9]G4moma!#REF!</definedName>
    <definedName name="BLPH52" hidden="1">[9]G4moma!#REF!</definedName>
    <definedName name="BLPH53" hidden="1">[9]G4moma!#REF!</definedName>
    <definedName name="BLPH54" hidden="1">[9]G4moma!#REF!</definedName>
    <definedName name="BLPH55" hidden="1">[9]G4moma!#REF!</definedName>
    <definedName name="BLPH56" hidden="1">[9]G4moma!#REF!</definedName>
    <definedName name="BLPH57" hidden="1">[9]G4moma!#REF!</definedName>
    <definedName name="BLPH58" hidden="1">[9]G4moma!#REF!</definedName>
    <definedName name="BLPH59" hidden="1">[9]G4moma!#REF!</definedName>
    <definedName name="BLPH6" hidden="1">[10]Sheet2!$M$3</definedName>
    <definedName name="BLPH60" hidden="1">[9]G4moma!#REF!</definedName>
    <definedName name="BLPH61" hidden="1">[9]G4moma!#REF!</definedName>
    <definedName name="BLPH62" hidden="1">[9]G4moma!#REF!</definedName>
    <definedName name="BLPH63" hidden="1">[9]G4moma!#REF!</definedName>
    <definedName name="BLPH64" hidden="1">[9]G4moma!#REF!</definedName>
    <definedName name="BLPH65" hidden="1">[9]G4moma!#REF!</definedName>
    <definedName name="BLPH66" hidden="1">[9]G4moma!#REF!</definedName>
    <definedName name="BLPH67" hidden="1">[9]G4moma!#REF!</definedName>
    <definedName name="BLPH68" hidden="1">[9]G4moma!#REF!</definedName>
    <definedName name="BLPH69" hidden="1">[9]G4moma!#REF!</definedName>
    <definedName name="BLPH7" hidden="1">#REF!</definedName>
    <definedName name="BLPH70" hidden="1">[9]G4moma!#REF!</definedName>
    <definedName name="BLPH71" hidden="1">[9]G4moma!#REF!</definedName>
    <definedName name="BLPH72" hidden="1">[9]G4moma!#REF!</definedName>
    <definedName name="BLPH73" hidden="1">[9]G4moma!#REF!</definedName>
    <definedName name="BLPH74" hidden="1">[9]G4moma!#REF!</definedName>
    <definedName name="BLPH75" hidden="1">[9]G4moma!#REF!</definedName>
    <definedName name="BLPH76" hidden="1">[9]G4moma!#REF!</definedName>
    <definedName name="BLPH77" hidden="1">[9]G4moma!#REF!</definedName>
    <definedName name="BLPH78" hidden="1">[9]G4moma!#REF!</definedName>
    <definedName name="BLPH79" hidden="1">[9]G4moma!#REF!</definedName>
    <definedName name="BLPH8" hidden="1">#REF!</definedName>
    <definedName name="BLPH80" hidden="1">[9]G4moma!#REF!</definedName>
    <definedName name="BLPH81" hidden="1">[9]G4moma!#REF!</definedName>
    <definedName name="BLPH82" hidden="1">[9]G4moma!#REF!</definedName>
    <definedName name="BLPH83" hidden="1">[9]G4moma!#REF!</definedName>
    <definedName name="BLPH84" hidden="1">[9]G4moma!#REF!</definedName>
    <definedName name="BLPH85" hidden="1">[9]G4moma!#REF!</definedName>
    <definedName name="BLPH86" hidden="1">[9]G4moma!#REF!</definedName>
    <definedName name="BLPH87" hidden="1">[9]G4moma!#REF!</definedName>
    <definedName name="BLPH88" hidden="1">[9]G4moma!$A$3</definedName>
    <definedName name="BLPH89" hidden="1">[9]G4moma!$G$3</definedName>
    <definedName name="BLPH9" hidden="1">#REF!</definedName>
    <definedName name="BLPH90" hidden="1">[9]G4moma!$M$3</definedName>
    <definedName name="BLPH91" hidden="1">[9]G4moma!$S$3</definedName>
    <definedName name="BLPH92" hidden="1">[9]G4moma!$Y$3</definedName>
    <definedName name="BLPH93" hidden="1">[9]G4moma!$AE$3</definedName>
    <definedName name="BLPH94" hidden="1">[9]G4moma!$AK$3</definedName>
    <definedName name="BLPH95" hidden="1">[9]G4moma!$AQ$3</definedName>
    <definedName name="BLPH96" hidden="1">[9]G4moma!$AW$3</definedName>
    <definedName name="BLPH97" hidden="1">[9]G4moma!$BC$3</definedName>
    <definedName name="BLPH98" hidden="1">[9]G4moma!$BI$3</definedName>
    <definedName name="BLPH99" hidden="1">[9]G4moma!$BO$3</definedName>
    <definedName name="bnm" hidden="1">{"'PS-SOTM'!$A$1","'PS-SOTM'!$A$2:$M$30","'PS-SOTM'!$A$31:$A$38"}</definedName>
    <definedName name="cem" hidden="1">{#N/A,#N/A,FALSE,"Status of Projects";#N/A,#N/A,FALSE,"CEA-TEC";#N/A,#N/A,FALSE,"U-Constr.";#N/A,#N/A,FALSE,"summary";#N/A,#N/A,FALSE,"PPP-3 yrs"}</definedName>
    <definedName name="CEYu" hidden="1">#REF!</definedName>
    <definedName name="cfgr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CoName" hidden="1">[5]Profile!$D$4</definedName>
    <definedName name="Customer" hidden="1">#REF!,#REF!,#REF!,#REF!,#REF!,#REF!,#REF!,#REF!</definedName>
    <definedName name="dafasdjf" hidden="1">[7]Input!$K$162:$Y$162,[7]Input!$K$180:$Y$180,[7]Input!$K$198:$Y$198,[7]Input!$K$216:$Y$216,[7]Input!$K$234:$Y$234,[7]Input!$K$252:$Y$252,[7]Input!$K$270:$Y$270,[7]Input!$K$288:$Y$288</definedName>
    <definedName name="dfffgsotretkl" hidden="1">[11]Charts!#REF!</definedName>
    <definedName name="dfg" hidden="1">{#N/A,#N/A,FALSE,"Status of Projects";#N/A,#N/A,FALSE,"CEA-TEC";#N/A,#N/A,FALSE,"U-Constr.";#N/A,#N/A,FALSE,"summary";#N/A,#N/A,FALSE,"PPP-3 yrs"}</definedName>
    <definedName name="DispFmt" hidden="1">[5]Input!#REF!</definedName>
    <definedName name="dwe"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EE_TODAY">IFERROR(_xll.BTODAY(TRUE)/1, _xll.BTODAY())</definedName>
    <definedName name="ektr" hidden="1">#REF!</definedName>
    <definedName name="EnEsMode" hidden="1">[5]Profile!$K$9</definedName>
    <definedName name="EnYrRng" hidden="1">[5]Profile!$L$11:$AE$11</definedName>
    <definedName name="EqMult" hidden="1">[5]Capital!$K$18:$AE$18</definedName>
    <definedName name="erwqwr2134"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EstRef" hidden="1">[5]Profile!$K$13:$AE$13</definedName>
    <definedName name="EsYrRng" hidden="1">[5]Profile!$L$12:$AE$12</definedName>
    <definedName name="EVA" hidden="1">#REF!</definedName>
    <definedName name="ExpMfgDmy" hidden="1">[5]Input!$A$496:$IV$499</definedName>
    <definedName name="ExpPerDmy" hidden="1">[5]Input!$A$530:$IV$530</definedName>
    <definedName name="ExpSaleDmy" hidden="1">[5]Input!$A$514:$IV$514</definedName>
    <definedName name="FaceVal" hidden="1">[5]Profile!$K$15:$AE$15</definedName>
    <definedName name="FASer" hidden="1">[5]Profile!$BX$5:$BX$12</definedName>
    <definedName name="fdfe" hidden="1">{#N/A,#N/A,FALSE,"Status of Projects";#N/A,#N/A,FALSE,"CEA-TEC";#N/A,#N/A,FALSE,"U-Constr.";#N/A,#N/A,FALSE,"summary";#N/A,#N/A,FALSE,"PPP-3 yrs"}</definedName>
    <definedName name="fdg" hidden="1">[3]Financials!$B$20:$B$209</definedName>
    <definedName name="FDP_0_1_aSrv" hidden="1">#REF!</definedName>
    <definedName name="FDP_100_1_aSrv" hidden="1">#REF!</definedName>
    <definedName name="FDP_101_1_aSrv" hidden="1">#REF!</definedName>
    <definedName name="FDP_102_1_aSrv" hidden="1">#REF!</definedName>
    <definedName name="FDP_103_1_aSrv" hidden="1">#REF!</definedName>
    <definedName name="FDP_104_1_aSrv" hidden="1">#REF!</definedName>
    <definedName name="FDP_12_1_aDrv" hidden="1">#REF!</definedName>
    <definedName name="FDP_13_1_aDrv" hidden="1">#REF!</definedName>
    <definedName name="FDP_14_1_aDrv" hidden="1">#REF!</definedName>
    <definedName name="FDP_15_1_aUrv" hidden="1">#REF!</definedName>
    <definedName name="FDP_17_1_aSrv" hidden="1">#REF!</definedName>
    <definedName name="FDP_19_1_aDrv" hidden="1">#REF!</definedName>
    <definedName name="FDP_2_1_aSrv" hidden="1">#REF!</definedName>
    <definedName name="FDP_20_1_aDrv" hidden="1">#REF!</definedName>
    <definedName name="FDP_21_1_aDrv" hidden="1">#REF!</definedName>
    <definedName name="FDP_22_1_aDrv" hidden="1">#REF!</definedName>
    <definedName name="FDP_23_1_aDrv" hidden="1">#REF!</definedName>
    <definedName name="FDP_24_1_aDrv" hidden="1">#REF!</definedName>
    <definedName name="FDP_25_1_aUrv" hidden="1">#REF!</definedName>
    <definedName name="FDP_26_1_aSrv" hidden="1">#REF!</definedName>
    <definedName name="FDP_27_1_aUrv" hidden="1">#REF!</definedName>
    <definedName name="FDP_28_1_aU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_1_aSrv" hidden="1">#REF!</definedName>
    <definedName name="FDP_40_1_aUrv" hidden="1">#REF!</definedName>
    <definedName name="FDP_50_1_aDrv" hidden="1">#REF!</definedName>
    <definedName name="FDP_51_1_aDrv" hidden="1">#REF!</definedName>
    <definedName name="FDP_52_1_aDrv" hidden="1">#REF!</definedName>
    <definedName name="FDP_53_1_aUrv" hidden="1">#REF!</definedName>
    <definedName name="FDP_54_1_aUrv" hidden="1">#REF!</definedName>
    <definedName name="FDP_57_1_aSrv" hidden="1">#REF!</definedName>
    <definedName name="FDP_59_1_aUrv" hidden="1">#REF!</definedName>
    <definedName name="FDP_60_1_aUrv" hidden="1">#REF!</definedName>
    <definedName name="FDP_61_1_aSrv" hidden="1">#REF!</definedName>
    <definedName name="FDP_62_1_aDrv" hidden="1">#REF!</definedName>
    <definedName name="FDP_63_1_aUrv" hidden="1">#REF!</definedName>
    <definedName name="FDP_64_1_aUrv" hidden="1">#REF!</definedName>
    <definedName name="FDP_65_1_aUrv" hidden="1">#REF!</definedName>
    <definedName name="FDP_66_1_aUrv" hidden="1">#REF!</definedName>
    <definedName name="FDP_67_1_aDrv" hidden="1">#REF!</definedName>
    <definedName name="FDP_68_1_aUrv" hidden="1">#REF!</definedName>
    <definedName name="FDP_69_1_aUrv" hidden="1">#REF!</definedName>
    <definedName name="FDP_70_1_aUrv" hidden="1">#REF!</definedName>
    <definedName name="FDP_71_1_aDrv" hidden="1">#REF!</definedName>
    <definedName name="FDP_72_1_aDrv" hidden="1">#REF!</definedName>
    <definedName name="FDP_73_1_aDrv" hidden="1">#REF!</definedName>
    <definedName name="FDP_74_1_aDrv" hidden="1">#REF!</definedName>
    <definedName name="FDP_75_1_aUrv" hidden="1">#REF!</definedName>
    <definedName name="FDP_76_1_aUrv" hidden="1">#REF!</definedName>
    <definedName name="FDP_77_1_aDrv" hidden="1">#REF!</definedName>
    <definedName name="FDP_78_1_aUrv" hidden="1">#REF!</definedName>
    <definedName name="FDP_79_1_aUrv" hidden="1">#REF!</definedName>
    <definedName name="FDP_80_1_aDrv" hidden="1">#REF!</definedName>
    <definedName name="FDP_81_1_aSrv" hidden="1">#REF!</definedName>
    <definedName name="FDP_82_1_aUrv" hidden="1">#REF!</definedName>
    <definedName name="FDP_83_1_aDrv" hidden="1">#REF!</definedName>
    <definedName name="FDP_84_1_aDrv" hidden="1">#REF!</definedName>
    <definedName name="FDP_85_1_aDrv" hidden="1">#REF!</definedName>
    <definedName name="FDP_86_1_aDrv" hidden="1">#REF!</definedName>
    <definedName name="FDP_87_1_aDrv" hidden="1">#REF!</definedName>
    <definedName name="FDP_88_1_aDrv" hidden="1">#REF!</definedName>
    <definedName name="FDP_89_1_aDrv" hidden="1">#REF!</definedName>
    <definedName name="FDP_90_1_aDrv" hidden="1">#REF!</definedName>
    <definedName name="FDP_91_1_aDrv" hidden="1">#REF!</definedName>
    <definedName name="FDP_92_1_aDrv" hidden="1">#REF!</definedName>
    <definedName name="FDP_93_1_aSrv" hidden="1">#REF!</definedName>
    <definedName name="FDP_94_1_aSrv" hidden="1">#REF!</definedName>
    <definedName name="FDP_95_1_aSrv" hidden="1">#REF!</definedName>
    <definedName name="FDP_96_1_aSrv" hidden="1">#REF!</definedName>
    <definedName name="FDP_97_1_aUrv" hidden="1">#REF!</definedName>
    <definedName name="FDP_98_1_aSrv" hidden="1">#REF!</definedName>
    <definedName name="FDP_99_1_aSrv" hidden="1">#REF!</definedName>
    <definedName name="fgdfgd" hidden="1">[12]Internet!#REF!</definedName>
    <definedName name="fgojfsl" hidden="1">'[11]CV Financials'!$D$847</definedName>
    <definedName name="fgyjg" hidden="1">{"'PS-SOTM'!$A$1","'PS-SOTM'!$A$2:$M$30","'PS-SOTM'!$A$31:$A$38"}</definedName>
    <definedName name="fh" hidden="1">[13]International!$C$29:$C$65</definedName>
    <definedName name="fill" hidden="1">'[14]Sheet3 (2)'!$A$60:$A$76</definedName>
    <definedName name="fsdg" hidden="1">[3]Financials!$C$20:$C$209</definedName>
    <definedName name="gfdg" hidden="1">[2]Financials!$L$155:$L$159</definedName>
    <definedName name="gfdng" hidden="1">[2]Financials!$K$155:$K$159</definedName>
    <definedName name="gfgr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ggrtr"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gsdfn" hidden="1">[3]Financials!$F$20:$F$209</definedName>
    <definedName name="gsgs" hidden="1">{#N/A,#N/A,FALSE,"Status of Projects";#N/A,#N/A,FALSE,"CEA-TEC";#N/A,#N/A,FALSE,"U-Constr.";#N/A,#N/A,FALSE,"summary";#N/A,#N/A,FALSE,"PPP-3 yrs"}</definedName>
    <definedName name="g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gyh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hgty6"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hj" hidden="1">[13]International!$B$29:$B$65</definedName>
    <definedName name="HTML_CodePage" hidden="1">1252</definedName>
    <definedName name="HTML_Control" hidden="1">{"'PS-SOTM'!$A$1","'PS-SOTM'!$A$2:$M$30","'PS-SOTM'!$A$31:$A$38"}</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"\\swati\macro\IN_Notes_MM.html"</definedName>
    <definedName name="HTML_PathTemplate" hidden="1">"C:\infac\pricewth\Aug99\Page06e.htm"</definedName>
    <definedName name="HTML_Title" hidden="1">""</definedName>
    <definedName name="HTML1_1" hidden="1">"[firstpacpg59withformula.xls]Sheet1!$A$1:$G$23"</definedName>
    <definedName name="HTML1_11" hidden="1">1</definedName>
    <definedName name="HTML1_12" hidden="1">"C:\Irasia\mactopc\firstpachk\webpages\page 58 p and l 0713c.htm"</definedName>
    <definedName name="HTML1_2" hidden="1">-4146</definedName>
    <definedName name="HTML1_3" hidden="1">"C:\Irasia\mactopc\firstpachk\webpages\page 58 p and l 0713b.htm"</definedName>
    <definedName name="HTML2_1" hidden="1">"[firstpacpg58.xls]Sheet1!$A$1:$F$15"</definedName>
    <definedName name="HTML2_11" hidden="1">1</definedName>
    <definedName name="HTML2_12" hidden="1">"C:\Irasia\mactopc\firstpachk\webpages\page 58 p and l 0713b.htm"</definedName>
    <definedName name="HTML2_2" hidden="1">-4146</definedName>
    <definedName name="HTML2_3" hidden="1">"C:\Irasia\mactopc\firstpachk\webpages\page 58 p and l 0713.htm"</definedName>
    <definedName name="HTMLCount" hidden="1">1</definedName>
    <definedName name="InstCap" hidden="1">[7]Input!$K$149:$Y$149,[7]Input!$K$167:$Y$167,[7]Input!$K$185:$Y$185,[7]Input!$K$203:$Y$203,[7]Input!$K$221:$Y$221,[7]Input!$K$239:$Y$239,[7]Input!$K$257:$Y$257,[7]Input!$K$275:$Y$275</definedName>
    <definedName name="InvChg" hidden="1">[5]Input!$K$99:$AE$99</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41466.3921412037</definedName>
    <definedName name="IQ_NTM" hidden="1">6000</definedName>
    <definedName name="IQ_QTD" hidden="1">750000</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sadjgadf" hidden="1">{#N/A,#N/A,FALSE,"Status of Projects";#N/A,#N/A,FALSE,"CEA-TEC";#N/A,#N/A,FALSE,"U-Constr.";#N/A,#N/A,FALSE,"summary";#N/A,#N/A,FALSE,"PPP-3 yrs"}</definedName>
    <definedName name="kfg" hidden="1">'[11]CV Financials'!$C$847</definedName>
    <definedName name="limcount" hidden="1">1</definedName>
    <definedName name="LtDebtChg" hidden="1">[5]Debt!$K$257:$AE$257</definedName>
    <definedName name="LtDebtDmy" hidden="1">[7]Debt!$A$46:$IV$46,[7]Debt!$A$92:$IV$92,[7]Debt!$A$138:$IV$138,[7]Debt!$A$187:$IV$187,[7]Debt!$A$231:$IV$231</definedName>
    <definedName name="LTDebtSer" hidden="1">[5]Profile!$BI$5:$BI$35</definedName>
    <definedName name="MfgExpSer" hidden="1">[5]Profile!$AU$5:$AU$12</definedName>
    <definedName name="mm" hidden="1">{#N/A,#N/A,FALSE,"Status of Projects";#N/A,#N/A,FALSE,"CEA-TEC";#N/A,#N/A,FALSE,"U-Constr.";#N/A,#N/A,FALSE,"summary";#N/A,#N/A,FALSE,"PPP-3 yrs"}</definedName>
    <definedName name="mnbg" hidden="1">{#N/A,#N/A,FALSE,"Status of Projects";#N/A,#N/A,FALSE,"CEA-TEC";#N/A,#N/A,FALSE,"U-Constr.";#N/A,#N/A,FALSE,"summary";#N/A,#N/A,FALSE,"PPP-3 yrs"}</definedName>
    <definedName name="n" hidden="1">{#N/A,#N/A,FALSE,"Status of Projects";#N/A,#N/A,FALSE,"CEA-TEC";#N/A,#N/A,FALSE,"U-Constr.";#N/A,#N/A,FALSE,"summary";#N/A,#N/A,FALSE,"PPP-3 yrs"}</definedName>
    <definedName name="ndfsgndsf" hidden="1">[3]Financials!$D$20:$D$209</definedName>
    <definedName name="NetCAChg" hidden="1">[5]Input!$K$100:$AE$100</definedName>
    <definedName name="NetDebtChg" hidden="1">[5]Formats!$K$109:$AE$109</definedName>
    <definedName name="NetEqChg" hidden="1">[5]Input!$K$45:$AE$45</definedName>
    <definedName name="new" hidden="1">#REF!,#REF!,#REF!,#REF!,#REF!</definedName>
    <definedName name="NFAChg" hidden="1">[5]CapEx!$K$111:$AE$111</definedName>
    <definedName name="Nitin" hidden="1">'[15]Sheet3 (2)'!$A$60:$A$76</definedName>
    <definedName name="nitu"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nn" hidden="1">{#N/A,#N/A,FALSE,"Status of Projects";#N/A,#N/A,FALSE,"CEA-TEC";#N/A,#N/A,FALSE,"U-Constr.";#N/A,#N/A,FALSE,"summary";#N/A,#N/A,FALSE,"PPP-3 yrs"}</definedName>
    <definedName name="nnnnnnnnnn" hidden="1">{#N/A,#N/A,FALSE,"Status of Projects";#N/A,#N/A,FALSE,"CEA-TEC";#N/A,#N/A,FALSE,"U-Constr.";#N/A,#N/A,FALSE,"summary";#N/A,#N/A,FALSE,"PPP-3 yrs"}</definedName>
    <definedName name="NtnlPr" hidden="1">[5]Capital!$K$77:$AE$77</definedName>
    <definedName name="OpIncDmy" hidden="1">[5]Input!$A$114:$IV$114</definedName>
    <definedName name="OpIncSer" hidden="1">[5]Profile!$BT$5:$BT$12</definedName>
    <definedName name="parse" hidden="1">#REF!</definedName>
    <definedName name="PrfDmy" hidden="1">[5]Input!$A$26:$IV$26</definedName>
    <definedName name="PrfShSer" hidden="1">[5]Profile!$BB$5:$BB$12</definedName>
    <definedName name="_xlnm.Print_Area" localSheetId="0">MM!$B$5:$DU$475</definedName>
    <definedName name="ProdDmy" hidden="1">[5]Input!$A$273:$AI$290</definedName>
    <definedName name="Product" hidden="1">[5]Profile!$AI$5:$AI$12</definedName>
    <definedName name="ProdUnit" hidden="1">[5]Profile!$AJ$5:$AJ$12</definedName>
    <definedName name="PrsExpSer" hidden="1">[5]Profile!$AW$5:$AW$12</definedName>
    <definedName name="PrYears" hidden="1">[5]Profile!$K$5:$AE$5</definedName>
    <definedName name="qwasf" hidden="1">{"Print Summary",#N/A,FALSE,"Bal_Graphs";"Print Summary",#N/A,FALSE,"DCF";"Print Summary",#N/A,FALSE,"Graphs";"Print Summary",#N/A,FALSE,"Summary"}</definedName>
    <definedName name="qwe"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qwerqwerh"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qweurqwep" hidden="1">{"'PS-SOTM'!$A$1","'PS-SOTM'!$A$2:$M$30","'PS-SOTM'!$A$31:$A$38"}</definedName>
    <definedName name="qwhewrj" hidden="1">{#N/A,#N/A,FALSE,"Status of Projects";#N/A,#N/A,FALSE,"CEA-TEC";#N/A,#N/A,FALSE,"U-Constr.";#N/A,#N/A,FALSE,"summary";#N/A,#N/A,FALSE,"PPP-3 yrs"}</definedName>
    <definedName name="ranj" hidden="1">{"'PS-SOTM'!$A$1","'PS-SOTM'!$A$2:$M$30","'PS-SOTM'!$A$31:$A$38"}</definedName>
    <definedName name="ranja" hidden="1">{#N/A,#N/A,FALSE,"Status of Projects";#N/A,#N/A,FALSE,"CEA-TEC";#N/A,#N/A,FALSE,"U-Constr.";#N/A,#N/A,FALSE,"summary";#N/A,#N/A,FALSE,"PPP-3 yrs"}</definedName>
    <definedName name="ranjan" hidden="1">{"'PS-SOTM'!$A$1","'PS-SOTM'!$A$2:$M$30","'PS-SOTM'!$A$31:$A$38"}</definedName>
    <definedName name="RawMat" hidden="1">[5]Profile!$AO$5:$AO$12</definedName>
    <definedName name="ret" hidden="1">#REF!</definedName>
    <definedName name="rewfnkgdfsg" hidden="1">#REF!</definedName>
    <definedName name="RMDmy" hidden="1">[5]Input!$A$423:$AJ$437</definedName>
    <definedName name="RMUnit" hidden="1">[5]Profile!$AP$5:$AP$12</definedName>
    <definedName name="roads_July04" hidden="1">#N/A</definedName>
    <definedName name="rtpitrtgfs" hidden="1">{"Print Summary",#N/A,FALSE,"Bal_Graphs";"Print Summary",#N/A,FALSE,"DCF";"Print Summary",#N/A,FALSE,"Graphs";"Print Summary",#N/A,FALSE,"Summary"}</definedName>
    <definedName name="rtrg"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rtrtr"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SaleUnit" hidden="1">[7]Input!$K$156:$Y$156,[7]Input!$K$174:$Y$174,[7]Input!$K$192:$Y$192,[7]Input!$K$210:$Y$210,[7]Input!$K$228:$Y$228,[7]Input!$K$246:$Y$246,[7]Input!$K$264:$Y$264,[7]Input!$K$282:$Y$282</definedName>
    <definedName name="SaleValue" hidden="1">[7]Input!$K$159:$Y$159,[7]Input!$K$177:$Y$177,[7]Input!$K$195:$Y$195,[7]Input!$K$213:$Y$213,[7]Input!$K$231:$Y$231,[7]Input!$K$249:$Y$249,[7]Input!$K$267:$Y$267,[7]Input!$K$285:$Y$285</definedName>
    <definedName name="sds" hidden="1">{"Print Summary",#N/A,FALSE,"Bal_Graphs";"Print Summary",#N/A,FALSE,"DCF";"Print Summary",#N/A,FALSE,"Graphs";"Print Summary",#N/A,FALSE,"Summary"}</definedName>
    <definedName name="sed"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see"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sef"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SelExpSer" hidden="1">[5]Profile!$AV$5:$AV$12</definedName>
    <definedName name="sencount" hidden="1">1</definedName>
    <definedName name="sert" hidden="1">{#N/A,#N/A,FALSE,"Status of Projects";#N/A,#N/A,FALSE,"CEA-TEC";#N/A,#N/A,FALSE,"U-Constr.";#N/A,#N/A,FALSE,"summary";#N/A,#N/A,FALSE,"PPP-3 yrs"}</definedName>
    <definedName name="sfdg" hidden="1">[2]Financials!$M$155:$M$159</definedName>
    <definedName name="sfsd" hidden="1">[16]finstats!#REF!</definedName>
    <definedName name="SGCInvChg" hidden="1">[5]Input!$K$98:$AE$98</definedName>
    <definedName name="ShPrmChg" hidden="1">[5]Input!$K$46:$AE$46</definedName>
    <definedName name="sin"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solver_adj" hidden="1">[17]Hi_low!#REF!</definedName>
    <definedName name="solver_lhs10" hidden="1">#REF!</definedName>
    <definedName name="solver_lhs11" hidden="1">#REF!</definedName>
    <definedName name="solver_lhs12" hidden="1">#REF!</definedName>
    <definedName name="solver_lhs13" hidden="1">#REF!</definedName>
    <definedName name="solver_lhs14" hidden="1">#REF!</definedName>
    <definedName name="solver_lhs15" hidden="1">#REF!</definedName>
    <definedName name="solver_lhs16" hidden="1">#REF!</definedName>
    <definedName name="solver_lhs17" hidden="1">#REF!</definedName>
    <definedName name="solver_lhs18" hidden="1">#REF!</definedName>
    <definedName name="solver_lhs19" hidden="1">#REF!</definedName>
    <definedName name="solver_lhs20" hidden="1">#REF!</definedName>
    <definedName name="solver_lhs21" hidden="1">#REF!</definedName>
    <definedName name="solver_lhs22" hidden="1">#REF!</definedName>
    <definedName name="solver_lhs23" hidden="1">#REF!</definedName>
    <definedName name="solver_lhs24" hidden="1">#REF!</definedName>
    <definedName name="solver_lhs25" hidden="1">#REF!</definedName>
    <definedName name="solver_lhs26" hidden="1">#REF!</definedName>
    <definedName name="solver_lhs27" hidden="1">#REF!</definedName>
    <definedName name="solver_lhs6" hidden="1">#REF!</definedName>
    <definedName name="solver_lhs7" hidden="1">#REF!</definedName>
    <definedName name="solver_lhs8" hidden="1">#REF!</definedName>
    <definedName name="solver_lhs9" hidden="1">#REF!</definedName>
    <definedName name="solver_lin" hidden="1">0</definedName>
    <definedName name="solver_num" hidden="1">0</definedName>
    <definedName name="solver_opt" hidden="1">[17]Hi_low!#REF!</definedName>
    <definedName name="solver_rel10" hidden="1">3</definedName>
    <definedName name="solver_rel11" hidden="1">3</definedName>
    <definedName name="solver_rel12" hidden="1">3</definedName>
    <definedName name="solver_rel13" hidden="1">3</definedName>
    <definedName name="solver_rel14" hidden="1">3</definedName>
    <definedName name="solver_rel15" hidden="1">2</definedName>
    <definedName name="solver_rel16" hidden="1">3</definedName>
    <definedName name="solver_rel17" hidden="1">3</definedName>
    <definedName name="solver_rel18" hidden="1">3</definedName>
    <definedName name="solver_rel19" hidden="1">3</definedName>
    <definedName name="solver_rel20" hidden="1">3</definedName>
    <definedName name="solver_rel21" hidden="1">3</definedName>
    <definedName name="solver_rel22" hidden="1">2</definedName>
    <definedName name="solver_rel23" hidden="1">2</definedName>
    <definedName name="solver_rel24" hidden="1">3</definedName>
    <definedName name="solver_rel25" hidden="1">3</definedName>
    <definedName name="solver_rel26" hidden="1">1</definedName>
    <definedName name="solver_rel27" hidden="1">3</definedName>
    <definedName name="solver_rel6" hidden="1">3</definedName>
    <definedName name="solver_rel7" hidden="1">3</definedName>
    <definedName name="solver_rel8" hidden="1">3</definedName>
    <definedName name="solver_rel9" hidden="1">3</definedName>
    <definedName name="solver_rhs10" hidden="1">270</definedName>
    <definedName name="solver_rhs11" hidden="1">10</definedName>
    <definedName name="solver_rhs12" hidden="1">40</definedName>
    <definedName name="solver_rhs13" hidden="1">30</definedName>
    <definedName name="solver_rhs14" hidden="1">20</definedName>
    <definedName name="solver_rhs15" hidden="1">100</definedName>
    <definedName name="solver_rhs16" hidden="1">15</definedName>
    <definedName name="solver_rhs17" hidden="1">10</definedName>
    <definedName name="solver_rhs18" hidden="1">5</definedName>
    <definedName name="solver_rhs19" hidden="1">1</definedName>
    <definedName name="solver_rhs20" hidden="1">1</definedName>
    <definedName name="solver_rhs21" hidden="1">15</definedName>
    <definedName name="solver_rhs22" hidden="1">0</definedName>
    <definedName name="solver_rhs23" hidden="1">0</definedName>
    <definedName name="solver_rhs24" hidden="1">4</definedName>
    <definedName name="solver_rhs25" hidden="1">5</definedName>
    <definedName name="solver_rhs26" hidden="1">3</definedName>
    <definedName name="solver_rhs27" hidden="1">10</definedName>
    <definedName name="solver_rhs6" hidden="1">8.5</definedName>
    <definedName name="solver_rhs7" hidden="1">25</definedName>
    <definedName name="solver_rhs8" hidden="1">110</definedName>
    <definedName name="solver_rhs9" hidden="1">40</definedName>
    <definedName name="solver_typ" hidden="1">3</definedName>
    <definedName name="solver_val" hidden="1">0.1076</definedName>
    <definedName name="StDebtChg" hidden="1">[5]Debt!$K$258:$AE$258</definedName>
    <definedName name="StDebtDmy" hidden="1">[7]Debt!$A$57:$IV$57,[7]Debt!$A$103:$IV$103,[7]Debt!$A$149:$IV$149,[7]Debt!$A$197:$IV$197,[7]Debt!$A$242:$IV$242</definedName>
    <definedName name="STDebtSer" hidden="1">[5]Profile!$BO$5:$BO$12</definedName>
    <definedName name="Sterling"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sudhir"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Ticker">[18]Preview!$B$2</definedName>
    <definedName name="Tigr_Exhibit3c79c695_6c7f_4153_a5f4_0364b78e4532" hidden="1">'[19]KITA_MLCC export'!#REF!</definedName>
    <definedName name="Tigr_Exhibit534894c0_67d7_4c20_85b7_fc71fa390aab" hidden="1">'[19]KITA_MLCC export'!#REF!</definedName>
    <definedName name="Tigr_Exhibit718aeeee_a1fb_4e4d_926e_6ffe457348b9" hidden="1">'[19]KITA_MLCC export'!#REF!</definedName>
    <definedName name="Tigr_Exhibit72917101_63d8_491e_9c37_eb87d39e97ef" hidden="1">'[19]KITA_MLCC export'!#REF!</definedName>
    <definedName name="Tigr_Exhibit89be9302_8a79_4c4a_a498_fc3dc624e291" hidden="1">'[19]KITA_MLCC export'!#REF!</definedName>
    <definedName name="Tigr_Exhibitd9c282ba_bd60_43e1_8fb5_3d8b4682fefa" hidden="1">'[19]KITA_MLCC export'!#REF!</definedName>
    <definedName name="tnretrne" hidden="1">[2]Financials!$D$1355:$D$1364</definedName>
    <definedName name="twertnrtr" hidden="1">#REF!</definedName>
    <definedName name="tyui" hidden="1">{#N/A,#N/A,FALSE,"Status of Projects";#N/A,#N/A,FALSE,"CEA-TEC";#N/A,#N/A,FALSE,"U-Constr.";#N/A,#N/A,FALSE,"summary";#N/A,#N/A,FALSE,"PPP-3 yrs"}</definedName>
    <definedName name="UtilCap" hidden="1">[7]Input!$K$153:$Y$153,[7]Input!$K$171:$Y$171,[7]Input!$K$189:$Y$189,[7]Input!$K$207:$Y$207,[7]Input!$K$225:$Y$225,[7]Input!$K$243:$Y$243,[7]Input!$K$261:$Y$261,[7]Input!$K$279:$Y$279</definedName>
    <definedName name="UtilProd" hidden="1">[7]Input!$K$152:$Y$152,[7]Input!$K$170:$Y$170,[7]Input!$K$188:$Y$188,[7]Input!$K$206:$Y$206,[7]Input!$K$224:$Y$224,[7]Input!$K$242:$Y$242,[7]Input!$K$260:$Y$260,[7]Input!$K$278:$Y$278</definedName>
    <definedName name="vr"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hatisthis" hidden="1">[20]Salaries!#REF!</definedName>
    <definedName name="wrn" hidden="1">{#N/A,#N/A,FALSE,"Status of Projects";#N/A,#N/A,FALSE,"CEA-TEC";#N/A,#N/A,FALSE,"U-Constr.";#N/A,#N/A,FALSE,"summary";#N/A,#N/A,FALSE,"PPP-3 yrs"}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NSOLIDATION." hidden="1">{"PAGE1",#N/A,FALSE,"Consolidation";"PAGE2",#N/A,FALSE,"Consolidation";"PAGE3",#N/A,FALSE,"Consolidation";"PAGE4",#N/A,FALSE,"Consolidation";"PAGE5",#N/A,FALSE,"Consolidation";"PAGE6",#N/A,FALSE,"Consolidation";"PAGE7",#N/A,FALSE,"Consolidation"}</definedName>
    <definedName name="wrn.contribution." hidden="1">{#N/A,#N/A,FALSE,"Contribution Analysis"}</definedName>
    <definedName name="wrn.Cover." hidden="1">{"coverall",#N/A,FALSE,"Definitions";"cover1",#N/A,FALSE,"Definitions";"cover2",#N/A,FALSE,"Definitions";"cover3",#N/A,FALSE,"Definitions";"cover4",#N/A,FALSE,"Definitions";"cover5",#N/A,FALSE,"Definitions";"blank",#N/A,FALSE,"Definitions"}</definedName>
    <definedName name="wrn.csc." hidden="1">{"orixcsc",#N/A,FALSE,"ORIX CSC";"orixcsc2",#N/A,FALSE,"ORIX CSC"}</definedName>
    <definedName name="wrn.csc2." hidden="1">{#N/A,#N/A,FALSE,"ORIX CSC"}</definedName>
    <definedName name="wrn.datapak." hidden="1">{#N/A,#N/A,FALSE,"Status of Projects";#N/A,#N/A,FALSE,"CEA-TEC";#N/A,#N/A,FALSE,"U-Constr.";#N/A,#N/A,FALSE,"summary";#N/A,#N/A,FALSE,"PPP-3 yrs"}</definedName>
    <definedName name="wrn.datapak.1" hidden="1">{#N/A,#N/A,FALSE,"Status of Projects";#N/A,#N/A,FALSE,"CEA-TEC";#N/A,#N/A,FALSE,"U-Constr.";#N/A,#N/A,FALSE,"summary";#N/A,#N/A,FALSE,"PPP-3 yrs"}</definedName>
    <definedName name="wrn.eur"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Full._.Financials." hidden="1">{#N/A,#N/A,TRUE,"Financials";#N/A,#N/A,TRUE,"Operating Statistics";#N/A,#N/A,TRUE,"Capex &amp; Depreciation";#N/A,#N/A,TRUE,"Debt"}</definedName>
    <definedName name="wrn.Main._.Report._.All._.Sections."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onthly._.Report.2" hidden="1">{#N/A,#N/A,FALSE,"Monthly";#N/A,#N/A,FALSE,"Hong Kong";#N/A,#N/A,FALSE,"New York";#N/A,#N/A,FALSE,"London";#N/A,#N/A,FALSE,"Singapore";#N/A,#N/A,FALSE,"Australia";#N/A,#N/A,FALSE,"Korea"}</definedName>
    <definedName name="wrn.One._.Pager._.plus._.Technicals." hidden="1">{#N/A,#N/A,FALSE,"One Pager";#N/A,#N/A,FALSE,"Technical"}</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olymwe."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Summary." hidden="1">{"Print Summary",#N/A,FALSE,"Bal_Graphs";"Print Summary",#N/A,FALSE,"DCF";"Print Summary",#N/A,FALSE,"Graphs";"Print Summary",#N/A,FALSE,"Summary"}</definedName>
    <definedName name="wrn.test." hidden="1">{"test2",#N/A,TRUE,"Prices"}</definedName>
    <definedName name="wrn.WSTS._.Trade._.Statistics." hidden="1">{#N/A,#N/A,FALSE,"Table of Contents";#N/A,#N/A,FALSE,"Overview";#N/A,#N/A,FALSE,"Data"}</definedName>
    <definedName name="wrn1.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tqwc"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xls" hidden="1">{"Print Summary",#N/A,FALSE,"Bal_Graphs";"Print Summary",#N/A,FALSE,"DCF";"Print Summary",#N/A,FALSE,"Graphs";"Print Summary",#N/A,FALSE,"Summary"}</definedName>
    <definedName name="YrRange" hidden="1">[5]Profile!$K$10:$AE$10</definedName>
    <definedName name="zaq"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zzz" hidden="1">#N/A</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X335" i="2" l="1"/>
  <c r="CX9" i="2"/>
  <c r="CY9" i="2"/>
  <c r="CZ9" i="2" s="1"/>
  <c r="DA9" i="2" s="1"/>
  <c r="DB9" i="2"/>
  <c r="DC9" i="2" s="1"/>
  <c r="DD9" i="2" s="1"/>
  <c r="DE9" i="2" s="1"/>
  <c r="DF9" i="2"/>
  <c r="DG9" i="2"/>
  <c r="DH9" i="2" s="1"/>
  <c r="DI9" i="2" s="1"/>
  <c r="DJ9" i="2" s="1"/>
  <c r="DK9" i="2" s="1"/>
  <c r="DL9" i="2" s="1"/>
  <c r="DM9" i="2" s="1"/>
  <c r="DN9" i="2" s="1"/>
  <c r="E1" i="2"/>
  <c r="I1" i="2" s="1"/>
  <c r="M1" i="2" s="1"/>
  <c r="Q1" i="2" s="1"/>
  <c r="F1" i="2"/>
  <c r="U1" i="2"/>
  <c r="Y1" i="2" s="1"/>
  <c r="AC1" i="2" s="1"/>
  <c r="AG1" i="2" s="1"/>
  <c r="AK1" i="2" s="1"/>
  <c r="AO1" i="2" s="1"/>
  <c r="AS1" i="2" s="1"/>
  <c r="AW1" i="2" s="1"/>
  <c r="BA1" i="2"/>
  <c r="BE1" i="2" s="1"/>
  <c r="BI1" i="2" s="1"/>
  <c r="BM1" i="2" s="1"/>
  <c r="BQ1" i="2" s="1"/>
  <c r="CC1" i="2" s="1"/>
  <c r="CG1" i="2" s="1"/>
  <c r="CK1" i="2" s="1"/>
  <c r="CO1" i="2" s="1"/>
  <c r="CS1" i="2" s="1"/>
  <c r="BQ334" i="2"/>
  <c r="BQ360" i="2" s="1"/>
  <c r="BQ361" i="2" s="1"/>
  <c r="BQ375" i="2" s="1"/>
  <c r="BR334" i="2"/>
  <c r="BS334" i="2"/>
  <c r="BS360" i="2" s="1"/>
  <c r="BS361" i="2" s="1"/>
  <c r="BT334" i="2"/>
  <c r="CA334" i="2"/>
  <c r="CA360" i="2" s="1"/>
  <c r="CA361" i="2" s="1"/>
  <c r="CA375" i="2" s="1"/>
  <c r="CA41" i="2"/>
  <c r="BX210" i="2"/>
  <c r="CB210" i="2"/>
  <c r="CB231" i="2" s="1"/>
  <c r="BT306" i="2"/>
  <c r="BX306" i="2"/>
  <c r="BX314" i="2" s="1"/>
  <c r="BX263" i="2"/>
  <c r="BX212" i="2" s="1"/>
  <c r="BX211" i="2" s="1"/>
  <c r="CB211" i="2" s="1"/>
  <c r="BX213" i="2"/>
  <c r="BX234" i="2" s="1"/>
  <c r="BT307" i="2"/>
  <c r="BX307" i="2" s="1"/>
  <c r="CB365" i="2"/>
  <c r="CB35" i="2"/>
  <c r="CB367" i="2" s="1"/>
  <c r="CA340" i="2"/>
  <c r="BX119" i="2"/>
  <c r="CB119" i="2" s="1"/>
  <c r="CB13" i="2" s="1"/>
  <c r="CA14" i="2"/>
  <c r="CA21" i="2"/>
  <c r="CA64" i="2" s="1"/>
  <c r="CA26" i="2"/>
  <c r="CA28" i="2"/>
  <c r="CA32" i="2" s="1"/>
  <c r="BZ334" i="2"/>
  <c r="BZ360" i="2" s="1"/>
  <c r="CA382" i="2"/>
  <c r="CA367" i="2"/>
  <c r="CA381" i="2" s="1"/>
  <c r="CA366" i="2"/>
  <c r="CA380" i="2" s="1"/>
  <c r="CA379" i="2"/>
  <c r="CA378" i="2"/>
  <c r="CA377" i="2"/>
  <c r="BW340" i="2"/>
  <c r="BW343" i="2"/>
  <c r="CA356" i="2"/>
  <c r="CA355" i="2"/>
  <c r="CA354" i="2"/>
  <c r="CA353" i="2"/>
  <c r="CA352" i="2"/>
  <c r="CA351" i="2"/>
  <c r="CA350" i="2"/>
  <c r="CA347" i="2"/>
  <c r="BQ307" i="2"/>
  <c r="BU307" i="2"/>
  <c r="BU264" i="2" s="1"/>
  <c r="BY213" i="2"/>
  <c r="CC213" i="2" s="1"/>
  <c r="BZ213" i="2"/>
  <c r="CD213" i="2"/>
  <c r="CH213" i="2" s="1"/>
  <c r="CL213" i="2" s="1"/>
  <c r="CP213" i="2" s="1"/>
  <c r="CT213" i="2" s="1"/>
  <c r="CA213" i="2"/>
  <c r="CE213" i="2" s="1"/>
  <c r="DN306" i="2"/>
  <c r="BR306" i="2" s="1"/>
  <c r="BQ306" i="2"/>
  <c r="AE215" i="2"/>
  <c r="AE236" i="2" s="1"/>
  <c r="AD215" i="2"/>
  <c r="AI215" i="2"/>
  <c r="AH215" i="2"/>
  <c r="AI236" i="2"/>
  <c r="AM215" i="2"/>
  <c r="AL215" i="2"/>
  <c r="AM236" i="2"/>
  <c r="BG215" i="2"/>
  <c r="BF215" i="2"/>
  <c r="BF214" i="2" s="1"/>
  <c r="BS215" i="2"/>
  <c r="BR215" i="2"/>
  <c r="BR214" i="2" s="1"/>
  <c r="BC215" i="2"/>
  <c r="BB215" i="2"/>
  <c r="BC236" i="2"/>
  <c r="AY215" i="2"/>
  <c r="AX215" i="2"/>
  <c r="AY236" i="2"/>
  <c r="AU215" i="2"/>
  <c r="AT215" i="2"/>
  <c r="AQ215" i="2"/>
  <c r="AP215" i="2"/>
  <c r="AE235" i="2"/>
  <c r="AI235" i="2"/>
  <c r="AM213" i="2"/>
  <c r="AM214" i="2"/>
  <c r="AM235" i="2" s="1"/>
  <c r="AL213" i="2"/>
  <c r="AL214" i="2"/>
  <c r="BG213" i="2"/>
  <c r="BG234" i="2" s="1"/>
  <c r="BF213" i="2"/>
  <c r="BS213" i="2"/>
  <c r="BR213" i="2"/>
  <c r="BS234" i="2" s="1"/>
  <c r="BC213" i="2"/>
  <c r="BS227" i="2" s="1"/>
  <c r="BC214" i="2"/>
  <c r="BB213" i="2"/>
  <c r="CD227" i="2" s="1"/>
  <c r="AY213" i="2"/>
  <c r="AY214" i="2" s="1"/>
  <c r="AX213" i="2"/>
  <c r="AX214" i="2"/>
  <c r="AX235" i="2" s="1"/>
  <c r="AU213" i="2"/>
  <c r="AU234" i="2" s="1"/>
  <c r="AT213" i="2"/>
  <c r="AT214" i="2"/>
  <c r="AT235" i="2" s="1"/>
  <c r="AQ213" i="2"/>
  <c r="AQ220" i="2" s="1"/>
  <c r="AP213" i="2"/>
  <c r="AT220" i="2" s="1"/>
  <c r="AE213" i="2"/>
  <c r="AE234" i="2" s="1"/>
  <c r="AD213" i="2"/>
  <c r="AD234" i="2" s="1"/>
  <c r="AI213" i="2"/>
  <c r="AI234" i="2" s="1"/>
  <c r="AH213" i="2"/>
  <c r="AM234" i="2"/>
  <c r="BW213" i="2"/>
  <c r="BW220" i="2" s="1"/>
  <c r="BV213" i="2"/>
  <c r="BV220" i="2" s="1"/>
  <c r="BW234" i="2"/>
  <c r="BC234" i="2"/>
  <c r="AY234" i="2"/>
  <c r="AE212" i="2"/>
  <c r="AE233" i="2" s="1"/>
  <c r="AD212" i="2"/>
  <c r="AI212" i="2"/>
  <c r="AH212" i="2"/>
  <c r="AI233" i="2"/>
  <c r="AM212" i="2"/>
  <c r="AM211" i="2" s="1"/>
  <c r="AL212" i="2"/>
  <c r="AL211" i="2" s="1"/>
  <c r="AL232" i="2" s="1"/>
  <c r="BG212" i="2"/>
  <c r="BG233" i="2" s="1"/>
  <c r="BF212" i="2"/>
  <c r="BS212" i="2"/>
  <c r="BS233" i="2" s="1"/>
  <c r="BR212" i="2"/>
  <c r="BC212" i="2"/>
  <c r="BB212" i="2"/>
  <c r="AY212" i="2"/>
  <c r="AY233" i="2" s="1"/>
  <c r="AX212" i="2"/>
  <c r="AU212" i="2"/>
  <c r="AT212" i="2"/>
  <c r="AU233" i="2"/>
  <c r="AQ212" i="2"/>
  <c r="AP212" i="2"/>
  <c r="AP211" i="2" s="1"/>
  <c r="AP218" i="2" s="1"/>
  <c r="AQ233" i="2"/>
  <c r="AE232" i="2"/>
  <c r="AI232" i="2"/>
  <c r="AM210" i="2"/>
  <c r="AL210" i="2"/>
  <c r="BG210" i="2"/>
  <c r="BG211" i="2"/>
  <c r="BF210" i="2"/>
  <c r="BF211" i="2"/>
  <c r="BF218" i="2" s="1"/>
  <c r="BS210" i="2"/>
  <c r="BS224" i="2" s="1"/>
  <c r="BS211" i="2"/>
  <c r="BR210" i="2"/>
  <c r="BR224" i="2" s="1"/>
  <c r="BR211" i="2"/>
  <c r="BW210" i="2"/>
  <c r="BW231" i="2" s="1"/>
  <c r="BV210" i="2"/>
  <c r="BC210" i="2"/>
  <c r="BB210" i="2"/>
  <c r="BB211" i="2"/>
  <c r="AY210" i="2"/>
  <c r="AY231" i="2" s="1"/>
  <c r="AX210" i="2"/>
  <c r="AX217" i="2" s="1"/>
  <c r="AX211" i="2"/>
  <c r="AU210" i="2"/>
  <c r="AU217" i="2" s="1"/>
  <c r="AU211" i="2"/>
  <c r="AT210" i="2"/>
  <c r="AT217" i="2" s="1"/>
  <c r="AQ210" i="2"/>
  <c r="AQ211" i="2" s="1"/>
  <c r="AP210" i="2"/>
  <c r="AE210" i="2"/>
  <c r="AD210" i="2"/>
  <c r="AD231" i="2" s="1"/>
  <c r="AI210" i="2"/>
  <c r="AH210" i="2"/>
  <c r="AH231" i="2" s="1"/>
  <c r="AI231" i="2"/>
  <c r="AM231" i="2"/>
  <c r="BG231" i="2"/>
  <c r="BS231" i="2"/>
  <c r="BC231" i="2"/>
  <c r="CA210" i="2"/>
  <c r="CA217" i="2" s="1"/>
  <c r="BZ210" i="2"/>
  <c r="CD210" i="2" s="1"/>
  <c r="CA231" i="2"/>
  <c r="CA227" i="2"/>
  <c r="CA224" i="2"/>
  <c r="CA220" i="2"/>
  <c r="CA119" i="2"/>
  <c r="CA120" i="2"/>
  <c r="CA121" i="2" s="1"/>
  <c r="CA68" i="2"/>
  <c r="CA29" i="2"/>
  <c r="CA66" i="2"/>
  <c r="CA65" i="2"/>
  <c r="CA61" i="2"/>
  <c r="BW14" i="2"/>
  <c r="BW21" i="2"/>
  <c r="BW26" i="2"/>
  <c r="BW29" i="2" s="1"/>
  <c r="CA57" i="2"/>
  <c r="CA54" i="2"/>
  <c r="BZ14" i="2"/>
  <c r="BZ16" i="2" s="1"/>
  <c r="BZ21" i="2"/>
  <c r="CA50" i="2"/>
  <c r="CA16" i="2"/>
  <c r="F10" i="2"/>
  <c r="G10" i="2"/>
  <c r="H10" i="2"/>
  <c r="I10" i="2" s="1"/>
  <c r="J10" i="2" s="1"/>
  <c r="K10" i="2" s="1"/>
  <c r="L10" i="2" s="1"/>
  <c r="M10" i="2" s="1"/>
  <c r="N10" i="2"/>
  <c r="O10" i="2" s="1"/>
  <c r="P10" i="2"/>
  <c r="Q10" i="2" s="1"/>
  <c r="R10" i="2"/>
  <c r="S10" i="2" s="1"/>
  <c r="T10" i="2" s="1"/>
  <c r="U10" i="2" s="1"/>
  <c r="V10" i="2" s="1"/>
  <c r="W10" i="2" s="1"/>
  <c r="X10" i="2" s="1"/>
  <c r="Y10" i="2" s="1"/>
  <c r="Z10" i="2" s="1"/>
  <c r="AA10" i="2" s="1"/>
  <c r="AB10" i="2" s="1"/>
  <c r="AC10" i="2" s="1"/>
  <c r="AD10" i="2" s="1"/>
  <c r="AE10" i="2" s="1"/>
  <c r="AF10" i="2" s="1"/>
  <c r="AG10" i="2" s="1"/>
  <c r="AH10" i="2" s="1"/>
  <c r="AI10" i="2" s="1"/>
  <c r="AJ10" i="2" s="1"/>
  <c r="AK10" i="2" s="1"/>
  <c r="AL10" i="2" s="1"/>
  <c r="AM10" i="2" s="1"/>
  <c r="AN10" i="2" s="1"/>
  <c r="AO10" i="2" s="1"/>
  <c r="AP10" i="2" s="1"/>
  <c r="AQ10" i="2" s="1"/>
  <c r="AR10" i="2" s="1"/>
  <c r="AS10" i="2" s="1"/>
  <c r="AT10" i="2" s="1"/>
  <c r="AU10" i="2" s="1"/>
  <c r="AV10" i="2" s="1"/>
  <c r="AW10" i="2" s="1"/>
  <c r="AX10" i="2" s="1"/>
  <c r="AY10" i="2" s="1"/>
  <c r="AZ10" i="2" s="1"/>
  <c r="BA10" i="2" s="1"/>
  <c r="BB10" i="2" s="1"/>
  <c r="BC10" i="2" s="1"/>
  <c r="BD10" i="2" s="1"/>
  <c r="BE10" i="2" s="1"/>
  <c r="BF10" i="2" s="1"/>
  <c r="BG10" i="2" s="1"/>
  <c r="BH10" i="2" s="1"/>
  <c r="BI10" i="2" s="1"/>
  <c r="BJ10" i="2" s="1"/>
  <c r="BK10" i="2" s="1"/>
  <c r="BL10" i="2" s="1"/>
  <c r="BM10" i="2" s="1"/>
  <c r="BN10" i="2" s="1"/>
  <c r="BO10" i="2" s="1"/>
  <c r="BP10" i="2" s="1"/>
  <c r="BQ10" i="2" s="1"/>
  <c r="BR10" i="2" s="1"/>
  <c r="BS10" i="2" s="1"/>
  <c r="BT10" i="2" s="1"/>
  <c r="BU10" i="2" s="1"/>
  <c r="BV10" i="2" s="1"/>
  <c r="BW10" i="2" s="1"/>
  <c r="BX10" i="2" s="1"/>
  <c r="BY10" i="2" s="1"/>
  <c r="BZ10" i="2" s="1"/>
  <c r="CA10" i="2" s="1"/>
  <c r="BZ382" i="2"/>
  <c r="BZ379" i="2"/>
  <c r="BZ378" i="2"/>
  <c r="BZ377" i="2"/>
  <c r="BZ367" i="2"/>
  <c r="BZ381" i="2" s="1"/>
  <c r="BZ366" i="2"/>
  <c r="BZ340" i="2"/>
  <c r="BZ343" i="2"/>
  <c r="BZ345" i="2" s="1"/>
  <c r="BZ361" i="2"/>
  <c r="BZ375" i="2" s="1"/>
  <c r="BZ120" i="2"/>
  <c r="BZ119" i="2"/>
  <c r="BZ41" i="2"/>
  <c r="BZ68" i="2"/>
  <c r="BZ66" i="2"/>
  <c r="BZ65" i="2"/>
  <c r="BZ61" i="2"/>
  <c r="BZ57" i="2"/>
  <c r="BZ54" i="2"/>
  <c r="BZ50" i="2"/>
  <c r="BZ121" i="2"/>
  <c r="BZ380" i="2"/>
  <c r="BX356" i="2"/>
  <c r="DO367" i="2"/>
  <c r="BY382" i="2"/>
  <c r="BY379" i="2"/>
  <c r="BY378" i="2"/>
  <c r="BY377" i="2"/>
  <c r="BY367" i="2"/>
  <c r="BY381" i="2"/>
  <c r="BY366" i="2"/>
  <c r="BY347" i="2"/>
  <c r="BY340" i="2"/>
  <c r="BY380" i="2" s="1"/>
  <c r="BY334" i="2"/>
  <c r="BY360" i="2" s="1"/>
  <c r="BY361" i="2" s="1"/>
  <c r="BY375" i="2" s="1"/>
  <c r="BY120" i="2"/>
  <c r="BY119" i="2"/>
  <c r="BY121" i="2" s="1"/>
  <c r="BY61" i="2"/>
  <c r="DO41" i="2"/>
  <c r="BU41" i="2"/>
  <c r="BX41" i="2"/>
  <c r="BY41" i="2"/>
  <c r="BY14" i="2"/>
  <c r="BY16" i="2" s="1"/>
  <c r="BY370" i="2"/>
  <c r="BY54" i="2"/>
  <c r="BY21" i="2"/>
  <c r="BY57" i="2"/>
  <c r="BY65" i="2"/>
  <c r="BY66" i="2"/>
  <c r="BY68" i="2"/>
  <c r="BY50" i="2"/>
  <c r="BY64" i="2"/>
  <c r="DO389" i="2"/>
  <c r="DO391" i="2"/>
  <c r="DO254" i="2"/>
  <c r="DO249" i="2"/>
  <c r="DO255" i="2" s="1"/>
  <c r="DO257" i="2" s="1"/>
  <c r="DO251" i="2"/>
  <c r="BX382" i="2"/>
  <c r="BW356" i="2"/>
  <c r="BV356" i="2"/>
  <c r="BW355" i="2"/>
  <c r="BV355" i="2"/>
  <c r="BW353" i="2"/>
  <c r="BV353" i="2"/>
  <c r="BW352" i="2"/>
  <c r="BV352" i="2"/>
  <c r="BW351" i="2"/>
  <c r="BV351" i="2"/>
  <c r="BW350" i="2"/>
  <c r="BV350" i="2"/>
  <c r="BW347" i="2"/>
  <c r="BV347" i="2"/>
  <c r="BT343" i="2"/>
  <c r="BX355" i="2"/>
  <c r="BX353" i="2"/>
  <c r="BX352" i="2"/>
  <c r="BX351" i="2"/>
  <c r="BX334" i="2"/>
  <c r="BX347" i="2"/>
  <c r="BX291" i="2"/>
  <c r="BX290" i="2"/>
  <c r="BX289" i="2"/>
  <c r="BX134" i="2"/>
  <c r="DO116" i="2"/>
  <c r="DO118" i="2" s="1"/>
  <c r="BX132" i="2"/>
  <c r="BX88" i="2"/>
  <c r="BX89" i="2"/>
  <c r="BX90" i="2"/>
  <c r="BX86" i="2"/>
  <c r="BX85" i="2"/>
  <c r="BX84" i="2"/>
  <c r="BX80" i="2"/>
  <c r="BX74" i="2"/>
  <c r="DN41" i="2"/>
  <c r="BT41" i="2"/>
  <c r="BW41" i="2"/>
  <c r="BX120" i="2"/>
  <c r="CF119" i="2"/>
  <c r="CJ119" i="2" s="1"/>
  <c r="CN119" i="2" s="1"/>
  <c r="CR119" i="2" s="1"/>
  <c r="CV119" i="2" s="1"/>
  <c r="BX360" i="2"/>
  <c r="BX361" i="2" s="1"/>
  <c r="BX375" i="2" s="1"/>
  <c r="BT345" i="2"/>
  <c r="BX378" i="2"/>
  <c r="BX350" i="2"/>
  <c r="BX65" i="2"/>
  <c r="BX102" i="2"/>
  <c r="BX377" i="2"/>
  <c r="BX21" i="2"/>
  <c r="BX379" i="2"/>
  <c r="BX57" i="2"/>
  <c r="DO21" i="2"/>
  <c r="BX128" i="2"/>
  <c r="BX61" i="2"/>
  <c r="BX95" i="2"/>
  <c r="BX121" i="2"/>
  <c r="DO14" i="2"/>
  <c r="DO16" i="2" s="1"/>
  <c r="BX96" i="2"/>
  <c r="BX367" i="2"/>
  <c r="BX381" i="2"/>
  <c r="BX366" i="2"/>
  <c r="BX370" i="2" s="1"/>
  <c r="BX97" i="2"/>
  <c r="BX66" i="2"/>
  <c r="BX14" i="2"/>
  <c r="BX16" i="2" s="1"/>
  <c r="BX68" i="2"/>
  <c r="DO340" i="2"/>
  <c r="BX50" i="2"/>
  <c r="BX94" i="2"/>
  <c r="BX87" i="2"/>
  <c r="BX54" i="2"/>
  <c r="BX92" i="2"/>
  <c r="BX93" i="2" s="1"/>
  <c r="BX100" i="2"/>
  <c r="BX340" i="2"/>
  <c r="BX354" i="2" s="1"/>
  <c r="BX343" i="2"/>
  <c r="BX133" i="2"/>
  <c r="BX76" i="2"/>
  <c r="BX64" i="2"/>
  <c r="BX81" i="2"/>
  <c r="BX140" i="2"/>
  <c r="BX103" i="2"/>
  <c r="BX104" i="2"/>
  <c r="BW334" i="2"/>
  <c r="BW360" i="2" s="1"/>
  <c r="BW361" i="2" s="1"/>
  <c r="BW375" i="2" s="1"/>
  <c r="BW379" i="2"/>
  <c r="BW378" i="2"/>
  <c r="BS367" i="2"/>
  <c r="BS366" i="2"/>
  <c r="BW367" i="2"/>
  <c r="BS340" i="2"/>
  <c r="BS343" i="2" s="1"/>
  <c r="BW120" i="2"/>
  <c r="BW119" i="2"/>
  <c r="CE119" i="2"/>
  <c r="CI119" i="2" s="1"/>
  <c r="CM119" i="2" s="1"/>
  <c r="CQ119" i="2" s="1"/>
  <c r="CU119" i="2" s="1"/>
  <c r="BW121" i="2"/>
  <c r="BW68" i="2"/>
  <c r="BW66" i="2"/>
  <c r="BW65" i="2"/>
  <c r="BW61" i="2"/>
  <c r="BW57" i="2"/>
  <c r="BW54" i="2"/>
  <c r="BW50" i="2"/>
  <c r="BW16" i="2"/>
  <c r="BW64" i="2"/>
  <c r="BW67" i="2"/>
  <c r="BT360" i="2"/>
  <c r="BT361" i="2" s="1"/>
  <c r="BT375" i="2" s="1"/>
  <c r="BU382" i="2"/>
  <c r="BR367" i="2"/>
  <c r="BR366" i="2"/>
  <c r="BV382" i="2"/>
  <c r="BV379" i="2"/>
  <c r="BV378" i="2"/>
  <c r="BV377" i="2"/>
  <c r="BV367" i="2"/>
  <c r="BV381" i="2"/>
  <c r="BV366" i="2"/>
  <c r="BR340" i="2"/>
  <c r="BR343" i="2" s="1"/>
  <c r="BR357" i="2"/>
  <c r="BR360" i="2"/>
  <c r="BR361" i="2" s="1"/>
  <c r="BR375" i="2" s="1"/>
  <c r="BV340" i="2"/>
  <c r="BV343" i="2" s="1"/>
  <c r="BV334" i="2"/>
  <c r="BV360" i="2" s="1"/>
  <c r="BV120" i="2"/>
  <c r="BV119" i="2"/>
  <c r="BV41" i="2"/>
  <c r="BV25" i="2"/>
  <c r="BV68" i="2"/>
  <c r="BV65" i="2"/>
  <c r="BV61" i="2"/>
  <c r="BV57" i="2"/>
  <c r="BV54" i="2"/>
  <c r="BV50" i="2"/>
  <c r="BV21" i="2"/>
  <c r="BV14" i="2"/>
  <c r="BV16" i="2"/>
  <c r="CV296" i="2"/>
  <c r="CU296" i="2"/>
  <c r="CT296" i="2"/>
  <c r="CS296" i="2"/>
  <c r="CR296" i="2"/>
  <c r="CQ296" i="2"/>
  <c r="CP296" i="2"/>
  <c r="CO296" i="2"/>
  <c r="CN296" i="2"/>
  <c r="CM296" i="2"/>
  <c r="CL296" i="2"/>
  <c r="CK296" i="2"/>
  <c r="CJ296" i="2"/>
  <c r="CI296" i="2"/>
  <c r="CH296" i="2"/>
  <c r="CG296" i="2"/>
  <c r="CF296" i="2"/>
  <c r="CE296" i="2"/>
  <c r="CD296" i="2"/>
  <c r="CC296" i="2"/>
  <c r="CV295" i="2"/>
  <c r="CU295" i="2"/>
  <c r="CT295" i="2"/>
  <c r="CS295" i="2"/>
  <c r="CR295" i="2"/>
  <c r="CQ295" i="2"/>
  <c r="CP295" i="2"/>
  <c r="CO295" i="2"/>
  <c r="CN295" i="2"/>
  <c r="CM295" i="2"/>
  <c r="CL295" i="2"/>
  <c r="CK295" i="2"/>
  <c r="CJ295" i="2"/>
  <c r="CI295" i="2"/>
  <c r="CH295" i="2"/>
  <c r="CG295" i="2"/>
  <c r="CF295" i="2"/>
  <c r="CE295" i="2"/>
  <c r="CD295" i="2"/>
  <c r="CC295" i="2"/>
  <c r="CV365" i="2"/>
  <c r="CU365" i="2"/>
  <c r="CT365" i="2"/>
  <c r="CS365" i="2"/>
  <c r="CR365" i="2"/>
  <c r="CQ365" i="2"/>
  <c r="CP365" i="2"/>
  <c r="CO365" i="2"/>
  <c r="CN365" i="2"/>
  <c r="CM365" i="2"/>
  <c r="CL365" i="2"/>
  <c r="CK365" i="2"/>
  <c r="CJ365" i="2"/>
  <c r="CI365" i="2"/>
  <c r="CH365" i="2"/>
  <c r="CG365" i="2"/>
  <c r="CF365" i="2"/>
  <c r="CE365" i="2"/>
  <c r="CD365" i="2"/>
  <c r="CC365" i="2"/>
  <c r="BW377" i="2"/>
  <c r="CB377" i="2"/>
  <c r="CC377" i="2"/>
  <c r="CD377" i="2"/>
  <c r="CE377" i="2"/>
  <c r="CF377" i="2"/>
  <c r="CG377" i="2"/>
  <c r="CH377" i="2"/>
  <c r="CI377" i="2"/>
  <c r="CJ377" i="2"/>
  <c r="CK377" i="2"/>
  <c r="CL377" i="2"/>
  <c r="CM377" i="2"/>
  <c r="CN377" i="2"/>
  <c r="CO377" i="2"/>
  <c r="CP377" i="2"/>
  <c r="CQ377" i="2"/>
  <c r="CR377" i="2"/>
  <c r="CS377" i="2"/>
  <c r="CT377" i="2"/>
  <c r="CU377" i="2"/>
  <c r="CV377" i="2"/>
  <c r="CB378" i="2"/>
  <c r="CC378" i="2"/>
  <c r="CD378" i="2"/>
  <c r="CE378" i="2"/>
  <c r="CF378" i="2"/>
  <c r="CG378" i="2"/>
  <c r="CH378" i="2"/>
  <c r="CI378" i="2"/>
  <c r="CJ378" i="2"/>
  <c r="CK378" i="2"/>
  <c r="CL378" i="2"/>
  <c r="CM378" i="2"/>
  <c r="CN378" i="2"/>
  <c r="CO378" i="2"/>
  <c r="CP378" i="2"/>
  <c r="CQ378" i="2"/>
  <c r="CR378" i="2"/>
  <c r="CS378" i="2"/>
  <c r="CT378" i="2"/>
  <c r="CU378" i="2"/>
  <c r="CV378" i="2"/>
  <c r="BY351" i="2"/>
  <c r="BZ351" i="2"/>
  <c r="CB351" i="2"/>
  <c r="CC351" i="2"/>
  <c r="CD351" i="2"/>
  <c r="CE351" i="2"/>
  <c r="CF351" i="2"/>
  <c r="CG351" i="2"/>
  <c r="CH351" i="2"/>
  <c r="CI351" i="2"/>
  <c r="CJ351" i="2"/>
  <c r="CK351" i="2"/>
  <c r="CL351" i="2"/>
  <c r="CM351" i="2"/>
  <c r="CN351" i="2"/>
  <c r="CO351" i="2"/>
  <c r="CP351" i="2"/>
  <c r="CQ351" i="2"/>
  <c r="CR351" i="2"/>
  <c r="CS351" i="2"/>
  <c r="CT351" i="2"/>
  <c r="CU351" i="2"/>
  <c r="CV351" i="2"/>
  <c r="BY352" i="2"/>
  <c r="BZ352" i="2"/>
  <c r="CB352" i="2"/>
  <c r="CC352" i="2"/>
  <c r="CD352" i="2"/>
  <c r="CE352" i="2"/>
  <c r="CF352" i="2"/>
  <c r="CG352" i="2"/>
  <c r="CH352" i="2"/>
  <c r="CI352" i="2"/>
  <c r="CJ352" i="2"/>
  <c r="CK352" i="2"/>
  <c r="CL352" i="2"/>
  <c r="CM352" i="2"/>
  <c r="CN352" i="2"/>
  <c r="CO352" i="2"/>
  <c r="CP352" i="2"/>
  <c r="CQ352" i="2"/>
  <c r="CR352" i="2"/>
  <c r="CS352" i="2"/>
  <c r="CT352" i="2"/>
  <c r="CU352" i="2"/>
  <c r="CV352" i="2"/>
  <c r="BY353" i="2"/>
  <c r="BZ353" i="2"/>
  <c r="CB353" i="2"/>
  <c r="CC353" i="2"/>
  <c r="CD353" i="2"/>
  <c r="CE353" i="2"/>
  <c r="CF353" i="2"/>
  <c r="CG353" i="2"/>
  <c r="CH353" i="2"/>
  <c r="CI353" i="2"/>
  <c r="CJ353" i="2"/>
  <c r="CK353" i="2"/>
  <c r="CL353" i="2"/>
  <c r="CM353" i="2"/>
  <c r="CN353" i="2"/>
  <c r="CO353" i="2"/>
  <c r="CP353" i="2"/>
  <c r="CQ353" i="2"/>
  <c r="CR353" i="2"/>
  <c r="CS353" i="2"/>
  <c r="CT353" i="2"/>
  <c r="CU353" i="2"/>
  <c r="CV353" i="2"/>
  <c r="BY356" i="2"/>
  <c r="BZ356" i="2"/>
  <c r="CB356" i="2"/>
  <c r="CC356" i="2"/>
  <c r="CD356" i="2"/>
  <c r="CE356" i="2"/>
  <c r="CF356" i="2"/>
  <c r="CG356" i="2"/>
  <c r="CH356" i="2"/>
  <c r="CI356" i="2"/>
  <c r="CJ356" i="2"/>
  <c r="CK356" i="2"/>
  <c r="CL356" i="2"/>
  <c r="CM356" i="2"/>
  <c r="CN356" i="2"/>
  <c r="CO356" i="2"/>
  <c r="CP356" i="2"/>
  <c r="CQ356" i="2"/>
  <c r="CR356" i="2"/>
  <c r="CS356" i="2"/>
  <c r="CT356" i="2"/>
  <c r="CU356" i="2"/>
  <c r="CV356" i="2"/>
  <c r="BT215" i="2"/>
  <c r="BQ215" i="2"/>
  <c r="BP215" i="2"/>
  <c r="BO215" i="2"/>
  <c r="BN215" i="2"/>
  <c r="BM215" i="2"/>
  <c r="BL215" i="2"/>
  <c r="BK215" i="2"/>
  <c r="BJ215" i="2"/>
  <c r="BI215" i="2"/>
  <c r="BH215" i="2"/>
  <c r="BE215" i="2"/>
  <c r="BD215" i="2"/>
  <c r="BA215" i="2"/>
  <c r="AZ215" i="2"/>
  <c r="AW215" i="2"/>
  <c r="AV215" i="2"/>
  <c r="AS215" i="2"/>
  <c r="AR215" i="2"/>
  <c r="AO215" i="2"/>
  <c r="AN215" i="2"/>
  <c r="AK215" i="2"/>
  <c r="AJ215" i="2"/>
  <c r="AG215" i="2"/>
  <c r="AF215" i="2"/>
  <c r="AC215" i="2"/>
  <c r="AB215" i="2"/>
  <c r="AA215" i="2"/>
  <c r="Z215" i="2"/>
  <c r="Y215" i="2"/>
  <c r="X215" i="2"/>
  <c r="W215" i="2"/>
  <c r="V215" i="2"/>
  <c r="U215" i="2"/>
  <c r="T215" i="2"/>
  <c r="S215" i="2"/>
  <c r="R215" i="2"/>
  <c r="Q215" i="2"/>
  <c r="P215" i="2"/>
  <c r="O215" i="2"/>
  <c r="N215" i="2"/>
  <c r="M215" i="2"/>
  <c r="L215" i="2"/>
  <c r="K215" i="2"/>
  <c r="J215" i="2"/>
  <c r="I215" i="2"/>
  <c r="H215" i="2"/>
  <c r="G215" i="2"/>
  <c r="F215" i="2"/>
  <c r="E215" i="2"/>
  <c r="BH212" i="2"/>
  <c r="BE212" i="2"/>
  <c r="BD212" i="2"/>
  <c r="BA212" i="2"/>
  <c r="AZ212" i="2"/>
  <c r="AW212" i="2"/>
  <c r="AV212" i="2"/>
  <c r="AS212" i="2"/>
  <c r="AR212" i="2"/>
  <c r="AO212" i="2"/>
  <c r="AN212" i="2"/>
  <c r="AK212" i="2"/>
  <c r="AJ212" i="2"/>
  <c r="AG212" i="2"/>
  <c r="AF212" i="2"/>
  <c r="AC212" i="2"/>
  <c r="AB212" i="2"/>
  <c r="AA212" i="2"/>
  <c r="Z212" i="2"/>
  <c r="Y212" i="2"/>
  <c r="X212" i="2"/>
  <c r="W212" i="2"/>
  <c r="V212" i="2"/>
  <c r="U212" i="2"/>
  <c r="T212" i="2"/>
  <c r="S212" i="2"/>
  <c r="R212" i="2"/>
  <c r="Q212" i="2"/>
  <c r="P212" i="2"/>
  <c r="O212" i="2"/>
  <c r="N212" i="2"/>
  <c r="M212" i="2"/>
  <c r="L212" i="2"/>
  <c r="K212" i="2"/>
  <c r="J212" i="2"/>
  <c r="I212" i="2"/>
  <c r="H212" i="2"/>
  <c r="G212" i="2"/>
  <c r="F212" i="2"/>
  <c r="E212" i="2"/>
  <c r="BT212" i="2"/>
  <c r="BQ212" i="2"/>
  <c r="BP212" i="2"/>
  <c r="BO212" i="2"/>
  <c r="BN212" i="2"/>
  <c r="BM212" i="2"/>
  <c r="BL212" i="2"/>
  <c r="BK212" i="2"/>
  <c r="BJ212" i="2"/>
  <c r="BI212" i="2"/>
  <c r="BP373" i="2"/>
  <c r="BP375" i="2"/>
  <c r="BP376" i="2"/>
  <c r="BP374" i="2"/>
  <c r="BS375" i="2"/>
  <c r="DN340" i="2"/>
  <c r="DN343" i="2" s="1"/>
  <c r="DN345" i="2" s="1"/>
  <c r="BU340" i="2"/>
  <c r="BQ340" i="2"/>
  <c r="BQ343" i="2" s="1"/>
  <c r="BQ357" i="2" s="1"/>
  <c r="BU334" i="2"/>
  <c r="DN366" i="2"/>
  <c r="BQ366" i="2"/>
  <c r="BQ317" i="2" s="1"/>
  <c r="BT366" i="2"/>
  <c r="BU366" i="2"/>
  <c r="BU320" i="2"/>
  <c r="BT320" i="2"/>
  <c r="BT316" i="2"/>
  <c r="BT315" i="2"/>
  <c r="BT314" i="2"/>
  <c r="BQ316" i="2"/>
  <c r="BQ320" i="2"/>
  <c r="BQ315" i="2"/>
  <c r="BQ314" i="2"/>
  <c r="BQ323" i="2" s="1"/>
  <c r="DN311" i="2"/>
  <c r="DN376" i="2"/>
  <c r="DN373" i="2"/>
  <c r="DN382" i="2"/>
  <c r="DN379" i="2"/>
  <c r="DN378" i="2"/>
  <c r="DN377" i="2"/>
  <c r="BQ382" i="2"/>
  <c r="BQ379" i="2"/>
  <c r="BQ378" i="2"/>
  <c r="BQ377" i="2"/>
  <c r="BT382" i="2"/>
  <c r="BT379" i="2"/>
  <c r="BT378" i="2"/>
  <c r="BT377" i="2"/>
  <c r="BU379" i="2"/>
  <c r="BU378" i="2"/>
  <c r="DN367" i="2"/>
  <c r="DN381" i="2"/>
  <c r="BU356" i="2"/>
  <c r="BU355" i="2"/>
  <c r="BU353" i="2"/>
  <c r="BU352" i="2"/>
  <c r="BU351" i="2"/>
  <c r="DN206" i="2"/>
  <c r="DN205" i="2"/>
  <c r="DN203" i="2"/>
  <c r="DN204" i="2"/>
  <c r="DN197" i="2"/>
  <c r="DN191" i="2"/>
  <c r="BI266" i="2"/>
  <c r="BJ266" i="2"/>
  <c r="BK266" i="2"/>
  <c r="BK268" i="2"/>
  <c r="BK292" i="2" s="1"/>
  <c r="BL266" i="2"/>
  <c r="BL268" i="2" s="1"/>
  <c r="DL268" i="2"/>
  <c r="DL303" i="2"/>
  <c r="BE266" i="2"/>
  <c r="BE268" i="2" s="1"/>
  <c r="BE289" i="2" s="1"/>
  <c r="BF266" i="2"/>
  <c r="BF268" i="2" s="1"/>
  <c r="BF289" i="2" s="1"/>
  <c r="BG266" i="2"/>
  <c r="BH266" i="2"/>
  <c r="BH268" i="2"/>
  <c r="BA266" i="2"/>
  <c r="BA268" i="2"/>
  <c r="BA292" i="2"/>
  <c r="BB266" i="2"/>
  <c r="BB268" i="2" s="1"/>
  <c r="BC266" i="2"/>
  <c r="BD266" i="2"/>
  <c r="AW266" i="2"/>
  <c r="AW268" i="2" s="1"/>
  <c r="AX266" i="2"/>
  <c r="AX268" i="2" s="1"/>
  <c r="AY266" i="2"/>
  <c r="AY268" i="2"/>
  <c r="AZ266" i="2"/>
  <c r="AZ268" i="2" s="1"/>
  <c r="AS266" i="2"/>
  <c r="AS268" i="2"/>
  <c r="AT266" i="2"/>
  <c r="AT268" i="2"/>
  <c r="AU266" i="2"/>
  <c r="AU268" i="2"/>
  <c r="AV266" i="2"/>
  <c r="AV268" i="2" s="1"/>
  <c r="DH268" i="2"/>
  <c r="DH303" i="2"/>
  <c r="AO266" i="2"/>
  <c r="AP266" i="2"/>
  <c r="AQ266" i="2"/>
  <c r="AR266" i="2"/>
  <c r="AR268" i="2" s="1"/>
  <c r="AK266" i="2"/>
  <c r="AK268" i="2"/>
  <c r="AL266" i="2"/>
  <c r="AL268" i="2" s="1"/>
  <c r="AL292" i="2" s="1"/>
  <c r="AM266" i="2"/>
  <c r="AM268" i="2"/>
  <c r="AN266" i="2"/>
  <c r="AN268" i="2" s="1"/>
  <c r="AN292" i="2"/>
  <c r="BM266" i="2"/>
  <c r="BM268" i="2"/>
  <c r="BM292" i="2" s="1"/>
  <c r="BN266" i="2"/>
  <c r="BO266" i="2"/>
  <c r="BO268" i="2" s="1"/>
  <c r="BP266" i="2"/>
  <c r="BP268" i="2" s="1"/>
  <c r="BP292" i="2" s="1"/>
  <c r="BQ266" i="2"/>
  <c r="BQ268" i="2" s="1"/>
  <c r="BQ292" i="2" s="1"/>
  <c r="BR266" i="2"/>
  <c r="BR268" i="2"/>
  <c r="BR292" i="2" s="1"/>
  <c r="BS266" i="2"/>
  <c r="BT266" i="2"/>
  <c r="BT268" i="2" s="1"/>
  <c r="AK12" i="2"/>
  <c r="AK66" i="2"/>
  <c r="AL12" i="2"/>
  <c r="AP57" i="2"/>
  <c r="AM12" i="2"/>
  <c r="AM66" i="2"/>
  <c r="AN12" i="2"/>
  <c r="AN14" i="2"/>
  <c r="AN28" i="2" s="1"/>
  <c r="AN32" i="2" s="1"/>
  <c r="AN37" i="2" s="1"/>
  <c r="DM394" i="2"/>
  <c r="DM393" i="2"/>
  <c r="DN393" i="2"/>
  <c r="DN389" i="2"/>
  <c r="DN391" i="2" s="1"/>
  <c r="BU14" i="2"/>
  <c r="BU16" i="2" s="1"/>
  <c r="BU21" i="2"/>
  <c r="CV35" i="2"/>
  <c r="CV367" i="2"/>
  <c r="CU35" i="2"/>
  <c r="CU367" i="2" s="1"/>
  <c r="CT35" i="2"/>
  <c r="CT367" i="2" s="1"/>
  <c r="CS35" i="2"/>
  <c r="CS367" i="2" s="1"/>
  <c r="CR35" i="2"/>
  <c r="CR367" i="2" s="1"/>
  <c r="CQ35" i="2"/>
  <c r="CQ367" i="2"/>
  <c r="CP35" i="2"/>
  <c r="CP367" i="2"/>
  <c r="CO35" i="2"/>
  <c r="CO367" i="2" s="1"/>
  <c r="CN35" i="2"/>
  <c r="CN367" i="2" s="1"/>
  <c r="CM35" i="2"/>
  <c r="CM367" i="2" s="1"/>
  <c r="CL35" i="2"/>
  <c r="CL367" i="2"/>
  <c r="CK35" i="2"/>
  <c r="CK367" i="2"/>
  <c r="CJ35" i="2"/>
  <c r="CJ367" i="2"/>
  <c r="CI35" i="2"/>
  <c r="CI367" i="2" s="1"/>
  <c r="CH35" i="2"/>
  <c r="CH367" i="2" s="1"/>
  <c r="CG35" i="2"/>
  <c r="CG367" i="2" s="1"/>
  <c r="CF35" i="2"/>
  <c r="CF367" i="2" s="1"/>
  <c r="CE35" i="2"/>
  <c r="CE367" i="2"/>
  <c r="CD35" i="2"/>
  <c r="CD367" i="2"/>
  <c r="CC35" i="2"/>
  <c r="CC367" i="2" s="1"/>
  <c r="CF121" i="2"/>
  <c r="BU119" i="2"/>
  <c r="CC119" i="2"/>
  <c r="BU180" i="2"/>
  <c r="BU181" i="2"/>
  <c r="BU167" i="2"/>
  <c r="BU173" i="2" s="1"/>
  <c r="BT310" i="2"/>
  <c r="BQ311" i="2"/>
  <c r="BQ310" i="2"/>
  <c r="BQ308" i="2"/>
  <c r="BU306" i="2"/>
  <c r="BU311" i="2"/>
  <c r="BQ282" i="2"/>
  <c r="BQ319" i="2" s="1"/>
  <c r="BR282" i="2"/>
  <c r="BS282" i="2"/>
  <c r="BT282" i="2"/>
  <c r="BI282" i="2"/>
  <c r="BJ282" i="2"/>
  <c r="BK282" i="2"/>
  <c r="BL282" i="2"/>
  <c r="BE282" i="2"/>
  <c r="BF282" i="2"/>
  <c r="BG282" i="2"/>
  <c r="BH282" i="2"/>
  <c r="BA282" i="2"/>
  <c r="BB282" i="2"/>
  <c r="BC282" i="2"/>
  <c r="BD282" i="2"/>
  <c r="AW282" i="2"/>
  <c r="AX282" i="2"/>
  <c r="AY282" i="2"/>
  <c r="AZ282" i="2"/>
  <c r="AS282" i="2"/>
  <c r="AT282" i="2"/>
  <c r="AU282" i="2"/>
  <c r="AV282" i="2"/>
  <c r="AO282" i="2"/>
  <c r="AP282" i="2"/>
  <c r="AQ282" i="2"/>
  <c r="AR282" i="2"/>
  <c r="AK282" i="2"/>
  <c r="AL282" i="2"/>
  <c r="AM282" i="2"/>
  <c r="AN282" i="2"/>
  <c r="BP282" i="2"/>
  <c r="BO282" i="2"/>
  <c r="BN282" i="2"/>
  <c r="BM282" i="2"/>
  <c r="BQ14" i="2"/>
  <c r="BQ21" i="2"/>
  <c r="BQ280" i="2"/>
  <c r="BR14" i="2"/>
  <c r="BR21" i="2"/>
  <c r="BR280" i="2"/>
  <c r="BS14" i="2"/>
  <c r="BS16" i="2" s="1"/>
  <c r="BS21" i="2"/>
  <c r="BS280" i="2"/>
  <c r="BT14" i="2"/>
  <c r="BT16" i="2" s="1"/>
  <c r="BT21" i="2"/>
  <c r="BT280" i="2"/>
  <c r="BM14" i="2"/>
  <c r="BM21" i="2"/>
  <c r="BM26" i="2"/>
  <c r="BM29" i="2"/>
  <c r="BM280" i="2"/>
  <c r="BN14" i="2"/>
  <c r="BN21" i="2"/>
  <c r="BN280" i="2"/>
  <c r="BO14" i="2"/>
  <c r="BO21" i="2"/>
  <c r="BO280" i="2"/>
  <c r="BP14" i="2"/>
  <c r="BP21" i="2"/>
  <c r="BP26" i="2"/>
  <c r="BP280" i="2"/>
  <c r="BI14" i="2"/>
  <c r="BI21" i="2"/>
  <c r="BI26" i="2" s="1"/>
  <c r="BI29" i="2" s="1"/>
  <c r="BI280" i="2"/>
  <c r="BJ14" i="2"/>
  <c r="BJ21" i="2"/>
  <c r="BJ64" i="2" s="1"/>
  <c r="BJ280" i="2"/>
  <c r="BK14" i="2"/>
  <c r="BK21" i="2"/>
  <c r="BK26" i="2" s="1"/>
  <c r="BK29" i="2"/>
  <c r="BK280" i="2"/>
  <c r="BL14" i="2"/>
  <c r="BL28" i="2" s="1"/>
  <c r="BL21" i="2"/>
  <c r="BL64" i="2"/>
  <c r="BL280" i="2"/>
  <c r="BE14" i="2"/>
  <c r="BE21" i="2"/>
  <c r="BE26" i="2"/>
  <c r="BE29" i="2"/>
  <c r="BE67" i="2" s="1"/>
  <c r="BE280" i="2"/>
  <c r="BF14" i="2"/>
  <c r="BF21" i="2"/>
  <c r="BF280" i="2"/>
  <c r="BG14" i="2"/>
  <c r="BG21" i="2"/>
  <c r="BG64" i="2" s="1"/>
  <c r="BG280" i="2"/>
  <c r="BH14" i="2"/>
  <c r="BH21" i="2"/>
  <c r="BH26" i="2" s="1"/>
  <c r="BH29" i="2" s="1"/>
  <c r="BH280" i="2"/>
  <c r="BA14" i="2"/>
  <c r="BA21" i="2"/>
  <c r="BA64" i="2" s="1"/>
  <c r="BA280" i="2"/>
  <c r="BB14" i="2"/>
  <c r="BB28" i="2" s="1"/>
  <c r="BB32" i="2" s="1"/>
  <c r="BB21" i="2"/>
  <c r="BB26" i="2" s="1"/>
  <c r="BB29" i="2" s="1"/>
  <c r="BB67" i="2" s="1"/>
  <c r="BB280" i="2"/>
  <c r="BC14" i="2"/>
  <c r="BC21" i="2"/>
  <c r="BC64" i="2" s="1"/>
  <c r="BC280" i="2"/>
  <c r="BD14" i="2"/>
  <c r="BD21" i="2"/>
  <c r="BD64" i="2"/>
  <c r="BD280" i="2"/>
  <c r="AW14" i="2"/>
  <c r="AW21" i="2"/>
  <c r="AW64" i="2"/>
  <c r="AW280" i="2"/>
  <c r="AX14" i="2"/>
  <c r="AX21" i="2"/>
  <c r="AX280" i="2"/>
  <c r="AY14" i="2"/>
  <c r="AY21" i="2"/>
  <c r="AY280" i="2"/>
  <c r="AZ14" i="2"/>
  <c r="AZ21" i="2"/>
  <c r="AZ26" i="2"/>
  <c r="AZ29" i="2" s="1"/>
  <c r="AZ67" i="2" s="1"/>
  <c r="AZ280" i="2"/>
  <c r="AS14" i="2"/>
  <c r="AS21" i="2"/>
  <c r="AS280" i="2"/>
  <c r="AT14" i="2"/>
  <c r="AT21" i="2"/>
  <c r="AT280" i="2"/>
  <c r="AU14" i="2"/>
  <c r="AU21" i="2"/>
  <c r="AU64" i="2" s="1"/>
  <c r="AU280" i="2"/>
  <c r="AV14" i="2"/>
  <c r="AV21" i="2"/>
  <c r="AV26" i="2" s="1"/>
  <c r="AV280" i="2"/>
  <c r="AO14" i="2"/>
  <c r="AO21" i="2"/>
  <c r="AO64" i="2" s="1"/>
  <c r="AO280" i="2"/>
  <c r="AP14" i="2"/>
  <c r="AP21" i="2"/>
  <c r="AP26" i="2" s="1"/>
  <c r="AP280" i="2"/>
  <c r="AQ14" i="2"/>
  <c r="AQ21" i="2"/>
  <c r="AQ26" i="2" s="1"/>
  <c r="AQ36" i="2"/>
  <c r="AQ280" i="2"/>
  <c r="AR14" i="2"/>
  <c r="AR21" i="2"/>
  <c r="AR26" i="2"/>
  <c r="AR29" i="2"/>
  <c r="AR67" i="2" s="1"/>
  <c r="AR280" i="2"/>
  <c r="AK21" i="2"/>
  <c r="AK26" i="2" s="1"/>
  <c r="AL21" i="2"/>
  <c r="AM21" i="2"/>
  <c r="AM26" i="2" s="1"/>
  <c r="AN21" i="2"/>
  <c r="AN26" i="2" s="1"/>
  <c r="AN29" i="2" s="1"/>
  <c r="AN67" i="2" s="1"/>
  <c r="AN36" i="2"/>
  <c r="DF283" i="2"/>
  <c r="DF277" i="2"/>
  <c r="DF278" i="2"/>
  <c r="DF279" i="2"/>
  <c r="AN280" i="2"/>
  <c r="AM280" i="2"/>
  <c r="AL280" i="2"/>
  <c r="AK283" i="2"/>
  <c r="AK280" i="2"/>
  <c r="BT311" i="2"/>
  <c r="BT308" i="2"/>
  <c r="AO66" i="2"/>
  <c r="AP66" i="2"/>
  <c r="AQ66" i="2"/>
  <c r="AR66" i="2"/>
  <c r="AS66" i="2"/>
  <c r="AT66" i="2"/>
  <c r="AU66" i="2"/>
  <c r="AV66" i="2"/>
  <c r="AW66" i="2"/>
  <c r="AX66" i="2"/>
  <c r="AY66" i="2"/>
  <c r="AZ66" i="2"/>
  <c r="BA66" i="2"/>
  <c r="BB66" i="2"/>
  <c r="BC66" i="2"/>
  <c r="BD66" i="2"/>
  <c r="BE66" i="2"/>
  <c r="BF66" i="2"/>
  <c r="BG66" i="2"/>
  <c r="BH66" i="2"/>
  <c r="BI66" i="2"/>
  <c r="BJ66" i="2"/>
  <c r="BK66" i="2"/>
  <c r="BL66" i="2"/>
  <c r="BM66" i="2"/>
  <c r="BN66" i="2"/>
  <c r="BO66" i="2"/>
  <c r="BP66" i="2"/>
  <c r="BQ66" i="2"/>
  <c r="BR66" i="2"/>
  <c r="BS66" i="2"/>
  <c r="BT66" i="2"/>
  <c r="BT288" i="2"/>
  <c r="BS288" i="2"/>
  <c r="BR288" i="2"/>
  <c r="BQ288" i="2"/>
  <c r="BP288" i="2"/>
  <c r="BO288" i="2"/>
  <c r="BN288" i="2"/>
  <c r="BM288" i="2"/>
  <c r="BL288" i="2"/>
  <c r="BL297" i="2" s="1"/>
  <c r="BK288" i="2"/>
  <c r="BJ288" i="2"/>
  <c r="BI288" i="2"/>
  <c r="BH288" i="2"/>
  <c r="BG288" i="2"/>
  <c r="BF288" i="2"/>
  <c r="BE288" i="2"/>
  <c r="BD288" i="2"/>
  <c r="BC288" i="2"/>
  <c r="BB288" i="2"/>
  <c r="BA288" i="2"/>
  <c r="AZ288" i="2"/>
  <c r="AY288" i="2"/>
  <c r="AX288" i="2"/>
  <c r="AW288" i="2"/>
  <c r="AV288" i="2"/>
  <c r="AU288" i="2"/>
  <c r="AT288" i="2"/>
  <c r="AS288" i="2"/>
  <c r="AR288" i="2"/>
  <c r="AQ288" i="2"/>
  <c r="AP288" i="2"/>
  <c r="AO288" i="2"/>
  <c r="AN288" i="2"/>
  <c r="AM288" i="2"/>
  <c r="AM297" i="2" s="1"/>
  <c r="AL288" i="2"/>
  <c r="AK288" i="2"/>
  <c r="BT287" i="2"/>
  <c r="BS287" i="2"/>
  <c r="BR287" i="2"/>
  <c r="BR296" i="2" s="1"/>
  <c r="BQ287" i="2"/>
  <c r="BP287" i="2"/>
  <c r="BO287" i="2"/>
  <c r="BN287" i="2"/>
  <c r="BM287" i="2"/>
  <c r="BL287" i="2"/>
  <c r="BK287" i="2"/>
  <c r="BJ287" i="2"/>
  <c r="BI287" i="2"/>
  <c r="BH287" i="2"/>
  <c r="BG287" i="2"/>
  <c r="BF287" i="2"/>
  <c r="BE287" i="2"/>
  <c r="BD287" i="2"/>
  <c r="BC287" i="2"/>
  <c r="BB287" i="2"/>
  <c r="BA287" i="2"/>
  <c r="AZ287" i="2"/>
  <c r="AY287" i="2"/>
  <c r="AX287" i="2"/>
  <c r="AW287" i="2"/>
  <c r="AV287" i="2"/>
  <c r="AU287" i="2"/>
  <c r="AT287" i="2"/>
  <c r="AU296" i="2" s="1"/>
  <c r="AS287" i="2"/>
  <c r="AR287" i="2"/>
  <c r="AQ287" i="2"/>
  <c r="AR296" i="2" s="1"/>
  <c r="AP287" i="2"/>
  <c r="AP296" i="2" s="1"/>
  <c r="AO287" i="2"/>
  <c r="AN287" i="2"/>
  <c r="AM287" i="2"/>
  <c r="AL287" i="2"/>
  <c r="AK287" i="2"/>
  <c r="DM286" i="2"/>
  <c r="BT286" i="2"/>
  <c r="BS286" i="2"/>
  <c r="BR286" i="2"/>
  <c r="BR295" i="2" s="1"/>
  <c r="BQ286" i="2"/>
  <c r="BP286" i="2"/>
  <c r="BO286" i="2"/>
  <c r="BN286" i="2"/>
  <c r="BM286" i="2"/>
  <c r="BL286" i="2"/>
  <c r="BK286" i="2"/>
  <c r="BJ286" i="2"/>
  <c r="BJ295" i="2" s="1"/>
  <c r="BI286" i="2"/>
  <c r="BH286" i="2"/>
  <c r="BG286" i="2"/>
  <c r="BF286" i="2"/>
  <c r="BE286" i="2"/>
  <c r="BD286" i="2"/>
  <c r="BC286" i="2"/>
  <c r="BB286" i="2"/>
  <c r="BA286" i="2"/>
  <c r="AZ286" i="2"/>
  <c r="AY286" i="2"/>
  <c r="AX286" i="2"/>
  <c r="AY295" i="2" s="1"/>
  <c r="AW286" i="2"/>
  <c r="AV286" i="2"/>
  <c r="AU286" i="2"/>
  <c r="AT286" i="2"/>
  <c r="AU295" i="2" s="1"/>
  <c r="AS286" i="2"/>
  <c r="AR286" i="2"/>
  <c r="AQ286" i="2"/>
  <c r="AP286" i="2"/>
  <c r="AO286" i="2"/>
  <c r="AN286" i="2"/>
  <c r="AM286" i="2"/>
  <c r="AL286" i="2"/>
  <c r="AK286" i="2"/>
  <c r="BT274" i="2"/>
  <c r="BS274" i="2"/>
  <c r="BR274" i="2"/>
  <c r="BQ274" i="2"/>
  <c r="BP274" i="2"/>
  <c r="BO274" i="2"/>
  <c r="BN274" i="2"/>
  <c r="BM274" i="2"/>
  <c r="BL274" i="2"/>
  <c r="BK274" i="2"/>
  <c r="BJ274" i="2"/>
  <c r="BI274" i="2"/>
  <c r="BH274" i="2"/>
  <c r="BG274" i="2"/>
  <c r="BF274" i="2"/>
  <c r="BE274" i="2"/>
  <c r="BD274" i="2"/>
  <c r="BC274" i="2"/>
  <c r="BB274" i="2"/>
  <c r="BA274" i="2"/>
  <c r="AZ274" i="2"/>
  <c r="AY274" i="2"/>
  <c r="AX274" i="2"/>
  <c r="AW274" i="2"/>
  <c r="AV274" i="2"/>
  <c r="AU274" i="2"/>
  <c r="AT274" i="2"/>
  <c r="AS274" i="2"/>
  <c r="AR274" i="2"/>
  <c r="AQ274" i="2"/>
  <c r="AP274" i="2"/>
  <c r="AO274" i="2"/>
  <c r="BT272" i="2"/>
  <c r="BS272" i="2"/>
  <c r="BR272" i="2"/>
  <c r="BQ272" i="2"/>
  <c r="BP272" i="2"/>
  <c r="BO272" i="2"/>
  <c r="BN272" i="2"/>
  <c r="BM272" i="2"/>
  <c r="BL272" i="2"/>
  <c r="BK272" i="2"/>
  <c r="BJ272" i="2"/>
  <c r="BI272" i="2"/>
  <c r="BH272" i="2"/>
  <c r="BG272" i="2"/>
  <c r="BF272" i="2"/>
  <c r="BE272" i="2"/>
  <c r="BD272" i="2"/>
  <c r="BC272" i="2"/>
  <c r="BB272" i="2"/>
  <c r="BA272" i="2"/>
  <c r="AZ272" i="2"/>
  <c r="AY272" i="2"/>
  <c r="AX272" i="2"/>
  <c r="AW272" i="2"/>
  <c r="AV272" i="2"/>
  <c r="AU272" i="2"/>
  <c r="AT272" i="2"/>
  <c r="AS272" i="2"/>
  <c r="AR272" i="2"/>
  <c r="AQ272" i="2"/>
  <c r="AP272" i="2"/>
  <c r="AO272" i="2"/>
  <c r="BT271" i="2"/>
  <c r="BS271" i="2"/>
  <c r="BR271" i="2"/>
  <c r="BQ271" i="2"/>
  <c r="BP271" i="2"/>
  <c r="BO271" i="2"/>
  <c r="BN271" i="2"/>
  <c r="BM271" i="2"/>
  <c r="BL271" i="2"/>
  <c r="BK271" i="2"/>
  <c r="BJ271" i="2"/>
  <c r="BI271" i="2"/>
  <c r="BH271" i="2"/>
  <c r="BG271" i="2"/>
  <c r="BF271" i="2"/>
  <c r="BE271" i="2"/>
  <c r="BD271" i="2"/>
  <c r="BC271" i="2"/>
  <c r="BB271" i="2"/>
  <c r="BA271" i="2"/>
  <c r="AZ271" i="2"/>
  <c r="AY271" i="2"/>
  <c r="AX271" i="2"/>
  <c r="AW271" i="2"/>
  <c r="AV271" i="2"/>
  <c r="AU271" i="2"/>
  <c r="AT271" i="2"/>
  <c r="AS271" i="2"/>
  <c r="AR271" i="2"/>
  <c r="AQ271" i="2"/>
  <c r="AP271" i="2"/>
  <c r="AO271" i="2"/>
  <c r="DN270" i="2"/>
  <c r="BT270" i="2"/>
  <c r="BS270" i="2"/>
  <c r="BR270" i="2"/>
  <c r="BQ270" i="2"/>
  <c r="BP270" i="2"/>
  <c r="BO270" i="2"/>
  <c r="BN270" i="2"/>
  <c r="BM270" i="2"/>
  <c r="BL270" i="2"/>
  <c r="BK270" i="2"/>
  <c r="BJ270" i="2"/>
  <c r="BI270" i="2"/>
  <c r="BH270" i="2"/>
  <c r="BG270" i="2"/>
  <c r="BF270" i="2"/>
  <c r="BE270" i="2"/>
  <c r="BD270" i="2"/>
  <c r="BC270" i="2"/>
  <c r="BB270" i="2"/>
  <c r="BA270" i="2"/>
  <c r="AZ270" i="2"/>
  <c r="AY270" i="2"/>
  <c r="AX270" i="2"/>
  <c r="AW270" i="2"/>
  <c r="AV270" i="2"/>
  <c r="AU270" i="2"/>
  <c r="AT270" i="2"/>
  <c r="AS270" i="2"/>
  <c r="AR270" i="2"/>
  <c r="AQ270" i="2"/>
  <c r="AP270" i="2"/>
  <c r="AO270" i="2"/>
  <c r="BU54" i="2"/>
  <c r="BU367" i="2"/>
  <c r="BU319" i="2" s="1"/>
  <c r="BU381" i="2"/>
  <c r="BU377" i="2"/>
  <c r="BU61" i="2"/>
  <c r="BU65" i="2"/>
  <c r="BU350" i="2"/>
  <c r="BU347" i="2"/>
  <c r="BU66" i="2"/>
  <c r="BU50" i="2"/>
  <c r="BU57" i="2"/>
  <c r="BU120" i="2"/>
  <c r="BU68" i="2"/>
  <c r="DN254" i="2"/>
  <c r="DN249" i="2"/>
  <c r="DN251" i="2" s="1"/>
  <c r="DN116" i="2"/>
  <c r="DN118" i="2" s="1"/>
  <c r="DL116" i="2"/>
  <c r="DK116" i="2"/>
  <c r="DJ116" i="2"/>
  <c r="DI116" i="2"/>
  <c r="DH116" i="2"/>
  <c r="DG116" i="2"/>
  <c r="DM116" i="2"/>
  <c r="DM118" i="2" s="1"/>
  <c r="BT134" i="2"/>
  <c r="BP134" i="2"/>
  <c r="BT88" i="2"/>
  <c r="BT89" i="2"/>
  <c r="BT86" i="2"/>
  <c r="CB86" i="2"/>
  <c r="CF86" i="2" s="1"/>
  <c r="CJ86" i="2" s="1"/>
  <c r="CN86" i="2"/>
  <c r="CR86" i="2" s="1"/>
  <c r="CV86" i="2" s="1"/>
  <c r="BT85" i="2"/>
  <c r="BT84" i="2"/>
  <c r="BT92" i="2"/>
  <c r="BT80" i="2"/>
  <c r="BT74" i="2"/>
  <c r="BT76" i="2"/>
  <c r="BX137" i="2"/>
  <c r="BX136" i="2" s="1"/>
  <c r="BP88" i="2"/>
  <c r="BP89" i="2"/>
  <c r="BP90" i="2"/>
  <c r="BP86" i="2"/>
  <c r="BP85" i="2"/>
  <c r="BP84" i="2"/>
  <c r="BP92" i="2"/>
  <c r="BP93" i="2" s="1"/>
  <c r="BP80" i="2"/>
  <c r="BP74" i="2"/>
  <c r="BP76" i="2"/>
  <c r="DN21" i="2"/>
  <c r="DN14" i="2"/>
  <c r="DN16" i="2"/>
  <c r="BT120" i="2"/>
  <c r="BT119" i="2"/>
  <c r="BT50" i="2"/>
  <c r="BT96" i="2"/>
  <c r="CB96" i="2"/>
  <c r="CF96" i="2"/>
  <c r="CJ96" i="2" s="1"/>
  <c r="CN96" i="2" s="1"/>
  <c r="CR96" i="2" s="1"/>
  <c r="CV96" i="2" s="1"/>
  <c r="BT100" i="2"/>
  <c r="BT95" i="2"/>
  <c r="CB95" i="2"/>
  <c r="CF95" i="2" s="1"/>
  <c r="CJ95" i="2" s="1"/>
  <c r="CN95" i="2" s="1"/>
  <c r="CR95" i="2" s="1"/>
  <c r="CV95" i="2" s="1"/>
  <c r="BT94" i="2"/>
  <c r="CB94" i="2"/>
  <c r="CF94" i="2"/>
  <c r="CJ94" i="2"/>
  <c r="CN94" i="2" s="1"/>
  <c r="CR94" i="2" s="1"/>
  <c r="CV94" i="2"/>
  <c r="BT355" i="2"/>
  <c r="BT61" i="2"/>
  <c r="BT54" i="2"/>
  <c r="BT57" i="2"/>
  <c r="BT68" i="2"/>
  <c r="BT347" i="2"/>
  <c r="BT65" i="2"/>
  <c r="BT350" i="2"/>
  <c r="BT367" i="2"/>
  <c r="BT381" i="2" s="1"/>
  <c r="DM254" i="2"/>
  <c r="DL254" i="2"/>
  <c r="DK254" i="2"/>
  <c r="DK255" i="2" s="1"/>
  <c r="DJ254" i="2"/>
  <c r="DM249" i="2"/>
  <c r="DL249" i="2"/>
  <c r="DK249" i="2"/>
  <c r="DJ249" i="2"/>
  <c r="DJ255" i="2" s="1"/>
  <c r="DI249" i="2"/>
  <c r="DI255" i="2"/>
  <c r="DH249" i="2"/>
  <c r="DH255" i="2"/>
  <c r="AJ235" i="2"/>
  <c r="AH235" i="2"/>
  <c r="AG235" i="2"/>
  <c r="AF235" i="2"/>
  <c r="AD235" i="2"/>
  <c r="AC235" i="2"/>
  <c r="DC221" i="2"/>
  <c r="DB221" i="2"/>
  <c r="DA221" i="2"/>
  <c r="CZ221" i="2"/>
  <c r="CY221" i="2"/>
  <c r="DM389" i="2"/>
  <c r="DM391" i="2"/>
  <c r="DL389" i="2"/>
  <c r="DI389" i="2"/>
  <c r="DJ389" i="2"/>
  <c r="DK389" i="2"/>
  <c r="DH389" i="2"/>
  <c r="L128" i="2"/>
  <c r="P128" i="2"/>
  <c r="T128" i="2"/>
  <c r="X128" i="2"/>
  <c r="AB128" i="2"/>
  <c r="AF128" i="2"/>
  <c r="AJ128" i="2"/>
  <c r="AN128" i="2"/>
  <c r="AR128" i="2"/>
  <c r="AV128" i="2"/>
  <c r="AZ128" i="2"/>
  <c r="BD128" i="2"/>
  <c r="BP128" i="2"/>
  <c r="BL128" i="2"/>
  <c r="BH128" i="2"/>
  <c r="DM14" i="2"/>
  <c r="AJ21" i="2"/>
  <c r="AJ64" i="2"/>
  <c r="AI21" i="2"/>
  <c r="AI26" i="2" s="1"/>
  <c r="AI29" i="2"/>
  <c r="AH21" i="2"/>
  <c r="AG21" i="2"/>
  <c r="AG26" i="2"/>
  <c r="AF21" i="2"/>
  <c r="AF64" i="2" s="1"/>
  <c r="AE21" i="2"/>
  <c r="AD21" i="2"/>
  <c r="AC21" i="2"/>
  <c r="AB21" i="2"/>
  <c r="AB64" i="2" s="1"/>
  <c r="AA21" i="2"/>
  <c r="AA26" i="2"/>
  <c r="AA29" i="2"/>
  <c r="AA67" i="2" s="1"/>
  <c r="Z21" i="2"/>
  <c r="Y21" i="2"/>
  <c r="X21" i="2"/>
  <c r="X26" i="2" s="1"/>
  <c r="W21" i="2"/>
  <c r="W64" i="2"/>
  <c r="V21" i="2"/>
  <c r="V64" i="2" s="1"/>
  <c r="U21" i="2"/>
  <c r="T21" i="2"/>
  <c r="T26" i="2"/>
  <c r="T28" i="2" s="1"/>
  <c r="T29" i="2"/>
  <c r="T67" i="2" s="1"/>
  <c r="S21" i="2"/>
  <c r="R21" i="2"/>
  <c r="Q21" i="2"/>
  <c r="Q26" i="2" s="1"/>
  <c r="P21" i="2"/>
  <c r="P26" i="2"/>
  <c r="P29" i="2"/>
  <c r="O21" i="2"/>
  <c r="O26" i="2" s="1"/>
  <c r="N21" i="2"/>
  <c r="N64" i="2"/>
  <c r="M21" i="2"/>
  <c r="M26" i="2" s="1"/>
  <c r="L21" i="2"/>
  <c r="L64" i="2"/>
  <c r="K21" i="2"/>
  <c r="J21" i="2"/>
  <c r="J26" i="2"/>
  <c r="I21" i="2"/>
  <c r="I64" i="2" s="1"/>
  <c r="H21" i="2"/>
  <c r="G21" i="2"/>
  <c r="F21" i="2"/>
  <c r="E21" i="2"/>
  <c r="E64" i="2"/>
  <c r="DG14" i="2"/>
  <c r="DH21" i="2"/>
  <c r="DH14" i="2"/>
  <c r="DL21" i="2"/>
  <c r="DL64" i="2" s="1"/>
  <c r="DL14" i="2"/>
  <c r="DM21" i="2"/>
  <c r="DM64" i="2" s="1"/>
  <c r="DF115" i="2"/>
  <c r="DF116" i="2"/>
  <c r="BS120" i="2"/>
  <c r="BS57" i="2"/>
  <c r="BS119" i="2"/>
  <c r="DF248" i="2"/>
  <c r="DF249" i="2"/>
  <c r="DF255" i="2"/>
  <c r="DF259" i="2" s="1"/>
  <c r="DG248" i="2"/>
  <c r="DG249" i="2"/>
  <c r="DG255" i="2"/>
  <c r="BS50" i="2"/>
  <c r="BS65" i="2"/>
  <c r="BS68" i="2"/>
  <c r="AJ232" i="2"/>
  <c r="AH232" i="2"/>
  <c r="AG232" i="2"/>
  <c r="AF232" i="2"/>
  <c r="AD232" i="2"/>
  <c r="AC232" i="2"/>
  <c r="DC222" i="2"/>
  <c r="DB222" i="2"/>
  <c r="DA222" i="2"/>
  <c r="CZ222" i="2"/>
  <c r="CY222" i="2"/>
  <c r="DC220" i="2"/>
  <c r="DB220" i="2"/>
  <c r="DA220" i="2"/>
  <c r="CZ220" i="2"/>
  <c r="CY220" i="2"/>
  <c r="DC219" i="2"/>
  <c r="DB219" i="2"/>
  <c r="DA219" i="2"/>
  <c r="CZ219" i="2"/>
  <c r="CY219" i="2"/>
  <c r="DC218" i="2"/>
  <c r="DB218" i="2"/>
  <c r="DA218" i="2"/>
  <c r="CZ218" i="2"/>
  <c r="CY218" i="2"/>
  <c r="DC217" i="2"/>
  <c r="DB217" i="2"/>
  <c r="DA217" i="2"/>
  <c r="CZ217" i="2"/>
  <c r="CY217" i="2"/>
  <c r="BR355" i="2"/>
  <c r="BQ355" i="2"/>
  <c r="BP355" i="2"/>
  <c r="BO355" i="2"/>
  <c r="BN355" i="2"/>
  <c r="BM355" i="2"/>
  <c r="BL355" i="2"/>
  <c r="BK355" i="2"/>
  <c r="BJ355" i="2"/>
  <c r="BI355" i="2"/>
  <c r="BH355" i="2"/>
  <c r="BG355" i="2"/>
  <c r="BF355" i="2"/>
  <c r="BE355" i="2"/>
  <c r="BD355" i="2"/>
  <c r="BC355" i="2"/>
  <c r="BB355" i="2"/>
  <c r="BA355" i="2"/>
  <c r="AZ355" i="2"/>
  <c r="AY355" i="2"/>
  <c r="AX355" i="2"/>
  <c r="AW355" i="2"/>
  <c r="AV355" i="2"/>
  <c r="AU355" i="2"/>
  <c r="AT355" i="2"/>
  <c r="AS355" i="2"/>
  <c r="AR355" i="2"/>
  <c r="AQ355" i="2"/>
  <c r="AP355" i="2"/>
  <c r="AO355" i="2"/>
  <c r="BR350" i="2"/>
  <c r="BQ350" i="2"/>
  <c r="BP350" i="2"/>
  <c r="BO350" i="2"/>
  <c r="BN350" i="2"/>
  <c r="BM350" i="2"/>
  <c r="BL350" i="2"/>
  <c r="BK350" i="2"/>
  <c r="BJ350" i="2"/>
  <c r="BI350" i="2"/>
  <c r="BH350" i="2"/>
  <c r="BG350" i="2"/>
  <c r="BF350" i="2"/>
  <c r="BE350" i="2"/>
  <c r="BD350" i="2"/>
  <c r="BC350" i="2"/>
  <c r="BB350" i="2"/>
  <c r="BA350" i="2"/>
  <c r="AZ350" i="2"/>
  <c r="AY350" i="2"/>
  <c r="AX350" i="2"/>
  <c r="AW350" i="2"/>
  <c r="AV350" i="2"/>
  <c r="AU350" i="2"/>
  <c r="AT350" i="2"/>
  <c r="AS350" i="2"/>
  <c r="AR350" i="2"/>
  <c r="AQ350" i="2"/>
  <c r="AP350" i="2"/>
  <c r="AO350" i="2"/>
  <c r="BR347" i="2"/>
  <c r="BQ347" i="2"/>
  <c r="BP347" i="2"/>
  <c r="BO347" i="2"/>
  <c r="BN347" i="2"/>
  <c r="BM347" i="2"/>
  <c r="BL347" i="2"/>
  <c r="BK347" i="2"/>
  <c r="BJ347" i="2"/>
  <c r="BI347" i="2"/>
  <c r="BH347" i="2"/>
  <c r="BG347" i="2"/>
  <c r="BF347" i="2"/>
  <c r="BE347" i="2"/>
  <c r="BD347" i="2"/>
  <c r="BC347" i="2"/>
  <c r="BB347" i="2"/>
  <c r="BA347" i="2"/>
  <c r="AZ347" i="2"/>
  <c r="AY347" i="2"/>
  <c r="AX347" i="2"/>
  <c r="AW347" i="2"/>
  <c r="AV347" i="2"/>
  <c r="AU347" i="2"/>
  <c r="AT347" i="2"/>
  <c r="AS347" i="2"/>
  <c r="AR347" i="2"/>
  <c r="AQ347" i="2"/>
  <c r="AP347" i="2"/>
  <c r="AO347" i="2"/>
  <c r="BS350" i="2"/>
  <c r="BS355" i="2"/>
  <c r="BS347" i="2"/>
  <c r="BQ381" i="2"/>
  <c r="BA354" i="2"/>
  <c r="AO354" i="2"/>
  <c r="AB210" i="2"/>
  <c r="AA210" i="2"/>
  <c r="Z210" i="2"/>
  <c r="Y210" i="2"/>
  <c r="V210" i="2"/>
  <c r="T210" i="2"/>
  <c r="S210" i="2"/>
  <c r="R210" i="2"/>
  <c r="Q210" i="2"/>
  <c r="P210" i="2"/>
  <c r="AB213" i="2"/>
  <c r="AC234" i="2" s="1"/>
  <c r="AA213" i="2"/>
  <c r="Z213" i="2"/>
  <c r="Y213" i="2"/>
  <c r="X213" i="2"/>
  <c r="W213" i="2"/>
  <c r="V213" i="2"/>
  <c r="U213" i="2"/>
  <c r="T213" i="2"/>
  <c r="S213" i="2"/>
  <c r="R213" i="2"/>
  <c r="Q213" i="2"/>
  <c r="P213" i="2"/>
  <c r="BA357" i="2"/>
  <c r="AV102" i="2"/>
  <c r="AN102" i="2"/>
  <c r="AN123" i="2" s="1"/>
  <c r="AJ76" i="2"/>
  <c r="AJ103" i="2"/>
  <c r="T76" i="2"/>
  <c r="T103" i="2" s="1"/>
  <c r="F46" i="2"/>
  <c r="G46" i="2"/>
  <c r="H46" i="2"/>
  <c r="AJ102" i="2"/>
  <c r="AZ89" i="2"/>
  <c r="AZ90" i="2"/>
  <c r="AF89" i="2"/>
  <c r="AF90" i="2"/>
  <c r="AZ92" i="2"/>
  <c r="AZ93" i="2"/>
  <c r="AZ102" i="2"/>
  <c r="BD92" i="2"/>
  <c r="BD102" i="2"/>
  <c r="BH102" i="2"/>
  <c r="BL102" i="2"/>
  <c r="AR95" i="2"/>
  <c r="BP96" i="2"/>
  <c r="AN89" i="2"/>
  <c r="AN90" i="2" s="1"/>
  <c r="AR89" i="2"/>
  <c r="AR90" i="2" s="1"/>
  <c r="AV89" i="2"/>
  <c r="AV90" i="2" s="1"/>
  <c r="AN87" i="2"/>
  <c r="AZ76" i="2"/>
  <c r="AZ140" i="2"/>
  <c r="BH76" i="2"/>
  <c r="BH103" i="2"/>
  <c r="BL76" i="2"/>
  <c r="AR100" i="2"/>
  <c r="AV100" i="2"/>
  <c r="BH95" i="2"/>
  <c r="BL94" i="2"/>
  <c r="L92" i="2"/>
  <c r="L129" i="2" s="1"/>
  <c r="AF92" i="2"/>
  <c r="AF93" i="2" s="1"/>
  <c r="AN76" i="2"/>
  <c r="AN81" i="2"/>
  <c r="AR76" i="2"/>
  <c r="AV76" i="2"/>
  <c r="AV140" i="2" s="1"/>
  <c r="L87" i="2"/>
  <c r="X87" i="2"/>
  <c r="AR97" i="2"/>
  <c r="BH96" i="2"/>
  <c r="BL96" i="2"/>
  <c r="BD100" i="2"/>
  <c r="BP100" i="2"/>
  <c r="AZ100" i="2"/>
  <c r="AB76" i="2"/>
  <c r="AB81" i="2"/>
  <c r="AB89" i="2"/>
  <c r="AB90" i="2" s="1"/>
  <c r="BH89" i="2"/>
  <c r="BH90" i="2" s="1"/>
  <c r="BL89" i="2"/>
  <c r="BL90" i="2"/>
  <c r="AZ96" i="2"/>
  <c r="BL100" i="2"/>
  <c r="AB92" i="2"/>
  <c r="AB93" i="2"/>
  <c r="AF76" i="2"/>
  <c r="AF140" i="2"/>
  <c r="AR96" i="2"/>
  <c r="AV96" i="2"/>
  <c r="AZ87" i="2"/>
  <c r="BL87" i="2"/>
  <c r="T92" i="2"/>
  <c r="T93" i="2"/>
  <c r="AR94" i="2"/>
  <c r="AV94" i="2"/>
  <c r="AV97" i="2"/>
  <c r="BD95" i="2"/>
  <c r="AJ89" i="2"/>
  <c r="AJ90" i="2"/>
  <c r="AV95" i="2"/>
  <c r="AZ97" i="2"/>
  <c r="BD96" i="2"/>
  <c r="BH97" i="2"/>
  <c r="BL95" i="2"/>
  <c r="L76" i="2"/>
  <c r="L140" i="2" s="1"/>
  <c r="L103" i="2"/>
  <c r="L89" i="2"/>
  <c r="L90" i="2" s="1"/>
  <c r="P76" i="2"/>
  <c r="P89" i="2"/>
  <c r="P90" i="2"/>
  <c r="T89" i="2"/>
  <c r="T90" i="2" s="1"/>
  <c r="X76" i="2"/>
  <c r="X89" i="2"/>
  <c r="X90" i="2" s="1"/>
  <c r="BH94" i="2"/>
  <c r="BH100" i="2"/>
  <c r="AR87" i="2"/>
  <c r="AZ95" i="2"/>
  <c r="BD76" i="2"/>
  <c r="BD140" i="2"/>
  <c r="BD89" i="2"/>
  <c r="BD90" i="2"/>
  <c r="P92" i="2"/>
  <c r="X92" i="2"/>
  <c r="X93" i="2"/>
  <c r="AF87" i="2"/>
  <c r="AR102" i="2"/>
  <c r="BD97" i="2"/>
  <c r="BP95" i="2"/>
  <c r="BP94" i="2"/>
  <c r="BL97" i="2"/>
  <c r="BL92" i="2"/>
  <c r="BL93" i="2"/>
  <c r="BH92" i="2"/>
  <c r="BH87" i="2"/>
  <c r="BD94" i="2"/>
  <c r="BD87" i="2"/>
  <c r="AZ94" i="2"/>
  <c r="AV92" i="2"/>
  <c r="AV87" i="2"/>
  <c r="AR92" i="2"/>
  <c r="AN92" i="2"/>
  <c r="AN129" i="2" s="1"/>
  <c r="AJ92" i="2"/>
  <c r="AJ93" i="2"/>
  <c r="AJ87" i="2"/>
  <c r="AB87" i="2"/>
  <c r="T87" i="2"/>
  <c r="P87" i="2"/>
  <c r="F14" i="2"/>
  <c r="G57" i="2"/>
  <c r="H66" i="2"/>
  <c r="E50" i="2"/>
  <c r="E65" i="2"/>
  <c r="H50" i="2"/>
  <c r="E57" i="2"/>
  <c r="H14" i="2"/>
  <c r="H65" i="2"/>
  <c r="E66" i="2"/>
  <c r="G65" i="2"/>
  <c r="E68" i="2"/>
  <c r="F68" i="2"/>
  <c r="G14" i="2"/>
  <c r="F65" i="2"/>
  <c r="F50" i="2"/>
  <c r="H57" i="2"/>
  <c r="G50" i="2"/>
  <c r="G66" i="2"/>
  <c r="G68" i="2"/>
  <c r="E14" i="2"/>
  <c r="F66" i="2"/>
  <c r="H68" i="2"/>
  <c r="F57" i="2"/>
  <c r="F2" i="2"/>
  <c r="G2" i="2"/>
  <c r="H2" i="2" s="1"/>
  <c r="I2" i="2" s="1"/>
  <c r="J2" i="2" s="1"/>
  <c r="K2" i="2" s="1"/>
  <c r="L2" i="2" s="1"/>
  <c r="M2" i="2" s="1"/>
  <c r="N2" i="2" s="1"/>
  <c r="O2" i="2" s="1"/>
  <c r="P2" i="2" s="1"/>
  <c r="Q2" i="2" s="1"/>
  <c r="R2" i="2" s="1"/>
  <c r="S2" i="2" s="1"/>
  <c r="T2" i="2" s="1"/>
  <c r="U2" i="2" s="1"/>
  <c r="V2" i="2" s="1"/>
  <c r="W2" i="2" s="1"/>
  <c r="X2" i="2" s="1"/>
  <c r="Y2" i="2" s="1"/>
  <c r="Z2" i="2" s="1"/>
  <c r="AA2" i="2" s="1"/>
  <c r="AB2" i="2"/>
  <c r="AC2" i="2" s="1"/>
  <c r="AD2" i="2"/>
  <c r="AE2" i="2" s="1"/>
  <c r="AF2" i="2" s="1"/>
  <c r="AG2" i="2" s="1"/>
  <c r="AH2" i="2" s="1"/>
  <c r="AI2" i="2" s="1"/>
  <c r="AJ2" i="2" s="1"/>
  <c r="AK2" i="2" s="1"/>
  <c r="AL2" i="2" s="1"/>
  <c r="AM2" i="2" s="1"/>
  <c r="AN2" i="2" s="1"/>
  <c r="AO2" i="2" s="1"/>
  <c r="AP2" i="2" s="1"/>
  <c r="AQ2" i="2" s="1"/>
  <c r="AR2" i="2" s="1"/>
  <c r="AS2" i="2" s="1"/>
  <c r="AT2" i="2" s="1"/>
  <c r="AU2" i="2" s="1"/>
  <c r="AV2" i="2" s="1"/>
  <c r="AW2" i="2" s="1"/>
  <c r="AX2" i="2" s="1"/>
  <c r="AY2" i="2" s="1"/>
  <c r="AZ2" i="2" s="1"/>
  <c r="BA2" i="2" s="1"/>
  <c r="BB2" i="2" s="1"/>
  <c r="BC2" i="2" s="1"/>
  <c r="BD2" i="2" s="1"/>
  <c r="BE2" i="2" s="1"/>
  <c r="BF2" i="2" s="1"/>
  <c r="BG2" i="2" s="1"/>
  <c r="BH2" i="2" s="1"/>
  <c r="BI2" i="2" s="1"/>
  <c r="BJ2" i="2" s="1"/>
  <c r="BK2" i="2" s="1"/>
  <c r="BL2" i="2" s="1"/>
  <c r="BM2" i="2" s="1"/>
  <c r="BN2" i="2" s="1"/>
  <c r="BO2" i="2" s="1"/>
  <c r="BP2" i="2" s="1"/>
  <c r="BQ2" i="2" s="1"/>
  <c r="BR2" i="2" s="1"/>
  <c r="BS2" i="2" s="1"/>
  <c r="BT2" i="2" s="1"/>
  <c r="BU2" i="2" s="1"/>
  <c r="BV2" i="2" s="1"/>
  <c r="BW2" i="2" s="1"/>
  <c r="BX2" i="2" s="1"/>
  <c r="BY2" i="2" s="1"/>
  <c r="BZ2" i="2" s="1"/>
  <c r="CA2" i="2" s="1"/>
  <c r="CB2" i="2" s="1"/>
  <c r="CC2" i="2" s="1"/>
  <c r="CD2" i="2" s="1"/>
  <c r="CE2" i="2" s="1"/>
  <c r="CF2" i="2" s="1"/>
  <c r="CG2" i="2" s="1"/>
  <c r="CH2" i="2" s="1"/>
  <c r="CI2" i="2" s="1"/>
  <c r="CJ2" i="2" s="1"/>
  <c r="CK2" i="2" s="1"/>
  <c r="CL2" i="2" s="1"/>
  <c r="CM2" i="2" s="1"/>
  <c r="CN2" i="2" s="1"/>
  <c r="CO2" i="2" s="1"/>
  <c r="CP2" i="2" s="1"/>
  <c r="CQ2" i="2" s="1"/>
  <c r="CR2" i="2" s="1"/>
  <c r="CS2" i="2" s="1"/>
  <c r="CT2" i="2" s="1"/>
  <c r="CU2" i="2" s="1"/>
  <c r="CV2" i="2" s="1"/>
  <c r="I8" i="2"/>
  <c r="M8" i="2"/>
  <c r="Q8" i="2" s="1"/>
  <c r="U8" i="2" s="1"/>
  <c r="Y8" i="2" s="1"/>
  <c r="AC8" i="2" s="1"/>
  <c r="AG8" i="2" s="1"/>
  <c r="AO8" i="2"/>
  <c r="AS8" i="2" s="1"/>
  <c r="AW8" i="2"/>
  <c r="BA8" i="2" s="1"/>
  <c r="BE8" i="2" s="1"/>
  <c r="BI8" i="2" s="1"/>
  <c r="BM8" i="2" s="1"/>
  <c r="BQ8" i="2" s="1"/>
  <c r="BU8" i="2" s="1"/>
  <c r="BY8" i="2" s="1"/>
  <c r="CC8" i="2" s="1"/>
  <c r="CG8" i="2" s="1"/>
  <c r="CK8" i="2" s="1"/>
  <c r="CO8" i="2" s="1"/>
  <c r="CS8" i="2" s="1"/>
  <c r="F3" i="2"/>
  <c r="AY65" i="2"/>
  <c r="BK65" i="2"/>
  <c r="BP65" i="2"/>
  <c r="H119" i="2"/>
  <c r="H120" i="2"/>
  <c r="DS50" i="2"/>
  <c r="DT50" i="2"/>
  <c r="DU50" i="2"/>
  <c r="H76" i="2"/>
  <c r="H140" i="2" s="1"/>
  <c r="H87" i="2"/>
  <c r="H89" i="2"/>
  <c r="H90" i="2"/>
  <c r="H92" i="2"/>
  <c r="H93" i="2"/>
  <c r="H102" i="2"/>
  <c r="L102" i="2"/>
  <c r="L104" i="2" s="1"/>
  <c r="P102" i="2"/>
  <c r="P104" i="2" s="1"/>
  <c r="T102" i="2"/>
  <c r="X102" i="2"/>
  <c r="AB102" i="2"/>
  <c r="AF102" i="2"/>
  <c r="E119" i="2"/>
  <c r="F119" i="2"/>
  <c r="G119" i="2"/>
  <c r="I119" i="2"/>
  <c r="J119" i="2"/>
  <c r="K119" i="2"/>
  <c r="L119" i="2"/>
  <c r="L121" i="2" s="1"/>
  <c r="M119" i="2"/>
  <c r="M121" i="2" s="1"/>
  <c r="N119" i="2"/>
  <c r="O119" i="2"/>
  <c r="P119" i="2"/>
  <c r="Q119" i="2"/>
  <c r="R119" i="2"/>
  <c r="S119" i="2"/>
  <c r="T119" i="2"/>
  <c r="U119" i="2"/>
  <c r="V119" i="2"/>
  <c r="W119" i="2"/>
  <c r="X119" i="2"/>
  <c r="Y119" i="2"/>
  <c r="Y121" i="2" s="1"/>
  <c r="Z119" i="2"/>
  <c r="AA119" i="2"/>
  <c r="AB119" i="2"/>
  <c r="AC119" i="2"/>
  <c r="AD119" i="2"/>
  <c r="AE119" i="2"/>
  <c r="AF119" i="2"/>
  <c r="AG119" i="2"/>
  <c r="AH119" i="2"/>
  <c r="AI119" i="2"/>
  <c r="AJ119" i="2"/>
  <c r="AJ121" i="2" s="1"/>
  <c r="AK119" i="2"/>
  <c r="AO119" i="2"/>
  <c r="AP119" i="2"/>
  <c r="AQ119" i="2"/>
  <c r="AR119" i="2"/>
  <c r="AS119" i="2"/>
  <c r="AT119" i="2"/>
  <c r="AU119" i="2"/>
  <c r="AV119" i="2"/>
  <c r="AW119" i="2"/>
  <c r="AX119" i="2"/>
  <c r="AY119" i="2"/>
  <c r="AZ119" i="2"/>
  <c r="AZ121" i="2" s="1"/>
  <c r="BA119" i="2"/>
  <c r="BB119" i="2"/>
  <c r="BB121" i="2" s="1"/>
  <c r="BC119" i="2"/>
  <c r="BD119" i="2"/>
  <c r="BE119" i="2"/>
  <c r="BF119" i="2"/>
  <c r="BG119" i="2"/>
  <c r="BH119" i="2"/>
  <c r="BI119" i="2"/>
  <c r="BJ119" i="2"/>
  <c r="BK119" i="2"/>
  <c r="BK121" i="2" s="1"/>
  <c r="BL119" i="2"/>
  <c r="BM119" i="2"/>
  <c r="BN119" i="2"/>
  <c r="BO119" i="2"/>
  <c r="BO121" i="2" s="1"/>
  <c r="BP119" i="2"/>
  <c r="BQ119" i="2"/>
  <c r="BR119" i="2"/>
  <c r="E120" i="2"/>
  <c r="F120" i="2"/>
  <c r="G120" i="2"/>
  <c r="I120" i="2"/>
  <c r="J120" i="2"/>
  <c r="J121" i="2" s="1"/>
  <c r="K120" i="2"/>
  <c r="K121" i="2" s="1"/>
  <c r="L120" i="2"/>
  <c r="M120" i="2"/>
  <c r="N120" i="2"/>
  <c r="O120" i="2"/>
  <c r="P120" i="2"/>
  <c r="Q120" i="2"/>
  <c r="R120" i="2"/>
  <c r="S120" i="2"/>
  <c r="T120" i="2"/>
  <c r="U120" i="2"/>
  <c r="V120" i="2"/>
  <c r="W120" i="2"/>
  <c r="W121" i="2" s="1"/>
  <c r="X120" i="2"/>
  <c r="Y120" i="2"/>
  <c r="Z120" i="2"/>
  <c r="AA120" i="2"/>
  <c r="AB120" i="2"/>
  <c r="AC120" i="2"/>
  <c r="AD120" i="2"/>
  <c r="AE120" i="2"/>
  <c r="AF120" i="2"/>
  <c r="AG120" i="2"/>
  <c r="AH120" i="2"/>
  <c r="AI120" i="2"/>
  <c r="AI121" i="2" s="1"/>
  <c r="AJ120" i="2"/>
  <c r="AK120" i="2"/>
  <c r="AL120" i="2"/>
  <c r="AM120" i="2"/>
  <c r="AM121" i="2" s="1"/>
  <c r="AN120" i="2"/>
  <c r="AO120" i="2"/>
  <c r="AP120" i="2"/>
  <c r="AQ120" i="2"/>
  <c r="AR120" i="2"/>
  <c r="AS120" i="2"/>
  <c r="AT120" i="2"/>
  <c r="AU120" i="2"/>
  <c r="AU121" i="2" s="1"/>
  <c r="AV120" i="2"/>
  <c r="AW120" i="2"/>
  <c r="AX120" i="2"/>
  <c r="AY120" i="2"/>
  <c r="AZ120" i="2"/>
  <c r="BA120" i="2"/>
  <c r="BB120" i="2"/>
  <c r="BC120" i="2"/>
  <c r="BD120" i="2"/>
  <c r="BE120" i="2"/>
  <c r="BF120" i="2"/>
  <c r="BG120" i="2"/>
  <c r="BG121" i="2" s="1"/>
  <c r="BH120" i="2"/>
  <c r="BI120" i="2"/>
  <c r="BJ120" i="2"/>
  <c r="BK120" i="2"/>
  <c r="BL120" i="2"/>
  <c r="BM120" i="2"/>
  <c r="BN120" i="2"/>
  <c r="BO120" i="2"/>
  <c r="BP120" i="2"/>
  <c r="BQ120" i="2"/>
  <c r="BR120" i="2"/>
  <c r="BR121" i="2" s="1"/>
  <c r="L132" i="2"/>
  <c r="L133" i="2" s="1"/>
  <c r="P132" i="2"/>
  <c r="P133" i="2" s="1"/>
  <c r="T132" i="2"/>
  <c r="T133" i="2" s="1"/>
  <c r="X132" i="2"/>
  <c r="X133" i="2"/>
  <c r="AB132" i="2"/>
  <c r="AB133" i="2"/>
  <c r="AF132" i="2"/>
  <c r="AF133" i="2"/>
  <c r="AJ132" i="2"/>
  <c r="AJ133" i="2" s="1"/>
  <c r="AN132" i="2"/>
  <c r="AN133" i="2"/>
  <c r="AR132" i="2"/>
  <c r="AR133" i="2"/>
  <c r="AV132" i="2"/>
  <c r="AV133" i="2"/>
  <c r="AZ132" i="2"/>
  <c r="AZ133" i="2"/>
  <c r="BD132" i="2"/>
  <c r="BD133" i="2"/>
  <c r="BH132" i="2"/>
  <c r="BH133" i="2" s="1"/>
  <c r="BL132" i="2"/>
  <c r="BL133" i="2" s="1"/>
  <c r="BP132" i="2"/>
  <c r="BP133" i="2" s="1"/>
  <c r="X14" i="2"/>
  <c r="W65" i="2"/>
  <c r="AH14" i="2"/>
  <c r="AJ65" i="2"/>
  <c r="AI66" i="2"/>
  <c r="AE65" i="2"/>
  <c r="AB66" i="2"/>
  <c r="T14" i="2"/>
  <c r="S14" i="2"/>
  <c r="AA68" i="2"/>
  <c r="K66" i="2"/>
  <c r="AJ97" i="2"/>
  <c r="AJ95" i="2"/>
  <c r="AJ100" i="2"/>
  <c r="AJ96" i="2"/>
  <c r="AJ94" i="2"/>
  <c r="X94" i="2"/>
  <c r="X100" i="2"/>
  <c r="X95" i="2"/>
  <c r="X97" i="2"/>
  <c r="X96" i="2"/>
  <c r="L95" i="2"/>
  <c r="L94" i="2"/>
  <c r="L96" i="2"/>
  <c r="L97" i="2"/>
  <c r="L100" i="2"/>
  <c r="AB100" i="2"/>
  <c r="AB96" i="2"/>
  <c r="AB97" i="2"/>
  <c r="AB94" i="2"/>
  <c r="AB95" i="2"/>
  <c r="P94" i="2"/>
  <c r="P100" i="2"/>
  <c r="P96" i="2"/>
  <c r="P97" i="2"/>
  <c r="P95" i="2"/>
  <c r="AF100" i="2"/>
  <c r="AF97" i="2"/>
  <c r="AF94" i="2"/>
  <c r="AF96" i="2"/>
  <c r="AF95" i="2"/>
  <c r="T96" i="2"/>
  <c r="T95" i="2"/>
  <c r="T97" i="2"/>
  <c r="T94" i="2"/>
  <c r="T100" i="2"/>
  <c r="AN119" i="2"/>
  <c r="AM119" i="2"/>
  <c r="AL119" i="2"/>
  <c r="BE65" i="2"/>
  <c r="U65" i="2"/>
  <c r="O50" i="2"/>
  <c r="BM65" i="2"/>
  <c r="M68" i="2"/>
  <c r="BB65" i="2"/>
  <c r="BQ68" i="2"/>
  <c r="BP68" i="2"/>
  <c r="I68" i="2"/>
  <c r="AG65" i="2"/>
  <c r="AF14" i="2"/>
  <c r="AS68" i="2"/>
  <c r="AA65" i="2"/>
  <c r="BQ65" i="2"/>
  <c r="BD68" i="2"/>
  <c r="Y57" i="2"/>
  <c r="AY68" i="2"/>
  <c r="BK68" i="2"/>
  <c r="BE68" i="2"/>
  <c r="AG68" i="2"/>
  <c r="O65" i="2"/>
  <c r="BL50" i="2"/>
  <c r="BF50" i="2"/>
  <c r="V50" i="2"/>
  <c r="BB68" i="2"/>
  <c r="O68" i="2"/>
  <c r="L50" i="2"/>
  <c r="AU57" i="2"/>
  <c r="AH50" i="2"/>
  <c r="AJ68" i="2"/>
  <c r="BO65" i="2"/>
  <c r="AQ65" i="2"/>
  <c r="AE14" i="2"/>
  <c r="BC68" i="2"/>
  <c r="BO68" i="2"/>
  <c r="Y68" i="2"/>
  <c r="BC65" i="2"/>
  <c r="BQ50" i="2"/>
  <c r="BJ50" i="2"/>
  <c r="AR50" i="2"/>
  <c r="AC50" i="2"/>
  <c r="Z50" i="2"/>
  <c r="M66" i="2"/>
  <c r="S57" i="2"/>
  <c r="M14" i="2"/>
  <c r="S65" i="2"/>
  <c r="N50" i="2"/>
  <c r="S68" i="2"/>
  <c r="BI50" i="2"/>
  <c r="Q57" i="2"/>
  <c r="H94" i="2"/>
  <c r="AG50" i="2"/>
  <c r="AQ68" i="2"/>
  <c r="Y65" i="2"/>
  <c r="Z14" i="2"/>
  <c r="BJ68" i="2"/>
  <c r="AX65" i="2"/>
  <c r="X65" i="2"/>
  <c r="Y14" i="2"/>
  <c r="BI68" i="2"/>
  <c r="AX68" i="2"/>
  <c r="N68" i="2"/>
  <c r="AF66" i="2"/>
  <c r="S66" i="2"/>
  <c r="AW65" i="2"/>
  <c r="AF65" i="2"/>
  <c r="BC57" i="2"/>
  <c r="AI57" i="2"/>
  <c r="AY50" i="2"/>
  <c r="AR68" i="2"/>
  <c r="T68" i="2"/>
  <c r="Z66" i="2"/>
  <c r="Z65" i="2"/>
  <c r="BK50" i="2"/>
  <c r="AF68" i="2"/>
  <c r="Y66" i="2"/>
  <c r="BJ65" i="2"/>
  <c r="N65" i="2"/>
  <c r="BJ57" i="2"/>
  <c r="AA50" i="2"/>
  <c r="AW50" i="2"/>
  <c r="X57" i="2"/>
  <c r="M50" i="2"/>
  <c r="AE68" i="2"/>
  <c r="T66" i="2"/>
  <c r="BI65" i="2"/>
  <c r="M65" i="2"/>
  <c r="BI57" i="2"/>
  <c r="BE50" i="2"/>
  <c r="Y50" i="2"/>
  <c r="AW68" i="2"/>
  <c r="Z68" i="2"/>
  <c r="AE66" i="2"/>
  <c r="N66" i="2"/>
  <c r="BD65" i="2"/>
  <c r="AR65" i="2"/>
  <c r="T65" i="2"/>
  <c r="BB57" i="2"/>
  <c r="AP50" i="2"/>
  <c r="U50" i="2"/>
  <c r="AJ14" i="2"/>
  <c r="AJ28" i="2" s="1"/>
  <c r="AJ32" i="2" s="1"/>
  <c r="N14" i="2"/>
  <c r="AJ66" i="2"/>
  <c r="AP65" i="2"/>
  <c r="BN57" i="2"/>
  <c r="AV57" i="2"/>
  <c r="AJ57" i="2"/>
  <c r="R57" i="2"/>
  <c r="R14" i="2"/>
  <c r="BH68" i="2"/>
  <c r="AP68" i="2"/>
  <c r="X68" i="2"/>
  <c r="X66" i="2"/>
  <c r="L66" i="2"/>
  <c r="BH65" i="2"/>
  <c r="AD65" i="2"/>
  <c r="L65" i="2"/>
  <c r="BC50" i="2"/>
  <c r="L68" i="2"/>
  <c r="AD57" i="2"/>
  <c r="BO50" i="2"/>
  <c r="S50" i="2"/>
  <c r="AD14" i="2"/>
  <c r="AD28" i="2" s="1"/>
  <c r="BN68" i="2"/>
  <c r="AV68" i="2"/>
  <c r="AD68" i="2"/>
  <c r="AD66" i="2"/>
  <c r="BN65" i="2"/>
  <c r="AV65" i="2"/>
  <c r="R65" i="2"/>
  <c r="BH57" i="2"/>
  <c r="AE50" i="2"/>
  <c r="L14" i="2"/>
  <c r="R68" i="2"/>
  <c r="R66" i="2"/>
  <c r="AQ50" i="2"/>
  <c r="H97" i="2"/>
  <c r="H96" i="2"/>
  <c r="BR57" i="2"/>
  <c r="AC57" i="2"/>
  <c r="H95" i="2"/>
  <c r="BN50" i="2"/>
  <c r="BG50" i="2"/>
  <c r="BH50" i="2"/>
  <c r="BG57" i="2"/>
  <c r="BA65" i="2"/>
  <c r="BA50" i="2"/>
  <c r="BB50" i="2"/>
  <c r="AU65" i="2"/>
  <c r="AU50" i="2"/>
  <c r="AO65" i="2"/>
  <c r="AI14" i="2"/>
  <c r="AC14" i="2"/>
  <c r="AD50" i="2"/>
  <c r="AC66" i="2"/>
  <c r="AC68" i="2"/>
  <c r="W14" i="2"/>
  <c r="W50" i="2"/>
  <c r="X50" i="2"/>
  <c r="W57" i="2"/>
  <c r="W66" i="2"/>
  <c r="W68" i="2"/>
  <c r="Q65" i="2"/>
  <c r="Q50" i="2"/>
  <c r="Q14" i="2"/>
  <c r="R50" i="2"/>
  <c r="Q66" i="2"/>
  <c r="Q68" i="2"/>
  <c r="K65" i="2"/>
  <c r="K50" i="2"/>
  <c r="L57" i="2"/>
  <c r="BG65" i="2"/>
  <c r="BL65" i="2"/>
  <c r="BL57" i="2"/>
  <c r="BP57" i="2"/>
  <c r="AZ65" i="2"/>
  <c r="AZ57" i="2"/>
  <c r="AZ50" i="2"/>
  <c r="BD57" i="2"/>
  <c r="AT65" i="2"/>
  <c r="AT57" i="2"/>
  <c r="AT50" i="2"/>
  <c r="AX57" i="2"/>
  <c r="AB14" i="2"/>
  <c r="AB65" i="2"/>
  <c r="AB68" i="2"/>
  <c r="AB57" i="2"/>
  <c r="AF57" i="2"/>
  <c r="V65" i="2"/>
  <c r="V68" i="2"/>
  <c r="V57" i="2"/>
  <c r="V66" i="2"/>
  <c r="P65" i="2"/>
  <c r="P68" i="2"/>
  <c r="P57" i="2"/>
  <c r="P50" i="2"/>
  <c r="T57" i="2"/>
  <c r="P14" i="2"/>
  <c r="P66" i="2"/>
  <c r="J65" i="2"/>
  <c r="J68" i="2"/>
  <c r="J57" i="2"/>
  <c r="J50" i="2"/>
  <c r="J14" i="2"/>
  <c r="N57" i="2"/>
  <c r="J66" i="2"/>
  <c r="BM68" i="2"/>
  <c r="BG68" i="2"/>
  <c r="BA68" i="2"/>
  <c r="AU68" i="2"/>
  <c r="AO68" i="2"/>
  <c r="AI68" i="2"/>
  <c r="AH66" i="2"/>
  <c r="AC65" i="2"/>
  <c r="Z57" i="2"/>
  <c r="K57" i="2"/>
  <c r="AJ50" i="2"/>
  <c r="AB50" i="2"/>
  <c r="K14" i="2"/>
  <c r="K68" i="2"/>
  <c r="BM50" i="2"/>
  <c r="BR65" i="2"/>
  <c r="BF65" i="2"/>
  <c r="BF57" i="2"/>
  <c r="AH65" i="2"/>
  <c r="AH68" i="2"/>
  <c r="AH57" i="2"/>
  <c r="BR68" i="2"/>
  <c r="BL68" i="2"/>
  <c r="BF68" i="2"/>
  <c r="AZ68" i="2"/>
  <c r="AT68" i="2"/>
  <c r="AI65" i="2"/>
  <c r="BM57" i="2"/>
  <c r="BA57" i="2"/>
  <c r="BR50" i="2"/>
  <c r="AV50" i="2"/>
  <c r="AI50" i="2"/>
  <c r="V14" i="2"/>
  <c r="BQ57" i="2"/>
  <c r="BK57" i="2"/>
  <c r="BE57" i="2"/>
  <c r="AY57" i="2"/>
  <c r="AS57" i="2"/>
  <c r="AG14" i="2"/>
  <c r="AG57" i="2"/>
  <c r="AG66" i="2"/>
  <c r="AA14" i="2"/>
  <c r="AA57" i="2"/>
  <c r="AA66" i="2"/>
  <c r="U14" i="2"/>
  <c r="U57" i="2"/>
  <c r="U66" i="2"/>
  <c r="O14" i="2"/>
  <c r="O57" i="2"/>
  <c r="O66" i="2"/>
  <c r="I14" i="2"/>
  <c r="I57" i="2"/>
  <c r="I66" i="2"/>
  <c r="BO57" i="2"/>
  <c r="AW57" i="2"/>
  <c r="AE57" i="2"/>
  <c r="M57" i="2"/>
  <c r="U68" i="2"/>
  <c r="AS65" i="2"/>
  <c r="I65" i="2"/>
  <c r="AS50" i="2"/>
  <c r="I50" i="2"/>
  <c r="BP50" i="2"/>
  <c r="BD50" i="2"/>
  <c r="AX50" i="2"/>
  <c r="AF50" i="2"/>
  <c r="T50" i="2"/>
  <c r="BO54" i="2"/>
  <c r="BP54" i="2"/>
  <c r="BG54" i="2"/>
  <c r="AO61" i="2"/>
  <c r="BE61" i="2"/>
  <c r="AW54" i="2"/>
  <c r="AX61" i="2"/>
  <c r="AU61" i="2"/>
  <c r="BL54" i="2"/>
  <c r="BC61" i="2"/>
  <c r="BM61" i="2"/>
  <c r="BN54" i="2"/>
  <c r="BI61" i="2"/>
  <c r="BE54" i="2"/>
  <c r="BF54" i="2"/>
  <c r="BO61" i="2"/>
  <c r="BK54" i="2"/>
  <c r="BK61" i="2"/>
  <c r="BJ54" i="2"/>
  <c r="BJ61" i="2"/>
  <c r="BN61" i="2"/>
  <c r="BG61" i="2"/>
  <c r="BD54" i="2"/>
  <c r="AT54" i="2"/>
  <c r="AS61" i="2"/>
  <c r="AZ61" i="2"/>
  <c r="BD61" i="2"/>
  <c r="BH54" i="2"/>
  <c r="BI54" i="2"/>
  <c r="BH61" i="2"/>
  <c r="AP54" i="2"/>
  <c r="AQ54" i="2"/>
  <c r="AT61" i="2"/>
  <c r="AQ61" i="2"/>
  <c r="AR54" i="2"/>
  <c r="BA54" i="2"/>
  <c r="AV54" i="2"/>
  <c r="AX54" i="2"/>
  <c r="AR61" i="2"/>
  <c r="BA61" i="2"/>
  <c r="AS54" i="2"/>
  <c r="AW61" i="2"/>
  <c r="AV61" i="2"/>
  <c r="BL61" i="2"/>
  <c r="AU54" i="2"/>
  <c r="BP61" i="2"/>
  <c r="AZ54" i="2"/>
  <c r="BM54" i="2"/>
  <c r="AO54" i="2"/>
  <c r="AN54" i="2"/>
  <c r="AY61" i="2"/>
  <c r="AY54" i="2"/>
  <c r="AP61" i="2"/>
  <c r="AL54" i="2"/>
  <c r="AM54" i="2"/>
  <c r="BQ54" i="2"/>
  <c r="BQ61" i="2"/>
  <c r="BR61" i="2"/>
  <c r="BR54" i="2"/>
  <c r="H130" i="2"/>
  <c r="DH65" i="2"/>
  <c r="DH66" i="2"/>
  <c r="DH68" i="2"/>
  <c r="DL65" i="2"/>
  <c r="DG68" i="2"/>
  <c r="DH57" i="2"/>
  <c r="DL68" i="2"/>
  <c r="DL66" i="2"/>
  <c r="DG66" i="2"/>
  <c r="DM61" i="2"/>
  <c r="DI61" i="2"/>
  <c r="DL61" i="2"/>
  <c r="H132" i="2"/>
  <c r="H133" i="2" s="1"/>
  <c r="H136" i="2" s="1"/>
  <c r="H100" i="2"/>
  <c r="BS54" i="2"/>
  <c r="BS61" i="2"/>
  <c r="BC54" i="2"/>
  <c r="BB54" i="2"/>
  <c r="BB61" i="2"/>
  <c r="BF61" i="2"/>
  <c r="DK61" i="2"/>
  <c r="DJ61" i="2"/>
  <c r="DH61" i="2"/>
  <c r="DG61" i="2"/>
  <c r="DM57" i="2"/>
  <c r="DM65" i="2"/>
  <c r="DM66" i="2"/>
  <c r="DM68" i="2"/>
  <c r="DN57" i="2"/>
  <c r="BT132" i="2"/>
  <c r="BT133" i="2"/>
  <c r="BT128" i="2"/>
  <c r="DN66" i="2"/>
  <c r="DN68" i="2"/>
  <c r="DN65" i="2"/>
  <c r="DN61" i="2"/>
  <c r="BU316" i="2"/>
  <c r="BU325" i="2"/>
  <c r="BC354" i="2"/>
  <c r="BB354" i="2"/>
  <c r="BB357" i="2"/>
  <c r="BE357" i="2"/>
  <c r="AP354" i="2"/>
  <c r="BC357" i="2"/>
  <c r="BU310" i="2"/>
  <c r="BN354" i="2"/>
  <c r="AW354" i="2"/>
  <c r="AS354" i="2"/>
  <c r="BE354" i="2"/>
  <c r="BG357" i="2"/>
  <c r="AY357" i="2"/>
  <c r="BL354" i="2"/>
  <c r="BS354" i="2"/>
  <c r="BG354" i="2"/>
  <c r="BS357" i="2"/>
  <c r="AY354" i="2"/>
  <c r="AU354" i="2"/>
  <c r="AX354" i="2"/>
  <c r="AX357" i="2"/>
  <c r="BJ354" i="2"/>
  <c r="AT354" i="2"/>
  <c r="BF354" i="2"/>
  <c r="BP357" i="2"/>
  <c r="AV354" i="2"/>
  <c r="BP354" i="2"/>
  <c r="BH354" i="2"/>
  <c r="BJ357" i="2"/>
  <c r="BO357" i="2"/>
  <c r="BK354" i="2"/>
  <c r="BK357" i="2"/>
  <c r="AR354" i="2"/>
  <c r="BO354" i="2"/>
  <c r="AR357" i="2"/>
  <c r="AV357" i="2"/>
  <c r="BN357" i="2"/>
  <c r="BF357" i="2"/>
  <c r="AO357" i="2"/>
  <c r="AZ354" i="2"/>
  <c r="AS357" i="2"/>
  <c r="AW357" i="2"/>
  <c r="AQ354" i="2"/>
  <c r="AT357" i="2"/>
  <c r="AP357" i="2"/>
  <c r="BD354" i="2"/>
  <c r="BM354" i="2"/>
  <c r="BI354" i="2"/>
  <c r="BH357" i="2"/>
  <c r="BL357" i="2"/>
  <c r="BU178" i="2"/>
  <c r="BU157" i="2"/>
  <c r="BU163" i="2"/>
  <c r="BU176" i="2"/>
  <c r="BU183" i="2" s="1"/>
  <c r="BU182" i="2"/>
  <c r="BU177" i="2" s="1"/>
  <c r="BU147" i="2"/>
  <c r="BU153" i="2" s="1"/>
  <c r="BU179" i="2"/>
  <c r="BM357" i="2"/>
  <c r="BI357" i="2"/>
  <c r="AU357" i="2"/>
  <c r="AQ357" i="2"/>
  <c r="AZ357" i="2"/>
  <c r="BD357" i="2"/>
  <c r="BU318" i="2"/>
  <c r="BU289" i="2"/>
  <c r="BU291" i="2"/>
  <c r="BU290" i="2"/>
  <c r="BV290" i="2"/>
  <c r="BV291" i="2"/>
  <c r="BV289" i="2"/>
  <c r="BZ290" i="2"/>
  <c r="BZ291" i="2"/>
  <c r="BZ289" i="2"/>
  <c r="BY290" i="2"/>
  <c r="BY291" i="2"/>
  <c r="BY289" i="2"/>
  <c r="CC290" i="2"/>
  <c r="CC291" i="2"/>
  <c r="CC289" i="2"/>
  <c r="BW290" i="2"/>
  <c r="BW291" i="2"/>
  <c r="BW289" i="2"/>
  <c r="CG291" i="2"/>
  <c r="CG290" i="2"/>
  <c r="CG289" i="2"/>
  <c r="CA290" i="2"/>
  <c r="CA291" i="2"/>
  <c r="CA289" i="2"/>
  <c r="CH291" i="2"/>
  <c r="CH290" i="2"/>
  <c r="CH289" i="2"/>
  <c r="CD290" i="2"/>
  <c r="CD291" i="2"/>
  <c r="CD289" i="2"/>
  <c r="CK291" i="2"/>
  <c r="CK290" i="2"/>
  <c r="CK289" i="2"/>
  <c r="CL290" i="2"/>
  <c r="CL291" i="2"/>
  <c r="CL289" i="2"/>
  <c r="CO290" i="2"/>
  <c r="CO291" i="2"/>
  <c r="CO289" i="2"/>
  <c r="CB290" i="2"/>
  <c r="CB291" i="2"/>
  <c r="CB289" i="2"/>
  <c r="CE291" i="2"/>
  <c r="CE290" i="2"/>
  <c r="CE289" i="2"/>
  <c r="DH347" i="2"/>
  <c r="DJ347" i="2"/>
  <c r="DI347" i="2"/>
  <c r="DJ350" i="2"/>
  <c r="DI350" i="2"/>
  <c r="DL347" i="2"/>
  <c r="DL350" i="2"/>
  <c r="CI291" i="2"/>
  <c r="CI290" i="2"/>
  <c r="CI289" i="2"/>
  <c r="CF290" i="2"/>
  <c r="CF291" i="2"/>
  <c r="CF289" i="2"/>
  <c r="DK347" i="2"/>
  <c r="DK350" i="2"/>
  <c r="DM350" i="2"/>
  <c r="DH350" i="2"/>
  <c r="DM347" i="2"/>
  <c r="DH376" i="2"/>
  <c r="DI373" i="2"/>
  <c r="DI376" i="2"/>
  <c r="DH373" i="2"/>
  <c r="CP290" i="2"/>
  <c r="CP291" i="2"/>
  <c r="CP289" i="2"/>
  <c r="CJ291" i="2"/>
  <c r="CJ290" i="2"/>
  <c r="CJ289" i="2"/>
  <c r="CS291" i="2"/>
  <c r="CS290" i="2"/>
  <c r="CS289" i="2"/>
  <c r="CM290" i="2"/>
  <c r="CM291" i="2"/>
  <c r="CM289" i="2"/>
  <c r="CQ290" i="2"/>
  <c r="CQ291" i="2"/>
  <c r="CQ289" i="2"/>
  <c r="CN291" i="2"/>
  <c r="CN290" i="2"/>
  <c r="CN289" i="2"/>
  <c r="CT291" i="2"/>
  <c r="CT290" i="2"/>
  <c r="CT289" i="2"/>
  <c r="CU290" i="2"/>
  <c r="CU291" i="2"/>
  <c r="CU289" i="2"/>
  <c r="CR290" i="2"/>
  <c r="CR291" i="2"/>
  <c r="CR289" i="2"/>
  <c r="CV291" i="2"/>
  <c r="CV290" i="2"/>
  <c r="CV289" i="2"/>
  <c r="K213" i="2"/>
  <c r="J213" i="2"/>
  <c r="I213" i="2"/>
  <c r="H213" i="2"/>
  <c r="BV370" i="2"/>
  <c r="G213" i="2"/>
  <c r="BT370" i="2"/>
  <c r="BU317" i="2"/>
  <c r="BU370" i="2"/>
  <c r="BU360" i="2"/>
  <c r="BU361" i="2"/>
  <c r="BU375" i="2" s="1"/>
  <c r="BU263" i="2"/>
  <c r="BU270" i="2" s="1"/>
  <c r="BY306" i="2"/>
  <c r="BY314" i="2"/>
  <c r="F213" i="2"/>
  <c r="E213" i="2"/>
  <c r="BV357" i="2"/>
  <c r="BV354" i="2"/>
  <c r="BT93" i="2"/>
  <c r="BX129" i="2"/>
  <c r="DN64" i="2"/>
  <c r="BV361" i="2"/>
  <c r="BV375" i="2" s="1"/>
  <c r="BT26" i="2"/>
  <c r="BT28" i="2"/>
  <c r="BT32" i="2" s="1"/>
  <c r="BV66" i="2"/>
  <c r="BT64" i="2"/>
  <c r="BI236" i="2"/>
  <c r="BU26" i="2"/>
  <c r="BU29" i="2"/>
  <c r="CB121" i="2"/>
  <c r="BS26" i="2"/>
  <c r="BS29" i="2" s="1"/>
  <c r="BS67" i="2" s="1"/>
  <c r="AH233" i="2"/>
  <c r="BM273" i="2"/>
  <c r="BS296" i="2"/>
  <c r="AS64" i="2"/>
  <c r="AL297" i="2"/>
  <c r="AD236" i="2"/>
  <c r="BJ236" i="2"/>
  <c r="BV121" i="2"/>
  <c r="BP64" i="2"/>
  <c r="BE64" i="2"/>
  <c r="AO26" i="2"/>
  <c r="BK236" i="2"/>
  <c r="BD26" i="2"/>
  <c r="BD29" i="2"/>
  <c r="BD58" i="2" s="1"/>
  <c r="AX295" i="2"/>
  <c r="BN295" i="2"/>
  <c r="BH296" i="2"/>
  <c r="BC297" i="2"/>
  <c r="BS297" i="2"/>
  <c r="BQ325" i="2"/>
  <c r="BE28" i="2"/>
  <c r="BE32" i="2"/>
  <c r="BE33" i="2" s="1"/>
  <c r="BE69" i="2" s="1"/>
  <c r="BE37" i="2"/>
  <c r="BE226" i="2"/>
  <c r="AX222" i="2"/>
  <c r="BN222" i="2"/>
  <c r="AM296" i="2"/>
  <c r="AX297" i="2"/>
  <c r="BN297" i="2"/>
  <c r="AN103" i="2"/>
  <c r="BO297" i="2"/>
  <c r="BI64" i="2"/>
  <c r="AL296" i="2"/>
  <c r="AS296" i="2"/>
  <c r="AN233" i="2"/>
  <c r="AV236" i="2"/>
  <c r="AY64" i="2"/>
  <c r="AO233" i="2"/>
  <c r="AG236" i="2"/>
  <c r="AW236" i="2"/>
  <c r="BM236" i="2"/>
  <c r="BH219" i="2"/>
  <c r="Q64" i="2"/>
  <c r="AU222" i="2"/>
  <c r="AZ295" i="2"/>
  <c r="BD233" i="2"/>
  <c r="BK222" i="2"/>
  <c r="BB37" i="2"/>
  <c r="E26" i="2"/>
  <c r="E29" i="2"/>
  <c r="AF236" i="2"/>
  <c r="U64" i="2"/>
  <c r="BC219" i="2"/>
  <c r="BR26" i="2"/>
  <c r="BR29" i="2"/>
  <c r="BO295" i="2"/>
  <c r="BS226" i="2"/>
  <c r="U26" i="2"/>
  <c r="BL236" i="2"/>
  <c r="BB64" i="2"/>
  <c r="AS295" i="2"/>
  <c r="V26" i="2"/>
  <c r="V29" i="2" s="1"/>
  <c r="AS26" i="2"/>
  <c r="AS29" i="2"/>
  <c r="AS67" i="2" s="1"/>
  <c r="BP97" i="2"/>
  <c r="BP87" i="2"/>
  <c r="AX291" i="2"/>
  <c r="AN289" i="2"/>
  <c r="AN298" i="2" s="1"/>
  <c r="AN291" i="2"/>
  <c r="BK229" i="2"/>
  <c r="BI219" i="2"/>
  <c r="BS222" i="2"/>
  <c r="T64" i="2"/>
  <c r="BP273" i="2"/>
  <c r="AJ26" i="2"/>
  <c r="AJ29" i="2" s="1"/>
  <c r="AJ67" i="2" s="1"/>
  <c r="T32" i="2"/>
  <c r="AU297" i="2"/>
  <c r="BI295" i="2"/>
  <c r="BV380" i="2"/>
  <c r="AD64" i="2"/>
  <c r="BL229" i="2"/>
  <c r="AR57" i="2"/>
  <c r="BA295" i="2"/>
  <c r="AP233" i="2"/>
  <c r="BE233" i="2"/>
  <c r="BM219" i="2"/>
  <c r="AP297" i="2"/>
  <c r="AV64" i="2"/>
  <c r="AH236" i="2"/>
  <c r="AN64" i="2"/>
  <c r="BQ295" i="2"/>
  <c r="AN57" i="2"/>
  <c r="BF297" i="2"/>
  <c r="BL26" i="2"/>
  <c r="BL32" i="2"/>
  <c r="AN65" i="2"/>
  <c r="BA291" i="2"/>
  <c r="BK296" i="2"/>
  <c r="BF233" i="2"/>
  <c r="AN66" i="2"/>
  <c r="AO50" i="2"/>
  <c r="AN68" i="2"/>
  <c r="BA222" i="2"/>
  <c r="BJ219" i="2"/>
  <c r="BD103" i="2"/>
  <c r="BD104" i="2"/>
  <c r="BD81" i="2"/>
  <c r="W26" i="2"/>
  <c r="W29" i="2" s="1"/>
  <c r="AA58" i="2" s="1"/>
  <c r="BT129" i="2"/>
  <c r="DN255" i="2"/>
  <c r="DN257" i="2" s="1"/>
  <c r="BM233" i="2"/>
  <c r="AC233" i="2"/>
  <c r="AS233" i="2"/>
  <c r="AK236" i="2"/>
  <c r="BA236" i="2"/>
  <c r="BQ236" i="2"/>
  <c r="BF296" i="2"/>
  <c r="N210" i="2"/>
  <c r="BL129" i="2"/>
  <c r="AS291" i="2"/>
  <c r="AO222" i="2"/>
  <c r="BS219" i="2"/>
  <c r="AY219" i="2"/>
  <c r="AQ222" i="2"/>
  <c r="BG229" i="2"/>
  <c r="BK295" i="2"/>
  <c r="AO296" i="2"/>
  <c r="BC121" i="2"/>
  <c r="AV296" i="2"/>
  <c r="BB295" i="2"/>
  <c r="AL295" i="2"/>
  <c r="BG297" i="2"/>
  <c r="AQ297" i="2"/>
  <c r="BL296" i="2"/>
  <c r="BN236" i="2"/>
  <c r="BH297" i="2"/>
  <c r="AX236" i="2"/>
  <c r="AS219" i="2"/>
  <c r="BN229" i="2"/>
  <c r="BF226" i="2"/>
  <c r="BF219" i="2"/>
  <c r="AP219" i="2"/>
  <c r="BJ226" i="2"/>
  <c r="BJ233" i="2"/>
  <c r="BA26" i="2"/>
  <c r="BA29" i="2"/>
  <c r="BB51" i="2" s="1"/>
  <c r="BQ64" i="2"/>
  <c r="BT97" i="2"/>
  <c r="CB97" i="2"/>
  <c r="CF97" i="2" s="1"/>
  <c r="CJ97" i="2" s="1"/>
  <c r="CN97" i="2" s="1"/>
  <c r="CR97" i="2" s="1"/>
  <c r="CV97" i="2" s="1"/>
  <c r="AV28" i="2"/>
  <c r="AV32" i="2"/>
  <c r="AV37" i="2" s="1"/>
  <c r="BQ26" i="2"/>
  <c r="BQ28" i="2"/>
  <c r="BQ32" i="2" s="1"/>
  <c r="BQ33" i="2" s="1"/>
  <c r="BQ37" i="2"/>
  <c r="AM57" i="2"/>
  <c r="BT121" i="2"/>
  <c r="BN64" i="2"/>
  <c r="BN26" i="2"/>
  <c r="BN29" i="2" s="1"/>
  <c r="BN51" i="2" s="1"/>
  <c r="P140" i="2"/>
  <c r="BQ219" i="2"/>
  <c r="AT219" i="2"/>
  <c r="BN219" i="2"/>
  <c r="AA64" i="2"/>
  <c r="AV297" i="2"/>
  <c r="H81" i="2"/>
  <c r="P137" i="2"/>
  <c r="P136" i="2" s="1"/>
  <c r="BQ296" i="2"/>
  <c r="BO226" i="2"/>
  <c r="BP129" i="2"/>
  <c r="BR289" i="2"/>
  <c r="BR298" i="2" s="1"/>
  <c r="BO219" i="2"/>
  <c r="BQ380" i="2"/>
  <c r="N26" i="2"/>
  <c r="N29" i="2"/>
  <c r="P103" i="2"/>
  <c r="BJ229" i="2"/>
  <c r="AY273" i="2"/>
  <c r="BI121" i="2"/>
  <c r="BL273" i="2"/>
  <c r="AS121" i="2"/>
  <c r="BV64" i="2"/>
  <c r="AW219" i="2"/>
  <c r="BU64" i="2"/>
  <c r="AD26" i="2"/>
  <c r="AD29" i="2" s="1"/>
  <c r="AD67" i="2" s="1"/>
  <c r="S26" i="2"/>
  <c r="S29" i="2"/>
  <c r="S67" i="2"/>
  <c r="AB121" i="2"/>
  <c r="S64" i="2"/>
  <c r="BF121" i="2"/>
  <c r="AF103" i="2"/>
  <c r="AF104" i="2"/>
  <c r="AV81" i="2"/>
  <c r="O64" i="2"/>
  <c r="BJ121" i="2"/>
  <c r="BQ229" i="2"/>
  <c r="AV291" i="2"/>
  <c r="AE64" i="2"/>
  <c r="AE26" i="2"/>
  <c r="AE29" i="2"/>
  <c r="AE67" i="2" s="1"/>
  <c r="AU26" i="2"/>
  <c r="AU29" i="2" s="1"/>
  <c r="AU67" i="2" s="1"/>
  <c r="BU380" i="2"/>
  <c r="BR233" i="2"/>
  <c r="CF13" i="2"/>
  <c r="BP81" i="2"/>
  <c r="BK64" i="2"/>
  <c r="AK57" i="2"/>
  <c r="AK14" i="2"/>
  <c r="AK28" i="2" s="1"/>
  <c r="AK32" i="2" s="1"/>
  <c r="AK33" i="2" s="1"/>
  <c r="AK69" i="2" s="1"/>
  <c r="AK37" i="2"/>
  <c r="AK284" i="2" s="1"/>
  <c r="T121" i="2"/>
  <c r="AK65" i="2"/>
  <c r="AK68" i="2"/>
  <c r="AK64" i="2"/>
  <c r="AK50" i="2"/>
  <c r="AL121" i="2"/>
  <c r="AO57" i="2"/>
  <c r="AC121" i="2"/>
  <c r="BL137" i="2"/>
  <c r="BL136" i="2" s="1"/>
  <c r="Z64" i="2"/>
  <c r="Z121" i="2"/>
  <c r="AP295" i="2"/>
  <c r="AD233" i="2"/>
  <c r="AL236" i="2"/>
  <c r="BE291" i="2"/>
  <c r="AZ81" i="2"/>
  <c r="BT90" i="2"/>
  <c r="BH137" i="2"/>
  <c r="BH121" i="2"/>
  <c r="BE292" i="2"/>
  <c r="AA28" i="2"/>
  <c r="AA32" i="2" s="1"/>
  <c r="AL291" i="2"/>
  <c r="BL81" i="2"/>
  <c r="BH93" i="2"/>
  <c r="BF292" i="2"/>
  <c r="BH129" i="2"/>
  <c r="U121" i="2"/>
  <c r="DM255" i="2"/>
  <c r="BL140" i="2"/>
  <c r="BQ222" i="2"/>
  <c r="R121" i="2"/>
  <c r="AR28" i="2"/>
  <c r="AR32" i="2"/>
  <c r="AR33" i="2" s="1"/>
  <c r="AR69" i="2"/>
  <c r="T81" i="2"/>
  <c r="BL103" i="2"/>
  <c r="BL104" i="2"/>
  <c r="BD137" i="2"/>
  <c r="BD136" i="2" s="1"/>
  <c r="AA121" i="2"/>
  <c r="L137" i="2"/>
  <c r="L136" i="2"/>
  <c r="BM229" i="2"/>
  <c r="BH81" i="2"/>
  <c r="AR64" i="2"/>
  <c r="Z26" i="2"/>
  <c r="AJ104" i="2"/>
  <c r="AJ105" i="2" s="1"/>
  <c r="BI229" i="2"/>
  <c r="BV26" i="2"/>
  <c r="BV28" i="2"/>
  <c r="BV32" i="2"/>
  <c r="BH140" i="2"/>
  <c r="AQ121" i="2"/>
  <c r="BF295" i="2"/>
  <c r="AZ296" i="2"/>
  <c r="BP296" i="2"/>
  <c r="BR229" i="2"/>
  <c r="AZ222" i="2"/>
  <c r="BP222" i="2"/>
  <c r="AR295" i="2"/>
  <c r="BH295" i="2"/>
  <c r="BB296" i="2"/>
  <c r="BM297" i="2"/>
  <c r="BT289" i="2"/>
  <c r="AZ236" i="2"/>
  <c r="BI233" i="2"/>
  <c r="BP219" i="2"/>
  <c r="AV219" i="2"/>
  <c r="BH226" i="2"/>
  <c r="BH64" i="2"/>
  <c r="DL255" i="2"/>
  <c r="BQ324" i="2"/>
  <c r="AG233" i="2"/>
  <c r="AW233" i="2"/>
  <c r="AO236" i="2"/>
  <c r="BI222" i="2"/>
  <c r="AR233" i="2"/>
  <c r="BR273" i="2"/>
  <c r="AY289" i="2"/>
  <c r="BL219" i="2"/>
  <c r="AN137" i="2"/>
  <c r="AN136" i="2" s="1"/>
  <c r="BD219" i="2"/>
  <c r="BL226" i="2"/>
  <c r="AR219" i="2"/>
  <c r="BT102" i="2"/>
  <c r="BX123" i="2"/>
  <c r="BF291" i="2"/>
  <c r="AJ140" i="2"/>
  <c r="BT273" i="2"/>
  <c r="BT87" i="2"/>
  <c r="CB87" i="2"/>
  <c r="CF87" i="2"/>
  <c r="CJ87" i="2" s="1"/>
  <c r="CN87" i="2"/>
  <c r="CR87" i="2" s="1"/>
  <c r="CV87" i="2" s="1"/>
  <c r="BQ121" i="2"/>
  <c r="AT233" i="2"/>
  <c r="BP137" i="2"/>
  <c r="BP136" i="2" s="1"/>
  <c r="AW297" i="2"/>
  <c r="BQ273" i="2"/>
  <c r="BQ291" i="2"/>
  <c r="S121" i="2"/>
  <c r="AN236" i="2"/>
  <c r="BT317" i="2"/>
  <c r="AT295" i="2"/>
  <c r="AN296" i="2"/>
  <c r="BD296" i="2"/>
  <c r="BT296" i="2"/>
  <c r="AY297" i="2"/>
  <c r="BA121" i="2"/>
  <c r="BP297" i="2"/>
  <c r="BP289" i="2"/>
  <c r="AG64" i="2"/>
  <c r="P121" i="2"/>
  <c r="AW121" i="2"/>
  <c r="N121" i="2"/>
  <c r="BP102" i="2"/>
  <c r="BP123" i="2"/>
  <c r="BF222" i="2"/>
  <c r="AF81" i="2"/>
  <c r="AH26" i="2"/>
  <c r="BG26" i="2"/>
  <c r="AP222" i="2"/>
  <c r="AZ137" i="2"/>
  <c r="AZ136" i="2" s="1"/>
  <c r="BR236" i="2"/>
  <c r="BN233" i="2"/>
  <c r="BR222" i="2"/>
  <c r="AV103" i="2"/>
  <c r="AV104" i="2" s="1"/>
  <c r="BO233" i="2"/>
  <c r="AH64" i="2"/>
  <c r="BB222" i="2"/>
  <c r="T104" i="2"/>
  <c r="AX273" i="2"/>
  <c r="BN226" i="2"/>
  <c r="AR121" i="2"/>
  <c r="BP291" i="2"/>
  <c r="X121" i="2"/>
  <c r="BB236" i="2"/>
  <c r="BQ309" i="2"/>
  <c r="AV137" i="2"/>
  <c r="AV136" i="2"/>
  <c r="L81" i="2"/>
  <c r="BQ289" i="2"/>
  <c r="CE13" i="2"/>
  <c r="CE121" i="2"/>
  <c r="BP29" i="2"/>
  <c r="BP67" i="2"/>
  <c r="BP28" i="2"/>
  <c r="BP32" i="2"/>
  <c r="BP37" i="2" s="1"/>
  <c r="BE236" i="2"/>
  <c r="AW295" i="2"/>
  <c r="BM295" i="2"/>
  <c r="AQ296" i="2"/>
  <c r="BG296" i="2"/>
  <c r="BB297" i="2"/>
  <c r="BQ297" i="2"/>
  <c r="BR226" i="2"/>
  <c r="BF236" i="2"/>
  <c r="BF64" i="2"/>
  <c r="X81" i="2"/>
  <c r="BO273" i="2"/>
  <c r="BE296" i="2"/>
  <c r="I26" i="2"/>
  <c r="I29" i="2" s="1"/>
  <c r="BP233" i="2"/>
  <c r="AB137" i="2"/>
  <c r="AB136" i="2" s="1"/>
  <c r="AZ103" i="2"/>
  <c r="BD122" i="2" s="1"/>
  <c r="AI64" i="2"/>
  <c r="BT323" i="2"/>
  <c r="BT219" i="2"/>
  <c r="AR222" i="2"/>
  <c r="AB140" i="2"/>
  <c r="BE229" i="2"/>
  <c r="AJ137" i="2"/>
  <c r="AJ136" i="2" s="1"/>
  <c r="BT309" i="2"/>
  <c r="BQ233" i="2"/>
  <c r="BP295" i="2"/>
  <c r="AT296" i="2"/>
  <c r="BI296" i="2"/>
  <c r="AN297" i="2"/>
  <c r="BD297" i="2"/>
  <c r="BT297" i="2"/>
  <c r="AL233" i="2"/>
  <c r="BB233" i="2"/>
  <c r="AS222" i="2"/>
  <c r="BM222" i="2"/>
  <c r="BK291" i="2"/>
  <c r="BU309" i="2"/>
  <c r="BE222" i="2"/>
  <c r="AZ273" i="2"/>
  <c r="BU121" i="2"/>
  <c r="BP121" i="2"/>
  <c r="BK289" i="2"/>
  <c r="BP229" i="2"/>
  <c r="AJ81" i="2"/>
  <c r="AP64" i="2"/>
  <c r="AZ297" i="2"/>
  <c r="BC26" i="2"/>
  <c r="BC28" i="2"/>
  <c r="BC32" i="2" s="1"/>
  <c r="BC37" i="2" s="1"/>
  <c r="AQ219" i="2"/>
  <c r="BT380" i="2"/>
  <c r="BT229" i="2"/>
  <c r="BD222" i="2"/>
  <c r="BP226" i="2"/>
  <c r="AB103" i="2"/>
  <c r="AB104" i="2"/>
  <c r="AF137" i="2"/>
  <c r="AF136" i="2" s="1"/>
  <c r="BH291" i="2"/>
  <c r="AJ129" i="2"/>
  <c r="BT354" i="2"/>
  <c r="BN268" i="2"/>
  <c r="BN289" i="2" s="1"/>
  <c r="BD236" i="2"/>
  <c r="AV233" i="2"/>
  <c r="BG222" i="2"/>
  <c r="AW292" i="2"/>
  <c r="AW289" i="2"/>
  <c r="AW298" i="2" s="1"/>
  <c r="AW291" i="2"/>
  <c r="AW275" i="2"/>
  <c r="P64" i="2"/>
  <c r="AR81" i="2"/>
  <c r="CJ13" i="2"/>
  <c r="AV292" i="2"/>
  <c r="AV295" i="2"/>
  <c r="AJ233" i="2"/>
  <c r="BH236" i="2"/>
  <c r="AX219" i="2"/>
  <c r="AO297" i="2"/>
  <c r="BL295" i="2"/>
  <c r="BT324" i="2"/>
  <c r="AC236" i="2"/>
  <c r="AV289" i="2"/>
  <c r="P28" i="2"/>
  <c r="P32" i="2" s="1"/>
  <c r="AY292" i="2"/>
  <c r="AZ28" i="2"/>
  <c r="AZ32" i="2"/>
  <c r="AZ37" i="2" s="1"/>
  <c r="AM295" i="2"/>
  <c r="BC295" i="2"/>
  <c r="BS295" i="2"/>
  <c r="AW296" i="2"/>
  <c r="BM296" i="2"/>
  <c r="AQ273" i="2"/>
  <c r="AW273" i="2"/>
  <c r="AF26" i="2"/>
  <c r="AF29" i="2"/>
  <c r="AC64" i="2"/>
  <c r="AP236" i="2"/>
  <c r="M64" i="2"/>
  <c r="BJ222" i="2"/>
  <c r="BH28" i="2"/>
  <c r="BH32" i="2" s="1"/>
  <c r="BH33" i="2" s="1"/>
  <c r="BH69" i="2" s="1"/>
  <c r="BM291" i="2"/>
  <c r="BT319" i="2"/>
  <c r="AL289" i="2"/>
  <c r="AY291" i="2"/>
  <c r="BR219" i="2"/>
  <c r="BR297" i="2"/>
  <c r="BF229" i="2"/>
  <c r="BE297" i="2"/>
  <c r="BJ296" i="2"/>
  <c r="AF233" i="2"/>
  <c r="BR64" i="2"/>
  <c r="AX233" i="2"/>
  <c r="AY26" i="2"/>
  <c r="AY28" i="2"/>
  <c r="AY32" i="2"/>
  <c r="BB219" i="2"/>
  <c r="BJ273" i="2"/>
  <c r="BS64" i="2"/>
  <c r="AR140" i="2"/>
  <c r="AV121" i="2"/>
  <c r="AZ64" i="2"/>
  <c r="AG121" i="2"/>
  <c r="Q121" i="2"/>
  <c r="BB275" i="2"/>
  <c r="BB292" i="2"/>
  <c r="BM67" i="2"/>
  <c r="X28" i="2"/>
  <c r="X32" i="2" s="1"/>
  <c r="X33" i="2" s="1"/>
  <c r="X69" i="2" s="1"/>
  <c r="X29" i="2"/>
  <c r="X67" i="2" s="1"/>
  <c r="J29" i="2"/>
  <c r="J28" i="2"/>
  <c r="J32" i="2" s="1"/>
  <c r="BO275" i="2"/>
  <c r="BO292" i="2"/>
  <c r="BO289" i="2"/>
  <c r="BO291" i="2"/>
  <c r="J64" i="2"/>
  <c r="AN140" i="2"/>
  <c r="Y64" i="2"/>
  <c r="BA296" i="2"/>
  <c r="BI226" i="2"/>
  <c r="BQ226" i="2"/>
  <c r="O121" i="2"/>
  <c r="BM289" i="2"/>
  <c r="X64" i="2"/>
  <c r="AR137" i="2"/>
  <c r="AR136" i="2" s="1"/>
  <c r="BG295" i="2"/>
  <c r="AM65" i="2"/>
  <c r="AK233" i="2"/>
  <c r="BE219" i="2"/>
  <c r="AW222" i="2"/>
  <c r="BQ275" i="2"/>
  <c r="BM226" i="2"/>
  <c r="BB273" i="2"/>
  <c r="BA273" i="2"/>
  <c r="AQ295" i="2"/>
  <c r="AZ233" i="2"/>
  <c r="AU273" i="2"/>
  <c r="AO219" i="2"/>
  <c r="AL50" i="2"/>
  <c r="DF280" i="2"/>
  <c r="AN96" i="2"/>
  <c r="BF273" i="2"/>
  <c r="AW26" i="2"/>
  <c r="AW29" i="2"/>
  <c r="BJ26" i="2"/>
  <c r="AN50" i="2"/>
  <c r="BT291" i="2"/>
  <c r="AR236" i="2"/>
  <c r="AR103" i="2"/>
  <c r="AV222" i="2"/>
  <c r="AQ57" i="2"/>
  <c r="BH222" i="2"/>
  <c r="BT226" i="2"/>
  <c r="AB129" i="2"/>
  <c r="AQ268" i="2"/>
  <c r="AQ289" i="2"/>
  <c r="AL64" i="2"/>
  <c r="AM64" i="2"/>
  <c r="AL57" i="2"/>
  <c r="AZ219" i="2"/>
  <c r="I121" i="2"/>
  <c r="X129" i="2"/>
  <c r="AN93" i="2"/>
  <c r="AF121" i="2"/>
  <c r="AL68" i="2"/>
  <c r="BT233" i="2"/>
  <c r="AT236" i="2"/>
  <c r="AL14" i="2"/>
  <c r="BA275" i="2"/>
  <c r="AD121" i="2"/>
  <c r="AN95" i="2"/>
  <c r="AN94" i="2"/>
  <c r="BH229" i="2"/>
  <c r="AM29" i="2"/>
  <c r="AM58" i="2" s="1"/>
  <c r="AN97" i="2"/>
  <c r="BK297" i="2"/>
  <c r="AS236" i="2"/>
  <c r="BL222" i="2"/>
  <c r="BR354" i="2"/>
  <c r="BA289" i="2"/>
  <c r="BB298" i="2" s="1"/>
  <c r="BM28" i="2"/>
  <c r="BM32" i="2"/>
  <c r="BM33" i="2" s="1"/>
  <c r="BM69" i="2" s="1"/>
  <c r="BA233" i="2"/>
  <c r="AL66" i="2"/>
  <c r="BM64" i="2"/>
  <c r="AM50" i="2"/>
  <c r="BA219" i="2"/>
  <c r="AL65" i="2"/>
  <c r="AV273" i="2"/>
  <c r="AM68" i="2"/>
  <c r="AM14" i="2"/>
  <c r="AM28" i="2"/>
  <c r="AM32" i="2" s="1"/>
  <c r="AN100" i="2"/>
  <c r="AR297" i="2"/>
  <c r="AV275" i="2"/>
  <c r="BE273" i="2"/>
  <c r="AR273" i="2"/>
  <c r="DN207" i="2"/>
  <c r="BT137" i="2"/>
  <c r="BT136" i="2" s="1"/>
  <c r="BT140" i="2"/>
  <c r="BT81" i="2"/>
  <c r="CB81" i="2"/>
  <c r="CF81" i="2"/>
  <c r="CJ81" i="2"/>
  <c r="CN81" i="2" s="1"/>
  <c r="CR81" i="2" s="1"/>
  <c r="CV81" i="2"/>
  <c r="BT103" i="2"/>
  <c r="BX122" i="2"/>
  <c r="AV29" i="2"/>
  <c r="AV67" i="2"/>
  <c r="BM58" i="2"/>
  <c r="BQ312" i="2"/>
  <c r="BQ329" i="2"/>
  <c r="AN121" i="2"/>
  <c r="CI121" i="2"/>
  <c r="BK28" i="2"/>
  <c r="BK32" i="2"/>
  <c r="L26" i="2"/>
  <c r="L28" i="2" s="1"/>
  <c r="L32" i="2" s="1"/>
  <c r="BS121" i="2"/>
  <c r="AI67" i="2"/>
  <c r="AG29" i="2"/>
  <c r="AG28" i="2"/>
  <c r="AG32" i="2" s="1"/>
  <c r="BK67" i="2"/>
  <c r="I46" i="2"/>
  <c r="J46" i="2" s="1"/>
  <c r="K46" i="2" s="1"/>
  <c r="L46" i="2" s="1"/>
  <c r="M46" i="2" s="1"/>
  <c r="H141" i="2"/>
  <c r="O29" i="2"/>
  <c r="P51" i="2"/>
  <c r="O28" i="2"/>
  <c r="O32" i="2" s="1"/>
  <c r="AZ292" i="2"/>
  <c r="AZ291" i="2"/>
  <c r="AZ275" i="2"/>
  <c r="AZ289" i="2"/>
  <c r="AZ298" i="2" s="1"/>
  <c r="BU315" i="2"/>
  <c r="BU278" i="2" s="1"/>
  <c r="BU287" i="2" s="1"/>
  <c r="BU296" i="2" s="1"/>
  <c r="BE275" i="2"/>
  <c r="H121" i="2"/>
  <c r="AI28" i="2"/>
  <c r="AI32" i="2" s="1"/>
  <c r="BF275" i="2"/>
  <c r="BB291" i="2"/>
  <c r="BB289" i="2"/>
  <c r="AK29" i="2"/>
  <c r="BT325" i="2"/>
  <c r="AR123" i="2"/>
  <c r="AP121" i="2"/>
  <c r="F121" i="2"/>
  <c r="G121" i="2"/>
  <c r="BE121" i="2"/>
  <c r="AO121" i="2"/>
  <c r="V121" i="2"/>
  <c r="E121" i="2"/>
  <c r="BS273" i="2"/>
  <c r="G26" i="2"/>
  <c r="G64" i="2"/>
  <c r="L213" i="2"/>
  <c r="AZ123" i="2"/>
  <c r="H26" i="2"/>
  <c r="H64" i="2"/>
  <c r="BH67" i="2"/>
  <c r="BI51" i="2"/>
  <c r="AT292" i="2"/>
  <c r="AT289" i="2"/>
  <c r="AT291" i="2"/>
  <c r="AX275" i="2"/>
  <c r="AQ29" i="2"/>
  <c r="AQ28" i="2"/>
  <c r="AQ32" i="2" s="1"/>
  <c r="AR129" i="2"/>
  <c r="DH64" i="2"/>
  <c r="DH26" i="2"/>
  <c r="DH29" i="2" s="1"/>
  <c r="BL292" i="2"/>
  <c r="BL289" i="2"/>
  <c r="BK219" i="2"/>
  <c r="BK233" i="2"/>
  <c r="BK226" i="2"/>
  <c r="BG219" i="2"/>
  <c r="BG226" i="2"/>
  <c r="AY222" i="2"/>
  <c r="BO236" i="2"/>
  <c r="BO222" i="2"/>
  <c r="BH233" i="2"/>
  <c r="BL291" i="2"/>
  <c r="BL233" i="2"/>
  <c r="AJ236" i="2"/>
  <c r="BP236" i="2"/>
  <c r="BT222" i="2"/>
  <c r="BO229" i="2"/>
  <c r="AN295" i="2"/>
  <c r="AO295" i="2"/>
  <c r="BE295" i="2"/>
  <c r="BD295" i="2"/>
  <c r="BT295" i="2"/>
  <c r="AY296" i="2"/>
  <c r="AX296" i="2"/>
  <c r="BO296" i="2"/>
  <c r="BN296" i="2"/>
  <c r="AT297" i="2"/>
  <c r="AS297" i="2"/>
  <c r="BJ297" i="2"/>
  <c r="BI297" i="2"/>
  <c r="BQ354" i="2"/>
  <c r="BP103" i="2"/>
  <c r="BP140" i="2"/>
  <c r="BI268" i="2"/>
  <c r="BI273" i="2"/>
  <c r="BT357" i="2"/>
  <c r="BT312" i="2"/>
  <c r="BD121" i="2"/>
  <c r="BD123" i="2"/>
  <c r="BC222" i="2"/>
  <c r="AB26" i="2"/>
  <c r="AB29" i="2"/>
  <c r="AK291" i="2"/>
  <c r="AK292" i="2"/>
  <c r="AK289" i="2"/>
  <c r="BD268" i="2"/>
  <c r="BD275" i="2" s="1"/>
  <c r="BH273" i="2"/>
  <c r="BD273" i="2"/>
  <c r="AX64" i="2"/>
  <c r="AX26" i="2"/>
  <c r="BO64" i="2"/>
  <c r="BO26" i="2"/>
  <c r="BC268" i="2"/>
  <c r="BG273" i="2"/>
  <c r="BC273" i="2"/>
  <c r="P67" i="2"/>
  <c r="BU314" i="2"/>
  <c r="BU277" i="2" s="1"/>
  <c r="BU286" i="2" s="1"/>
  <c r="BU295" i="2" s="1"/>
  <c r="BY300" i="2" s="1"/>
  <c r="AP268" i="2"/>
  <c r="AP289" i="2" s="1"/>
  <c r="AP273" i="2"/>
  <c r="AT273" i="2"/>
  <c r="BS268" i="2"/>
  <c r="AO268" i="2"/>
  <c r="AO292" i="2" s="1"/>
  <c r="AO273" i="2"/>
  <c r="AS273" i="2"/>
  <c r="R64" i="2"/>
  <c r="AT64" i="2"/>
  <c r="AT26" i="2"/>
  <c r="AU219" i="2"/>
  <c r="AQ64" i="2"/>
  <c r="BD93" i="2"/>
  <c r="BD129" i="2"/>
  <c r="AU291" i="2"/>
  <c r="AU289" i="2"/>
  <c r="AU292" i="2"/>
  <c r="AY275" i="2"/>
  <c r="AX121" i="2"/>
  <c r="AE121" i="2"/>
  <c r="BI28" i="2"/>
  <c r="BI32" i="2"/>
  <c r="BP275" i="2"/>
  <c r="AP29" i="2"/>
  <c r="AP28" i="2"/>
  <c r="AP32" i="2" s="1"/>
  <c r="P93" i="2"/>
  <c r="T129" i="2"/>
  <c r="P129" i="2"/>
  <c r="AV93" i="2"/>
  <c r="AZ129" i="2"/>
  <c r="BN121" i="2"/>
  <c r="BM121" i="2"/>
  <c r="M29" i="2"/>
  <c r="M28" i="2"/>
  <c r="T140" i="2"/>
  <c r="X137" i="2"/>
  <c r="AM292" i="2"/>
  <c r="AM289" i="2"/>
  <c r="AM291" i="2"/>
  <c r="BL123" i="2"/>
  <c r="BH104" i="2"/>
  <c r="AS292" i="2"/>
  <c r="AS289" i="2"/>
  <c r="BW58" i="2"/>
  <c r="BT29" i="2"/>
  <c r="BU67" i="2"/>
  <c r="BU28" i="2"/>
  <c r="BU32" i="2" s="1"/>
  <c r="BU37" i="2" s="1"/>
  <c r="BS28" i="2"/>
  <c r="BS32" i="2"/>
  <c r="BS37" i="2" s="1"/>
  <c r="BD28" i="2"/>
  <c r="BD32" i="2" s="1"/>
  <c r="BD37" i="2" s="1"/>
  <c r="BD59" i="2" s="1"/>
  <c r="BD42" i="2"/>
  <c r="AN104" i="2"/>
  <c r="BB33" i="2"/>
  <c r="BB69" i="2"/>
  <c r="V28" i="2"/>
  <c r="V32" i="2"/>
  <c r="V37" i="2"/>
  <c r="V42" i="2" s="1"/>
  <c r="V71" i="2"/>
  <c r="BR28" i="2"/>
  <c r="BR32" i="2"/>
  <c r="BR33" i="2"/>
  <c r="BR69" i="2" s="1"/>
  <c r="AS28" i="2"/>
  <c r="AS32" i="2" s="1"/>
  <c r="AS51" i="2"/>
  <c r="E28" i="2"/>
  <c r="E32" i="2"/>
  <c r="E33" i="2"/>
  <c r="E69" i="2" s="1"/>
  <c r="AN58" i="2"/>
  <c r="AN33" i="2"/>
  <c r="AN69" i="2" s="1"/>
  <c r="AN71" i="2"/>
  <c r="AR58" i="2"/>
  <c r="AJ51" i="2"/>
  <c r="AJ37" i="2"/>
  <c r="AJ42" i="2" s="1"/>
  <c r="BH122" i="2"/>
  <c r="BT123" i="2"/>
  <c r="W28" i="2"/>
  <c r="W32" i="2" s="1"/>
  <c r="W33" i="2" s="1"/>
  <c r="W69" i="2" s="1"/>
  <c r="W67" i="2"/>
  <c r="AD32" i="2"/>
  <c r="AD37" i="2" s="1"/>
  <c r="AD71" i="2"/>
  <c r="BL29" i="2"/>
  <c r="BL58" i="2" s="1"/>
  <c r="AK42" i="2"/>
  <c r="AK46" i="2" s="1"/>
  <c r="BC29" i="2"/>
  <c r="BD139" i="2" s="1"/>
  <c r="AV33" i="2"/>
  <c r="AV69" i="2" s="1"/>
  <c r="BN67" i="2"/>
  <c r="BQ69" i="2"/>
  <c r="AZ58" i="2"/>
  <c r="DH28" i="2"/>
  <c r="DH32" i="2" s="1"/>
  <c r="DH33" i="2" s="1"/>
  <c r="DH69" i="2" s="1"/>
  <c r="T51" i="2"/>
  <c r="S28" i="2"/>
  <c r="S32" i="2" s="1"/>
  <c r="W58" i="2"/>
  <c r="BP298" i="2"/>
  <c r="BQ298" i="2"/>
  <c r="BA51" i="2"/>
  <c r="BA28" i="2"/>
  <c r="BA32" i="2" s="1"/>
  <c r="BA33" i="2" s="1"/>
  <c r="AU28" i="2"/>
  <c r="AU32" i="2" s="1"/>
  <c r="AU37" i="2" s="1"/>
  <c r="BE58" i="2"/>
  <c r="BA58" i="2"/>
  <c r="BA67" i="2"/>
  <c r="AY29" i="2"/>
  <c r="AZ51" i="2" s="1"/>
  <c r="BQ29" i="2"/>
  <c r="BF298" i="2"/>
  <c r="BP122" i="2"/>
  <c r="AU275" i="2"/>
  <c r="AJ122" i="2"/>
  <c r="BV29" i="2"/>
  <c r="I28" i="2"/>
  <c r="I32" i="2"/>
  <c r="I37" i="2" s="1"/>
  <c r="I33" i="2"/>
  <c r="I69" i="2" s="1"/>
  <c r="AR37" i="2"/>
  <c r="AW67" i="2"/>
  <c r="AE58" i="2"/>
  <c r="G3" i="2"/>
  <c r="H3" i="2"/>
  <c r="AE28" i="2"/>
  <c r="AE32" i="2" s="1"/>
  <c r="AE37" i="2" s="1"/>
  <c r="AE71" i="2" s="1"/>
  <c r="AI58" i="2"/>
  <c r="BV33" i="2"/>
  <c r="BV69" i="2"/>
  <c r="BV37" i="2"/>
  <c r="BV369" i="2" s="1"/>
  <c r="BV383" i="2" s="1"/>
  <c r="AV58" i="2"/>
  <c r="AV51" i="2"/>
  <c r="AW51" i="2"/>
  <c r="CJ121" i="2"/>
  <c r="BC33" i="2"/>
  <c r="BC69" i="2" s="1"/>
  <c r="AF28" i="2"/>
  <c r="AF32" i="2"/>
  <c r="AF33" i="2"/>
  <c r="AF69" i="2" s="1"/>
  <c r="BN298" i="2"/>
  <c r="AB28" i="2"/>
  <c r="AB32" i="2" s="1"/>
  <c r="CI13" i="2"/>
  <c r="AZ33" i="2"/>
  <c r="AZ69" i="2" s="1"/>
  <c r="BG28" i="2"/>
  <c r="BG32" i="2"/>
  <c r="BG29" i="2"/>
  <c r="AZ104" i="2"/>
  <c r="AH29" i="2"/>
  <c r="AH28" i="2"/>
  <c r="AH32" i="2" s="1"/>
  <c r="AW58" i="2"/>
  <c r="BR275" i="2"/>
  <c r="BH58" i="2"/>
  <c r="BN292" i="2"/>
  <c r="BO298" i="2"/>
  <c r="BH37" i="2"/>
  <c r="BD67" i="2"/>
  <c r="I58" i="2"/>
  <c r="BN291" i="2"/>
  <c r="BE51" i="2"/>
  <c r="AF122" i="2"/>
  <c r="X37" i="2"/>
  <c r="AE51" i="2"/>
  <c r="AL298" i="2"/>
  <c r="V67" i="2"/>
  <c r="X58" i="2"/>
  <c r="X51" i="2"/>
  <c r="W51" i="2"/>
  <c r="J33" i="2"/>
  <c r="J69" i="2" s="1"/>
  <c r="J37" i="2"/>
  <c r="AR104" i="2"/>
  <c r="J67" i="2"/>
  <c r="BJ29" i="2"/>
  <c r="BJ28" i="2"/>
  <c r="BJ32" i="2"/>
  <c r="O210" i="2"/>
  <c r="AW28" i="2"/>
  <c r="AW32" i="2" s="1"/>
  <c r="AW37" i="2" s="1"/>
  <c r="AQ291" i="2"/>
  <c r="AQ275" i="2"/>
  <c r="AQ292" i="2"/>
  <c r="BQ328" i="2"/>
  <c r="BK37" i="2"/>
  <c r="BK33" i="2"/>
  <c r="BK69" i="2" s="1"/>
  <c r="AU298" i="2"/>
  <c r="BQ326" i="2"/>
  <c r="L29" i="2"/>
  <c r="BT37" i="2"/>
  <c r="BT284" i="2" s="1"/>
  <c r="BT33" i="2"/>
  <c r="BT69" i="2" s="1"/>
  <c r="AK67" i="2"/>
  <c r="AG67" i="2"/>
  <c r="BA298" i="2"/>
  <c r="I3" i="2"/>
  <c r="O67" i="2"/>
  <c r="BU271" i="2"/>
  <c r="BU215" i="2"/>
  <c r="BP104" i="2"/>
  <c r="BP105" i="2" s="1"/>
  <c r="AP292" i="2"/>
  <c r="AP275" i="2"/>
  <c r="AP291" i="2"/>
  <c r="BO28" i="2"/>
  <c r="BO32" i="2" s="1"/>
  <c r="BO29" i="2"/>
  <c r="CB102" i="2"/>
  <c r="BU212" i="2"/>
  <c r="AZ284" i="2"/>
  <c r="H29" i="2"/>
  <c r="H28" i="2"/>
  <c r="H32" i="2"/>
  <c r="AM33" i="2"/>
  <c r="AM69" i="2" s="1"/>
  <c r="AM37" i="2"/>
  <c r="AX28" i="2"/>
  <c r="AX32" i="2" s="1"/>
  <c r="AX29" i="2"/>
  <c r="BB71" i="2"/>
  <c r="BB42" i="2"/>
  <c r="BB284" i="2"/>
  <c r="BB281" i="2" s="1"/>
  <c r="BB290" i="2" s="1"/>
  <c r="AO275" i="2"/>
  <c r="AO291" i="2"/>
  <c r="AO289" i="2"/>
  <c r="AO298" i="2" s="1"/>
  <c r="AS275" i="2"/>
  <c r="BS275" i="2"/>
  <c r="BS292" i="2"/>
  <c r="BS291" i="2"/>
  <c r="BS289" i="2"/>
  <c r="AB58" i="2"/>
  <c r="AB67" i="2"/>
  <c r="AB51" i="2"/>
  <c r="AV298" i="2"/>
  <c r="AY33" i="2"/>
  <c r="AY69" i="2" s="1"/>
  <c r="AY37" i="2"/>
  <c r="BD292" i="2"/>
  <c r="BD289" i="2"/>
  <c r="BH275" i="2"/>
  <c r="BD291" i="2"/>
  <c r="BI292" i="2"/>
  <c r="BI291" i="2"/>
  <c r="BI289" i="2"/>
  <c r="BI275" i="2"/>
  <c r="BM275" i="2"/>
  <c r="AT29" i="2"/>
  <c r="AT28" i="2"/>
  <c r="AT32" i="2" s="1"/>
  <c r="AQ67" i="2"/>
  <c r="AU58" i="2"/>
  <c r="AR51" i="2"/>
  <c r="AT275" i="2"/>
  <c r="AT298" i="2"/>
  <c r="AM298" i="2"/>
  <c r="BE284" i="2"/>
  <c r="BE42" i="2"/>
  <c r="BE71" i="2"/>
  <c r="AQ51" i="2"/>
  <c r="AP67" i="2"/>
  <c r="M32" i="2"/>
  <c r="M67" i="2"/>
  <c r="M58" i="2"/>
  <c r="DH67" i="2"/>
  <c r="X136" i="2"/>
  <c r="I210" i="2"/>
  <c r="F210" i="2"/>
  <c r="CC13" i="2"/>
  <c r="BV39" i="2"/>
  <c r="BS39" i="2"/>
  <c r="BU71" i="2"/>
  <c r="BS33" i="2"/>
  <c r="BS69" i="2" s="1"/>
  <c r="BU33" i="2"/>
  <c r="BU69" i="2" s="1"/>
  <c r="BV52" i="2"/>
  <c r="BE52" i="2"/>
  <c r="BD52" i="2"/>
  <c r="BD33" i="2"/>
  <c r="BD69" i="2" s="1"/>
  <c r="BD71" i="2"/>
  <c r="BD284" i="2"/>
  <c r="BD281" i="2"/>
  <c r="BD290" i="2" s="1"/>
  <c r="V33" i="2"/>
  <c r="V69" i="2" s="1"/>
  <c r="BR37" i="2"/>
  <c r="E37" i="2"/>
  <c r="E71" i="2"/>
  <c r="AR71" i="2"/>
  <c r="DH37" i="2"/>
  <c r="DH71" i="2" s="1"/>
  <c r="AJ33" i="2"/>
  <c r="AJ69" i="2" s="1"/>
  <c r="W37" i="2"/>
  <c r="AJ71" i="2"/>
  <c r="AR284" i="2"/>
  <c r="BP58" i="2"/>
  <c r="AD42" i="2"/>
  <c r="AD33" i="2"/>
  <c r="AD69" i="2"/>
  <c r="BC51" i="2"/>
  <c r="AY58" i="2"/>
  <c r="BD105" i="2"/>
  <c r="AU33" i="2"/>
  <c r="AU69" i="2" s="1"/>
  <c r="AU42" i="2"/>
  <c r="AU46" i="2" s="1"/>
  <c r="BL51" i="2"/>
  <c r="CN13" i="2"/>
  <c r="AR59" i="2"/>
  <c r="AJ139" i="2"/>
  <c r="AR42" i="2"/>
  <c r="BV71" i="2"/>
  <c r="BV51" i="2"/>
  <c r="BH284" i="2"/>
  <c r="BQ67" i="2"/>
  <c r="BR51" i="2"/>
  <c r="BQ51" i="2"/>
  <c r="BA37" i="2"/>
  <c r="BA69" i="2"/>
  <c r="AH58" i="2"/>
  <c r="CN121" i="2"/>
  <c r="AF37" i="2"/>
  <c r="AH67" i="2"/>
  <c r="BK58" i="2"/>
  <c r="BG67" i="2"/>
  <c r="BH51" i="2"/>
  <c r="CM13" i="2"/>
  <c r="CM121" i="2"/>
  <c r="BG33" i="2"/>
  <c r="BG69" i="2" s="1"/>
  <c r="BG37" i="2"/>
  <c r="BG71" i="2" s="1"/>
  <c r="BS71" i="2"/>
  <c r="BS42" i="2"/>
  <c r="AW33" i="2"/>
  <c r="AW69" i="2" s="1"/>
  <c r="M51" i="2"/>
  <c r="BJ67" i="2"/>
  <c r="BJ51" i="2"/>
  <c r="BN58" i="2"/>
  <c r="BK51" i="2"/>
  <c r="BL105" i="2"/>
  <c r="BJ37" i="2"/>
  <c r="BJ33" i="2"/>
  <c r="BJ69" i="2" s="1"/>
  <c r="BT42" i="2"/>
  <c r="BT369" i="2"/>
  <c r="BT52" i="2"/>
  <c r="BT59" i="2"/>
  <c r="P58" i="2"/>
  <c r="CR13" i="2"/>
  <c r="CR121" i="2"/>
  <c r="J3" i="2"/>
  <c r="BB58" i="2"/>
  <c r="BB293" i="2"/>
  <c r="H58" i="2"/>
  <c r="I51" i="2"/>
  <c r="AY71" i="2"/>
  <c r="AY42" i="2"/>
  <c r="BC59" i="2"/>
  <c r="AY59" i="2"/>
  <c r="AY284" i="2"/>
  <c r="AY293" i="2" s="1"/>
  <c r="AZ52" i="2"/>
  <c r="BU233" i="2"/>
  <c r="AP298" i="2"/>
  <c r="AQ298" i="2"/>
  <c r="BB46" i="2"/>
  <c r="AT51" i="2"/>
  <c r="AV139" i="2"/>
  <c r="AV105" i="2"/>
  <c r="AZ293" i="2"/>
  <c r="AZ281" i="2"/>
  <c r="AZ290" i="2"/>
  <c r="BE298" i="2"/>
  <c r="CB85" i="2"/>
  <c r="CF102" i="2"/>
  <c r="BS58" i="2"/>
  <c r="BO58" i="2"/>
  <c r="BO67" i="2"/>
  <c r="BO37" i="2"/>
  <c r="BO33" i="2"/>
  <c r="BO69" i="2"/>
  <c r="N46" i="2"/>
  <c r="O46" i="2"/>
  <c r="P46" i="2" s="1"/>
  <c r="Q46" i="2" s="1"/>
  <c r="R46" i="2" s="1"/>
  <c r="S46" i="2" s="1"/>
  <c r="T46" i="2" s="1"/>
  <c r="U46" i="2" s="1"/>
  <c r="M37" i="2"/>
  <c r="M33" i="2"/>
  <c r="L210" i="2"/>
  <c r="J210" i="2"/>
  <c r="K210" i="2"/>
  <c r="H210" i="2"/>
  <c r="G210" i="2"/>
  <c r="BV371" i="2"/>
  <c r="BT44" i="2"/>
  <c r="BD293" i="2"/>
  <c r="I59" i="2"/>
  <c r="E59" i="2"/>
  <c r="E42" i="2"/>
  <c r="E53" i="2"/>
  <c r="E52" i="2"/>
  <c r="AK53" i="2"/>
  <c r="AR46" i="2"/>
  <c r="I71" i="2"/>
  <c r="I42" i="2"/>
  <c r="BA71" i="2"/>
  <c r="AE52" i="2"/>
  <c r="AE42" i="2"/>
  <c r="E210" i="2"/>
  <c r="AF71" i="2"/>
  <c r="AJ59" i="2"/>
  <c r="CQ13" i="2"/>
  <c r="CQ121" i="2"/>
  <c r="AW52" i="2"/>
  <c r="AW284" i="2"/>
  <c r="AW281" i="2" s="1"/>
  <c r="AW290" i="2" s="1"/>
  <c r="AW71" i="2"/>
  <c r="BJ42" i="2"/>
  <c r="BJ284" i="2"/>
  <c r="BJ281" i="2" s="1"/>
  <c r="BJ71" i="2"/>
  <c r="BT46" i="2"/>
  <c r="BT293" i="2"/>
  <c r="BT281" i="2"/>
  <c r="BT318" i="2" s="1"/>
  <c r="CV121" i="2"/>
  <c r="CV13" i="2"/>
  <c r="K3" i="2"/>
  <c r="BS59" i="2"/>
  <c r="BO284" i="2"/>
  <c r="BO281" i="2" s="1"/>
  <c r="BO42" i="2"/>
  <c r="AY281" i="2"/>
  <c r="AY290" i="2" s="1"/>
  <c r="AY60" i="2"/>
  <c r="AY46" i="2"/>
  <c r="M69" i="2"/>
  <c r="M42" i="2"/>
  <c r="M71" i="2"/>
  <c r="M59" i="2"/>
  <c r="U210" i="2"/>
  <c r="I47" i="2"/>
  <c r="CU121" i="2"/>
  <c r="CU13" i="2"/>
  <c r="AW293" i="2"/>
  <c r="BT290" i="2"/>
  <c r="BT327" i="2"/>
  <c r="L3" i="2"/>
  <c r="BO46" i="2"/>
  <c r="BO290" i="2"/>
  <c r="M47" i="2"/>
  <c r="W210" i="2"/>
  <c r="M3" i="2"/>
  <c r="N3" i="2"/>
  <c r="X210" i="2"/>
  <c r="O3" i="2"/>
  <c r="P3" i="2"/>
  <c r="Q3" i="2"/>
  <c r="R3" i="2"/>
  <c r="BN210" i="2"/>
  <c r="BM210" i="2"/>
  <c r="BD210" i="2"/>
  <c r="AW213" i="2"/>
  <c r="AJ210" i="2"/>
  <c r="AK231" i="2" s="1"/>
  <c r="AZ213" i="2"/>
  <c r="AZ214" i="2" s="1"/>
  <c r="AR210" i="2"/>
  <c r="AR217" i="2" s="1"/>
  <c r="AF213" i="2"/>
  <c r="AF234" i="2" s="1"/>
  <c r="AV210" i="2"/>
  <c r="AV211" i="2" s="1"/>
  <c r="AV232" i="2" s="1"/>
  <c r="AS213" i="2"/>
  <c r="AS234" i="2" s="1"/>
  <c r="BL210" i="2"/>
  <c r="BM231" i="2" s="1"/>
  <c r="BA210" i="2"/>
  <c r="BA231" i="2" s="1"/>
  <c r="AK210" i="2"/>
  <c r="AO213" i="2"/>
  <c r="AG213" i="2"/>
  <c r="AN210" i="2"/>
  <c r="AC210" i="2"/>
  <c r="BT210" i="2"/>
  <c r="BT224" i="2" s="1"/>
  <c r="AK213" i="2"/>
  <c r="AK234" i="2" s="1"/>
  <c r="AF210" i="2"/>
  <c r="S3" i="2"/>
  <c r="BQ213" i="2"/>
  <c r="BQ214" i="2" s="1"/>
  <c r="BV227" i="2"/>
  <c r="BP213" i="2"/>
  <c r="BP214" i="2" s="1"/>
  <c r="BJ213" i="2"/>
  <c r="BJ214" i="2"/>
  <c r="BN213" i="2"/>
  <c r="BY210" i="2"/>
  <c r="BT213" i="2"/>
  <c r="BT220" i="2" s="1"/>
  <c r="BU210" i="2"/>
  <c r="BU224" i="2" s="1"/>
  <c r="BI210" i="2"/>
  <c r="BJ231" i="2" s="1"/>
  <c r="BH210" i="2"/>
  <c r="BJ210" i="2"/>
  <c r="BJ211" i="2"/>
  <c r="BH213" i="2"/>
  <c r="BH214" i="2" s="1"/>
  <c r="BM213" i="2"/>
  <c r="BD231" i="2"/>
  <c r="BI213" i="2"/>
  <c r="BI227" i="2" s="1"/>
  <c r="BI214" i="2"/>
  <c r="BQ210" i="2"/>
  <c r="BQ224" i="2" s="1"/>
  <c r="AN213" i="2"/>
  <c r="AN214" i="2" s="1"/>
  <c r="BN224" i="2"/>
  <c r="AZ210" i="2"/>
  <c r="BD217" i="2" s="1"/>
  <c r="BA213" i="2"/>
  <c r="BA220" i="2" s="1"/>
  <c r="BO213" i="2"/>
  <c r="BO220" i="2" s="1"/>
  <c r="AC231" i="2"/>
  <c r="AH234" i="2"/>
  <c r="BO210" i="2"/>
  <c r="BO211" i="2" s="1"/>
  <c r="BS218" i="2" s="1"/>
  <c r="AW210" i="2"/>
  <c r="AW231" i="2" s="1"/>
  <c r="AX231" i="2"/>
  <c r="BL213" i="2"/>
  <c r="BL214" i="2" s="1"/>
  <c r="BU213" i="2"/>
  <c r="BU227" i="2" s="1"/>
  <c r="BE210" i="2"/>
  <c r="AJ213" i="2"/>
  <c r="AJ234" i="2" s="1"/>
  <c r="BK213" i="2"/>
  <c r="BK220" i="2" s="1"/>
  <c r="BZ217" i="2"/>
  <c r="AG210" i="2"/>
  <c r="BP210" i="2"/>
  <c r="BP224" i="2" s="1"/>
  <c r="BD213" i="2"/>
  <c r="BD234" i="2" s="1"/>
  <c r="BE213" i="2"/>
  <c r="BE234" i="2" s="1"/>
  <c r="AO210" i="2"/>
  <c r="BK210" i="2"/>
  <c r="AC213" i="2"/>
  <c r="AV213" i="2"/>
  <c r="AZ220" i="2" s="1"/>
  <c r="AW234" i="2"/>
  <c r="AS210" i="2"/>
  <c r="AS211" i="2" s="1"/>
  <c r="AR213" i="2"/>
  <c r="AR214" i="2" s="1"/>
  <c r="T3" i="2"/>
  <c r="AV231" i="2"/>
  <c r="AO214" i="2"/>
  <c r="AO220" i="2"/>
  <c r="AW214" i="2"/>
  <c r="AW221" i="2" s="1"/>
  <c r="AR231" i="2"/>
  <c r="AR211" i="2"/>
  <c r="AX220" i="2"/>
  <c r="AX234" i="2"/>
  <c r="AS214" i="2"/>
  <c r="AS220" i="2"/>
  <c r="AQ217" i="2"/>
  <c r="BM211" i="2"/>
  <c r="AN211" i="2"/>
  <c r="AN231" i="2"/>
  <c r="BN231" i="2"/>
  <c r="BN211" i="2"/>
  <c r="AP234" i="2"/>
  <c r="AK214" i="2"/>
  <c r="AK235" i="2" s="1"/>
  <c r="BD211" i="2"/>
  <c r="AK211" i="2"/>
  <c r="AK232" i="2"/>
  <c r="BR220" i="2"/>
  <c r="BN214" i="2"/>
  <c r="BN221" i="2"/>
  <c r="BN220" i="2"/>
  <c r="BY227" i="2"/>
  <c r="BY220" i="2"/>
  <c r="BY217" i="2"/>
  <c r="BQ227" i="2"/>
  <c r="BH224" i="2"/>
  <c r="BV224" i="2"/>
  <c r="BS217" i="2"/>
  <c r="BQ217" i="2"/>
  <c r="BH211" i="2"/>
  <c r="BH217" i="2"/>
  <c r="BG220" i="2"/>
  <c r="BG227" i="2"/>
  <c r="BN217" i="2"/>
  <c r="BJ217" i="2"/>
  <c r="AZ211" i="2"/>
  <c r="BN234" i="2"/>
  <c r="BM227" i="2"/>
  <c r="BM214" i="2"/>
  <c r="BU234" i="2"/>
  <c r="BA214" i="2"/>
  <c r="BA221" i="2" s="1"/>
  <c r="BO227" i="2"/>
  <c r="BF217" i="2"/>
  <c r="BF224" i="2"/>
  <c r="AY220" i="2"/>
  <c r="BO214" i="2"/>
  <c r="BU220" i="2"/>
  <c r="BE227" i="2"/>
  <c r="BO234" i="2"/>
  <c r="BI234" i="2"/>
  <c r="BJ224" i="2"/>
  <c r="AW211" i="2"/>
  <c r="AX232" i="2" s="1"/>
  <c r="BG217" i="2"/>
  <c r="BG224" i="2"/>
  <c r="AN232" i="2"/>
  <c r="BP211" i="2"/>
  <c r="AG231" i="2"/>
  <c r="BK211" i="2"/>
  <c r="BK232" i="2" s="1"/>
  <c r="BK214" i="2"/>
  <c r="BK228" i="2" s="1"/>
  <c r="BS220" i="2"/>
  <c r="BM234" i="2"/>
  <c r="AP217" i="2"/>
  <c r="BE220" i="2"/>
  <c r="BF231" i="2"/>
  <c r="BE231" i="2"/>
  <c r="BE211" i="2"/>
  <c r="BF232" i="2" s="1"/>
  <c r="AJ231" i="2"/>
  <c r="BC220" i="2"/>
  <c r="BJ220" i="2"/>
  <c r="BC217" i="2"/>
  <c r="BF234" i="2"/>
  <c r="BK217" i="2"/>
  <c r="BK231" i="2"/>
  <c r="AS231" i="2"/>
  <c r="BK224" i="2"/>
  <c r="AP231" i="2"/>
  <c r="AR234" i="2"/>
  <c r="AL231" i="2"/>
  <c r="BH231" i="2"/>
  <c r="AV214" i="2"/>
  <c r="AO231" i="2"/>
  <c r="AF231" i="2"/>
  <c r="AO217" i="2"/>
  <c r="AO211" i="2"/>
  <c r="AO218" i="2" s="1"/>
  <c r="U3" i="2"/>
  <c r="AS221" i="2"/>
  <c r="BJ218" i="2"/>
  <c r="BR221" i="2"/>
  <c r="CC210" i="2"/>
  <c r="BZ234" i="2"/>
  <c r="BF225" i="2"/>
  <c r="BJ225" i="2"/>
  <c r="BJ221" i="2"/>
  <c r="BE232" i="2"/>
  <c r="BK218" i="2"/>
  <c r="V3" i="2"/>
  <c r="CG210" i="2"/>
  <c r="CE210" i="2"/>
  <c r="CE224" i="2" s="1"/>
  <c r="DO352" i="2"/>
  <c r="DO353" i="2"/>
  <c r="W3" i="2"/>
  <c r="DO356" i="2"/>
  <c r="DO311" i="2"/>
  <c r="DO351" i="2"/>
  <c r="DO379" i="2"/>
  <c r="DO378" i="2"/>
  <c r="DO377" i="2"/>
  <c r="X3" i="2"/>
  <c r="DQ395" i="2"/>
  <c r="DR395" i="2" s="1"/>
  <c r="Y3" i="2"/>
  <c r="Z3" i="2"/>
  <c r="AA3" i="2"/>
  <c r="AB3" i="2"/>
  <c r="AC3" i="2"/>
  <c r="AD3" i="2"/>
  <c r="AE3" i="2"/>
  <c r="AF3" i="2"/>
  <c r="AG3" i="2"/>
  <c r="AH3" i="2"/>
  <c r="AI3" i="2"/>
  <c r="AJ3" i="2"/>
  <c r="AK3" i="2"/>
  <c r="AL3" i="2"/>
  <c r="AM3" i="2"/>
  <c r="AN3" i="2"/>
  <c r="AO3" i="2"/>
  <c r="AP3" i="2"/>
  <c r="AQ3" i="2"/>
  <c r="AR3" i="2"/>
  <c r="AS3" i="2"/>
  <c r="AT3" i="2"/>
  <c r="AU3" i="2"/>
  <c r="AV3" i="2"/>
  <c r="AW3" i="2"/>
  <c r="AX3" i="2"/>
  <c r="AY3" i="2"/>
  <c r="AZ3" i="2"/>
  <c r="BA3" i="2"/>
  <c r="BB3" i="2"/>
  <c r="BC3" i="2"/>
  <c r="BD3" i="2"/>
  <c r="BE3" i="2"/>
  <c r="BF3" i="2"/>
  <c r="BG3" i="2"/>
  <c r="BH3" i="2"/>
  <c r="BI3" i="2"/>
  <c r="BJ3" i="2"/>
  <c r="BK3" i="2"/>
  <c r="BL3" i="2"/>
  <c r="BM3" i="2"/>
  <c r="BN3" i="2"/>
  <c r="BO3" i="2"/>
  <c r="BP3" i="2"/>
  <c r="BQ3" i="2"/>
  <c r="BR3" i="2"/>
  <c r="BS3" i="2"/>
  <c r="BT3" i="2"/>
  <c r="BU3" i="2"/>
  <c r="BV3" i="2"/>
  <c r="BW3" i="2"/>
  <c r="BX3" i="2"/>
  <c r="BY3" i="2"/>
  <c r="BZ3" i="2"/>
  <c r="CB10" i="2"/>
  <c r="CB3" i="2" s="1"/>
  <c r="CA3" i="2"/>
  <c r="CC10" i="2"/>
  <c r="CD10" i="2"/>
  <c r="CD3" i="2" s="1"/>
  <c r="CC3" i="2"/>
  <c r="CE10" i="2"/>
  <c r="CE3" i="2" s="1"/>
  <c r="CF10" i="2"/>
  <c r="M210" i="2"/>
  <c r="BY231" i="2"/>
  <c r="BX224" i="2"/>
  <c r="BX217" i="2"/>
  <c r="CB224" i="2"/>
  <c r="CF210" i="2"/>
  <c r="CF231" i="2" s="1"/>
  <c r="CF224" i="2"/>
  <c r="CC231" i="2"/>
  <c r="M213" i="2"/>
  <c r="BW354" i="2"/>
  <c r="BW345" i="2"/>
  <c r="BW357" i="2"/>
  <c r="BW366" i="2"/>
  <c r="BW370" i="2"/>
  <c r="BW381" i="2"/>
  <c r="BW382" i="2"/>
  <c r="BW380" i="2"/>
  <c r="N213" i="2"/>
  <c r="O213" i="2"/>
  <c r="BX220" i="2"/>
  <c r="DO57" i="2"/>
  <c r="DO66" i="2"/>
  <c r="DO65" i="2"/>
  <c r="DO68" i="2"/>
  <c r="DO61" i="2"/>
  <c r="DO64" i="2"/>
  <c r="DO354" i="2"/>
  <c r="BX270" i="2"/>
  <c r="DO355" i="2"/>
  <c r="DO343" i="2"/>
  <c r="DO381" i="2"/>
  <c r="DO347" i="2"/>
  <c r="DO350" i="2"/>
  <c r="BX226" i="2"/>
  <c r="BX219" i="2"/>
  <c r="DO382" i="2"/>
  <c r="CB225" i="2"/>
  <c r="CF211" i="2"/>
  <c r="CF212" i="2" s="1"/>
  <c r="CB382" i="2"/>
  <c r="CC382" i="2"/>
  <c r="CD382" i="2"/>
  <c r="CE382" i="2"/>
  <c r="CF382" i="2"/>
  <c r="CG382" i="2"/>
  <c r="CH382" i="2"/>
  <c r="CI382" i="2"/>
  <c r="CJ382" i="2"/>
  <c r="CK382" i="2"/>
  <c r="CL382" i="2"/>
  <c r="CM382" i="2"/>
  <c r="CN382" i="2"/>
  <c r="CO382" i="2"/>
  <c r="CP382" i="2"/>
  <c r="CQ382" i="2"/>
  <c r="CR382" i="2"/>
  <c r="CS382" i="2"/>
  <c r="CT382" i="2"/>
  <c r="CU382" i="2"/>
  <c r="CV382" i="2"/>
  <c r="DO376" i="2"/>
  <c r="BX277" i="2"/>
  <c r="BX286" i="2"/>
  <c r="DO373" i="2"/>
  <c r="CD119" i="2"/>
  <c r="CD13" i="2" s="1"/>
  <c r="CB123" i="2"/>
  <c r="CH119" i="2"/>
  <c r="CH13" i="2" s="1"/>
  <c r="CD121" i="2"/>
  <c r="CH121" i="2"/>
  <c r="CL119" i="2"/>
  <c r="CL13" i="2" s="1"/>
  <c r="CP119" i="2"/>
  <c r="CP121" i="2" s="1"/>
  <c r="CL121" i="2"/>
  <c r="BY350" i="2"/>
  <c r="BY277" i="2"/>
  <c r="BY263" i="2"/>
  <c r="BY212" i="2" s="1"/>
  <c r="BY354" i="2"/>
  <c r="BY219" i="2"/>
  <c r="BY286" i="2"/>
  <c r="BY295" i="2" s="1"/>
  <c r="BY270" i="2"/>
  <c r="BY355" i="2"/>
  <c r="BZ357" i="2"/>
  <c r="BZ350" i="2"/>
  <c r="BZ354" i="2"/>
  <c r="BZ347" i="2"/>
  <c r="BZ355" i="2"/>
  <c r="BL235" i="2" l="1"/>
  <c r="BL221" i="2"/>
  <c r="CC227" i="2"/>
  <c r="CD234" i="2"/>
  <c r="CG213" i="2"/>
  <c r="CC234" i="2"/>
  <c r="BH228" i="2"/>
  <c r="BQ235" i="2"/>
  <c r="BQ228" i="2"/>
  <c r="BR235" i="2"/>
  <c r="AQ232" i="2"/>
  <c r="AQ218" i="2"/>
  <c r="BR232" i="2"/>
  <c r="BP221" i="2"/>
  <c r="BR228" i="2"/>
  <c r="AZ235" i="2"/>
  <c r="AS235" i="2"/>
  <c r="AR221" i="2"/>
  <c r="AN235" i="2"/>
  <c r="BC235" i="2"/>
  <c r="CI213" i="2"/>
  <c r="CE227" i="2"/>
  <c r="CE234" i="2"/>
  <c r="CJ211" i="2"/>
  <c r="CJ225" i="2" s="1"/>
  <c r="AT231" i="2"/>
  <c r="BZ241" i="2"/>
  <c r="BF227" i="2"/>
  <c r="AR220" i="2"/>
  <c r="BI224" i="2"/>
  <c r="BR227" i="2"/>
  <c r="AV218" i="2"/>
  <c r="AO234" i="2"/>
  <c r="BI211" i="2"/>
  <c r="BB214" i="2"/>
  <c r="CB213" i="2"/>
  <c r="BE214" i="2"/>
  <c r="BE235" i="2" s="1"/>
  <c r="BI217" i="2"/>
  <c r="CG224" i="2"/>
  <c r="AW220" i="2"/>
  <c r="BR217" i="2"/>
  <c r="CP227" i="2"/>
  <c r="CC224" i="2"/>
  <c r="AX221" i="2"/>
  <c r="AU220" i="2"/>
  <c r="BI220" i="2"/>
  <c r="AN234" i="2"/>
  <c r="BM220" i="2"/>
  <c r="BV234" i="2"/>
  <c r="BR234" i="2"/>
  <c r="AG234" i="2"/>
  <c r="BY241" i="2" s="1"/>
  <c r="AO235" i="2"/>
  <c r="BY224" i="2"/>
  <c r="AT211" i="2"/>
  <c r="BX231" i="2"/>
  <c r="CT227" i="2"/>
  <c r="CH227" i="2"/>
  <c r="BW227" i="2"/>
  <c r="BZ224" i="2"/>
  <c r="AV234" i="2"/>
  <c r="BO217" i="2"/>
  <c r="BE218" i="2"/>
  <c r="AW217" i="2"/>
  <c r="BK234" i="2"/>
  <c r="BA234" i="2"/>
  <c r="BB217" i="2"/>
  <c r="BL227" i="2"/>
  <c r="BM217" i="2"/>
  <c r="BP234" i="2"/>
  <c r="BP227" i="2"/>
  <c r="BZ220" i="2"/>
  <c r="BA211" i="2"/>
  <c r="CA234" i="2"/>
  <c r="AE231" i="2"/>
  <c r="CA238" i="2" s="1"/>
  <c r="AY211" i="2"/>
  <c r="AY218" i="2" s="1"/>
  <c r="BQ221" i="2"/>
  <c r="AW232" i="2"/>
  <c r="BL234" i="2"/>
  <c r="BJ227" i="2"/>
  <c r="CK210" i="2"/>
  <c r="AW218" i="2"/>
  <c r="BA217" i="2"/>
  <c r="BH227" i="2"/>
  <c r="BP217" i="2"/>
  <c r="BI228" i="2"/>
  <c r="BX227" i="2"/>
  <c r="BR225" i="2"/>
  <c r="AS217" i="2"/>
  <c r="BQ231" i="2"/>
  <c r="BY238" i="2" s="1"/>
  <c r="BH220" i="2"/>
  <c r="BW217" i="2"/>
  <c r="BM235" i="2"/>
  <c r="BN235" i="2"/>
  <c r="BL220" i="2"/>
  <c r="BK227" i="2"/>
  <c r="BB231" i="2"/>
  <c r="AZ217" i="2"/>
  <c r="BI231" i="2"/>
  <c r="BQ220" i="2"/>
  <c r="BQ234" i="2"/>
  <c r="BL224" i="2"/>
  <c r="BN227" i="2"/>
  <c r="AQ231" i="2"/>
  <c r="BG232" i="2"/>
  <c r="CJ210" i="2"/>
  <c r="BK235" i="2"/>
  <c r="BZ231" i="2"/>
  <c r="BO224" i="2"/>
  <c r="BF220" i="2"/>
  <c r="AZ231" i="2"/>
  <c r="AZ234" i="2"/>
  <c r="BR231" i="2"/>
  <c r="BZ238" i="2" s="1"/>
  <c r="BQ211" i="2"/>
  <c r="BU217" i="2"/>
  <c r="BU211" i="2"/>
  <c r="BL211" i="2"/>
  <c r="BL218" i="2" s="1"/>
  <c r="BT211" i="2"/>
  <c r="BT232" i="2" s="1"/>
  <c r="AL234" i="2"/>
  <c r="AU231" i="2"/>
  <c r="BT234" i="2"/>
  <c r="BY234" i="2"/>
  <c r="BE217" i="2"/>
  <c r="BW224" i="2"/>
  <c r="BO231" i="2"/>
  <c r="CL227" i="2"/>
  <c r="BB218" i="2"/>
  <c r="AO221" i="2"/>
  <c r="AV220" i="2"/>
  <c r="AY217" i="2"/>
  <c r="BH234" i="2"/>
  <c r="CB241" i="2" s="1"/>
  <c r="AP220" i="2"/>
  <c r="BU231" i="2"/>
  <c r="BM224" i="2"/>
  <c r="BB220" i="2"/>
  <c r="BL231" i="2"/>
  <c r="BE224" i="2"/>
  <c r="BS232" i="2"/>
  <c r="AQ214" i="2"/>
  <c r="AQ221" i="2" s="1"/>
  <c r="BA235" i="2"/>
  <c r="BL217" i="2"/>
  <c r="BX225" i="2"/>
  <c r="AU218" i="2"/>
  <c r="BD220" i="2"/>
  <c r="BT231" i="2"/>
  <c r="CB238" i="2" s="1"/>
  <c r="CG231" i="2"/>
  <c r="CE231" i="2"/>
  <c r="BC221" i="2"/>
  <c r="BM221" i="2"/>
  <c r="BZ227" i="2"/>
  <c r="BD214" i="2"/>
  <c r="BH221" i="2" s="1"/>
  <c r="BV217" i="2"/>
  <c r="BP220" i="2"/>
  <c r="BJ234" i="2"/>
  <c r="BB234" i="2"/>
  <c r="BT214" i="2"/>
  <c r="BM232" i="2"/>
  <c r="AV217" i="2"/>
  <c r="AQ234" i="2"/>
  <c r="CA241" i="2" s="1"/>
  <c r="BT217" i="2"/>
  <c r="BP231" i="2"/>
  <c r="AT234" i="2"/>
  <c r="CF225" i="2"/>
  <c r="CI210" i="2"/>
  <c r="AL235" i="2"/>
  <c r="BJ235" i="2"/>
  <c r="BV231" i="2"/>
  <c r="BT227" i="2"/>
  <c r="CF226" i="2"/>
  <c r="CF263" i="2"/>
  <c r="BY226" i="2"/>
  <c r="BY233" i="2"/>
  <c r="BY211" i="2"/>
  <c r="CP13" i="2"/>
  <c r="CJ212" i="2"/>
  <c r="DS395" i="2"/>
  <c r="DO345" i="2"/>
  <c r="DO357" i="2"/>
  <c r="CT119" i="2"/>
  <c r="CF3" i="2"/>
  <c r="CG10" i="2"/>
  <c r="CN210" i="2"/>
  <c r="CF85" i="2"/>
  <c r="CJ102" i="2"/>
  <c r="CF123" i="2"/>
  <c r="BO221" i="2"/>
  <c r="BO228" i="2"/>
  <c r="BO235" i="2"/>
  <c r="BP235" i="2"/>
  <c r="I61" i="2"/>
  <c r="BU51" i="2"/>
  <c r="BT51" i="2"/>
  <c r="BT58" i="2"/>
  <c r="BT67" i="2"/>
  <c r="BF235" i="2"/>
  <c r="BE228" i="2"/>
  <c r="BR71" i="2"/>
  <c r="BR52" i="2"/>
  <c r="BV59" i="2"/>
  <c r="BR369" i="2"/>
  <c r="BR284" i="2"/>
  <c r="BS52" i="2"/>
  <c r="BU236" i="2"/>
  <c r="BY243" i="2" s="1"/>
  <c r="BU222" i="2"/>
  <c r="BU229" i="2"/>
  <c r="BU214" i="2"/>
  <c r="X42" i="2"/>
  <c r="X52" i="2"/>
  <c r="X71" i="2"/>
  <c r="AR281" i="2"/>
  <c r="AR290" i="2" s="1"/>
  <c r="AR293" i="2"/>
  <c r="BC292" i="2"/>
  <c r="BC275" i="2"/>
  <c r="BC289" i="2"/>
  <c r="BC291" i="2"/>
  <c r="AS218" i="2"/>
  <c r="AP232" i="2"/>
  <c r="AO232" i="2"/>
  <c r="BR42" i="2"/>
  <c r="BT221" i="2"/>
  <c r="CH210" i="2"/>
  <c r="CD231" i="2"/>
  <c r="CD224" i="2"/>
  <c r="BN225" i="2"/>
  <c r="BR218" i="2"/>
  <c r="BN218" i="2"/>
  <c r="BN232" i="2"/>
  <c r="BO232" i="2"/>
  <c r="BJ290" i="2"/>
  <c r="G29" i="2"/>
  <c r="G28" i="2"/>
  <c r="G32" i="2" s="1"/>
  <c r="AZ218" i="2"/>
  <c r="BD218" i="2"/>
  <c r="AR218" i="2"/>
  <c r="AS232" i="2"/>
  <c r="AR232" i="2"/>
  <c r="V46" i="2"/>
  <c r="AM71" i="2"/>
  <c r="AM59" i="2"/>
  <c r="AN52" i="2"/>
  <c r="AM42" i="2"/>
  <c r="AM284" i="2"/>
  <c r="BT228" i="2"/>
  <c r="AZ221" i="2"/>
  <c r="AW235" i="2"/>
  <c r="AV221" i="2"/>
  <c r="BI232" i="2"/>
  <c r="BH225" i="2"/>
  <c r="BH218" i="2"/>
  <c r="BH232" i="2"/>
  <c r="AT37" i="2"/>
  <c r="AT33" i="2"/>
  <c r="AT69" i="2" s="1"/>
  <c r="AI33" i="2"/>
  <c r="AI69" i="2" s="1"/>
  <c r="AI37" i="2"/>
  <c r="AG33" i="2"/>
  <c r="AG69" i="2" s="1"/>
  <c r="AG37" i="2"/>
  <c r="BK284" i="2"/>
  <c r="BK59" i="2"/>
  <c r="BK71" i="2"/>
  <c r="BK52" i="2"/>
  <c r="BK42" i="2"/>
  <c r="AH37" i="2"/>
  <c r="AH33" i="2"/>
  <c r="AH69" i="2" s="1"/>
  <c r="BE225" i="2"/>
  <c r="BA232" i="2"/>
  <c r="BH293" i="2"/>
  <c r="BH281" i="2"/>
  <c r="BH290" i="2" s="1"/>
  <c r="H67" i="2"/>
  <c r="H51" i="2"/>
  <c r="S33" i="2"/>
  <c r="S69" i="2" s="1"/>
  <c r="S37" i="2"/>
  <c r="N58" i="2"/>
  <c r="N67" i="2"/>
  <c r="N51" i="2"/>
  <c r="P139" i="2"/>
  <c r="BO218" i="2"/>
  <c r="BP225" i="2"/>
  <c r="L58" i="2"/>
  <c r="T141" i="2"/>
  <c r="W59" i="2"/>
  <c r="W52" i="2"/>
  <c r="BP42" i="2"/>
  <c r="BP71" i="2"/>
  <c r="BP284" i="2"/>
  <c r="J42" i="2"/>
  <c r="J71" i="2"/>
  <c r="J52" i="2"/>
  <c r="AV122" i="2"/>
  <c r="AR122" i="2"/>
  <c r="BC284" i="2"/>
  <c r="BC42" i="2"/>
  <c r="BC71" i="2"/>
  <c r="BC52" i="2"/>
  <c r="BY240" i="2"/>
  <c r="BM228" i="2"/>
  <c r="BT225" i="2"/>
  <c r="BT383" i="2"/>
  <c r="BT321" i="2"/>
  <c r="BT330" i="2" s="1"/>
  <c r="BT371" i="2"/>
  <c r="BS44" i="2"/>
  <c r="BS60" i="2"/>
  <c r="BT53" i="2"/>
  <c r="BS46" i="2"/>
  <c r="AF52" i="2"/>
  <c r="AF42" i="2"/>
  <c r="L67" i="2"/>
  <c r="BD46" i="2"/>
  <c r="BT329" i="2"/>
  <c r="BT328" i="2"/>
  <c r="BT326" i="2"/>
  <c r="BM298" i="2"/>
  <c r="BL298" i="2"/>
  <c r="AR93" i="2"/>
  <c r="AV129" i="2"/>
  <c r="BQ232" i="2"/>
  <c r="BB232" i="2"/>
  <c r="BI235" i="2"/>
  <c r="BJ46" i="2"/>
  <c r="I60" i="2"/>
  <c r="BP52" i="2"/>
  <c r="W42" i="2"/>
  <c r="BE59" i="2"/>
  <c r="BA59" i="2"/>
  <c r="BA52" i="2"/>
  <c r="BA284" i="2"/>
  <c r="BB52" i="2"/>
  <c r="BA42" i="2"/>
  <c r="BE53" i="2"/>
  <c r="BE46" i="2"/>
  <c r="BP232" i="2"/>
  <c r="M60" i="2"/>
  <c r="W71" i="2"/>
  <c r="AE33" i="2"/>
  <c r="AE69" i="2" s="1"/>
  <c r="AZ105" i="2"/>
  <c r="AX58" i="2"/>
  <c r="AZ139" i="2"/>
  <c r="AY51" i="2"/>
  <c r="AX67" i="2"/>
  <c r="AX51" i="2"/>
  <c r="AU71" i="2"/>
  <c r="AU52" i="2"/>
  <c r="AU284" i="2"/>
  <c r="BI221" i="2"/>
  <c r="BT218" i="2"/>
  <c r="BG59" i="2"/>
  <c r="AX37" i="2"/>
  <c r="AX33" i="2"/>
  <c r="AX69" i="2" s="1"/>
  <c r="AW42" i="2"/>
  <c r="BH42" i="2"/>
  <c r="BH71" i="2"/>
  <c r="BH52" i="2"/>
  <c r="BH59" i="2"/>
  <c r="BP33" i="2"/>
  <c r="BP69" i="2" s="1"/>
  <c r="P141" i="2"/>
  <c r="M61" i="2"/>
  <c r="AE53" i="2"/>
  <c r="E47" i="2"/>
  <c r="E60" i="2"/>
  <c r="H37" i="2"/>
  <c r="H33" i="2"/>
  <c r="H69" i="2" s="1"/>
  <c r="BV67" i="2"/>
  <c r="BW51" i="2"/>
  <c r="BV58" i="2"/>
  <c r="L37" i="2"/>
  <c r="L33" i="2"/>
  <c r="L69" i="2" s="1"/>
  <c r="BJ293" i="2"/>
  <c r="BG284" i="2"/>
  <c r="BG42" i="2"/>
  <c r="BS298" i="2"/>
  <c r="BT298" i="2"/>
  <c r="O37" i="2"/>
  <c r="O33" i="2"/>
  <c r="O69" i="2" s="1"/>
  <c r="AK293" i="2"/>
  <c r="AK281" i="2"/>
  <c r="AK290" i="2" s="1"/>
  <c r="BL121" i="2"/>
  <c r="BL122" i="2"/>
  <c r="AN122" i="2"/>
  <c r="AK121" i="2"/>
  <c r="P105" i="2"/>
  <c r="I67" i="2"/>
  <c r="AV284" i="2"/>
  <c r="AV59" i="2"/>
  <c r="AV71" i="2"/>
  <c r="AV52" i="2"/>
  <c r="AO29" i="2"/>
  <c r="AO28" i="2"/>
  <c r="AO32" i="2" s="1"/>
  <c r="AK59" i="2"/>
  <c r="AK52" i="2"/>
  <c r="AK71" i="2"/>
  <c r="BR67" i="2"/>
  <c r="BR58" i="2"/>
  <c r="CG119" i="2"/>
  <c r="CC121" i="2"/>
  <c r="BJ52" i="2"/>
  <c r="BE293" i="2"/>
  <c r="BE281" i="2"/>
  <c r="BE290" i="2" s="1"/>
  <c r="AT67" i="2"/>
  <c r="AU51" i="2"/>
  <c r="AT58" i="2"/>
  <c r="AH51" i="2"/>
  <c r="AI51" i="2"/>
  <c r="J51" i="2"/>
  <c r="I52" i="2"/>
  <c r="BI37" i="2"/>
  <c r="BI33" i="2"/>
  <c r="BI69" i="2" s="1"/>
  <c r="AK51" i="2"/>
  <c r="AK58" i="2"/>
  <c r="BX264" i="2"/>
  <c r="BX315" i="2"/>
  <c r="BX278" i="2" s="1"/>
  <c r="BU58" i="2"/>
  <c r="BT139" i="2"/>
  <c r="BQ58" i="2"/>
  <c r="Z29" i="2"/>
  <c r="Z28" i="2"/>
  <c r="Z32" i="2" s="1"/>
  <c r="BO59" i="2"/>
  <c r="AB37" i="2"/>
  <c r="AF59" i="2" s="1"/>
  <c r="AB33" i="2"/>
  <c r="AB69" i="2" s="1"/>
  <c r="BS51" i="2"/>
  <c r="BU39" i="2"/>
  <c r="BU59" i="2"/>
  <c r="BU369" i="2"/>
  <c r="BU42" i="2"/>
  <c r="BU52" i="2"/>
  <c r="AF67" i="2"/>
  <c r="AF51" i="2"/>
  <c r="AG51" i="2"/>
  <c r="AJ58" i="2"/>
  <c r="AF58" i="2"/>
  <c r="P37" i="2"/>
  <c r="P33" i="2"/>
  <c r="P69" i="2" s="1"/>
  <c r="AA37" i="2"/>
  <c r="AA33" i="2"/>
  <c r="AA69" i="2" s="1"/>
  <c r="BU219" i="2"/>
  <c r="BU226" i="2"/>
  <c r="AP51" i="2"/>
  <c r="AQ33" i="2"/>
  <c r="AQ69" i="2" s="1"/>
  <c r="AQ37" i="2"/>
  <c r="AU59" i="2" s="1"/>
  <c r="AV42" i="2"/>
  <c r="BY301" i="2"/>
  <c r="BQ42" i="2"/>
  <c r="BQ284" i="2"/>
  <c r="BQ71" i="2"/>
  <c r="BQ52" i="2"/>
  <c r="BS369" i="2"/>
  <c r="BS284" i="2"/>
  <c r="BN273" i="2"/>
  <c r="BJ268" i="2"/>
  <c r="AR292" i="2"/>
  <c r="AR291" i="2"/>
  <c r="AR289" i="2"/>
  <c r="BH292" i="2"/>
  <c r="BH289" i="2"/>
  <c r="BL275" i="2"/>
  <c r="DO9" i="2"/>
  <c r="BO293" i="2"/>
  <c r="BO71" i="2"/>
  <c r="L141" i="2"/>
  <c r="BD51" i="2"/>
  <c r="O51" i="2"/>
  <c r="BT122" i="2"/>
  <c r="BT104" i="2"/>
  <c r="BT105" i="2" s="1"/>
  <c r="AR275" i="2"/>
  <c r="BH123" i="2"/>
  <c r="AV123" i="2"/>
  <c r="AT121" i="2"/>
  <c r="AH121" i="2"/>
  <c r="AJ123" i="2"/>
  <c r="AY121" i="2"/>
  <c r="AZ122" i="2"/>
  <c r="BP139" i="2"/>
  <c r="BT71" i="2"/>
  <c r="BG58" i="2"/>
  <c r="AR60" i="2"/>
  <c r="BT39" i="2"/>
  <c r="BI298" i="2"/>
  <c r="BO51" i="2"/>
  <c r="AM67" i="2"/>
  <c r="BM37" i="2"/>
  <c r="AS37" i="2"/>
  <c r="AW59" i="2" s="1"/>
  <c r="AS33" i="2"/>
  <c r="AS69" i="2" s="1"/>
  <c r="AZ71" i="2"/>
  <c r="AZ42" i="2"/>
  <c r="AZ59" i="2"/>
  <c r="BP51" i="2"/>
  <c r="S58" i="2"/>
  <c r="BL139" i="2"/>
  <c r="BT275" i="2"/>
  <c r="BT292" i="2"/>
  <c r="BN28" i="2"/>
  <c r="BN32" i="2" s="1"/>
  <c r="BL67" i="2"/>
  <c r="BM51" i="2"/>
  <c r="BH136" i="2"/>
  <c r="BC67" i="2"/>
  <c r="BC58" i="2"/>
  <c r="AP37" i="2"/>
  <c r="AP33" i="2"/>
  <c r="AP69" i="2" s="1"/>
  <c r="AQ58" i="2"/>
  <c r="AN51" i="2"/>
  <c r="DN369" i="2"/>
  <c r="DN370" i="2"/>
  <c r="DN380" i="2"/>
  <c r="BQ369" i="2"/>
  <c r="AN284" i="2"/>
  <c r="AN42" i="2"/>
  <c r="AN59" i="2"/>
  <c r="BV42" i="2"/>
  <c r="AY67" i="2"/>
  <c r="T37" i="2"/>
  <c r="X59" i="2" s="1"/>
  <c r="T33" i="2"/>
  <c r="T69" i="2" s="1"/>
  <c r="E67" i="2"/>
  <c r="E51" i="2"/>
  <c r="E58" i="2"/>
  <c r="L93" i="2"/>
  <c r="AC26" i="2"/>
  <c r="BV306" i="2"/>
  <c r="BS306" i="2"/>
  <c r="BW306" i="2" s="1"/>
  <c r="BL33" i="2"/>
  <c r="BL69" i="2" s="1"/>
  <c r="BL37" i="2"/>
  <c r="BP59" i="2" s="1"/>
  <c r="N28" i="2"/>
  <c r="N32" i="2" s="1"/>
  <c r="AP214" i="2"/>
  <c r="AT222" i="2"/>
  <c r="AQ236" i="2"/>
  <c r="P81" i="2"/>
  <c r="T137" i="2"/>
  <c r="T136" i="2" s="1"/>
  <c r="Q29" i="2"/>
  <c r="Q28" i="2"/>
  <c r="Q32" i="2" s="1"/>
  <c r="BU343" i="2"/>
  <c r="BU354" i="2"/>
  <c r="R26" i="2"/>
  <c r="U29" i="2"/>
  <c r="U28" i="2"/>
  <c r="U32" i="2" s="1"/>
  <c r="K26" i="2"/>
  <c r="K64" i="2"/>
  <c r="Y26" i="2"/>
  <c r="AL26" i="2"/>
  <c r="CA67" i="2"/>
  <c r="CA58" i="2"/>
  <c r="CA37" i="2"/>
  <c r="CA33" i="2"/>
  <c r="CA69" i="2" s="1"/>
  <c r="CF213" i="2"/>
  <c r="G1" i="2"/>
  <c r="J1" i="2"/>
  <c r="N1" i="2" s="1"/>
  <c r="R1" i="2" s="1"/>
  <c r="V1" i="2" s="1"/>
  <c r="Z1" i="2" s="1"/>
  <c r="AD1" i="2" s="1"/>
  <c r="AH1" i="2" s="1"/>
  <c r="AL1" i="2" s="1"/>
  <c r="AP1" i="2" s="1"/>
  <c r="AT1" i="2" s="1"/>
  <c r="AX1" i="2" s="1"/>
  <c r="BB1" i="2" s="1"/>
  <c r="BF1" i="2" s="1"/>
  <c r="BJ1" i="2" s="1"/>
  <c r="BN1" i="2" s="1"/>
  <c r="BR1" i="2" s="1"/>
  <c r="CD1" i="2" s="1"/>
  <c r="CH1" i="2" s="1"/>
  <c r="CL1" i="2" s="1"/>
  <c r="CP1" i="2" s="1"/>
  <c r="CT1" i="2" s="1"/>
  <c r="BI67" i="2"/>
  <c r="BI58" i="2"/>
  <c r="BG268" i="2"/>
  <c r="BK273" i="2"/>
  <c r="BS236" i="2"/>
  <c r="BS214" i="2"/>
  <c r="BT236" i="2"/>
  <c r="BS229" i="2"/>
  <c r="BC296" i="2"/>
  <c r="BA297" i="2"/>
  <c r="AX292" i="2"/>
  <c r="AX289" i="2"/>
  <c r="BG236" i="2"/>
  <c r="BG214" i="2"/>
  <c r="BK221" i="2" s="1"/>
  <c r="T58" i="2"/>
  <c r="AF123" i="2"/>
  <c r="H103" i="2"/>
  <c r="H104" i="2" s="1"/>
  <c r="F64" i="2"/>
  <c r="F26" i="2"/>
  <c r="BF26" i="2"/>
  <c r="BR291" i="2"/>
  <c r="AF129" i="2"/>
  <c r="X103" i="2"/>
  <c r="X104" i="2" s="1"/>
  <c r="X105" i="2" s="1"/>
  <c r="X140" i="2"/>
  <c r="AM233" i="2"/>
  <c r="AU214" i="2"/>
  <c r="AU236" i="2"/>
  <c r="AY235" i="2"/>
  <c r="BY343" i="2"/>
  <c r="CB212" i="2"/>
  <c r="CF219" i="2" s="1"/>
  <c r="BZ64" i="2"/>
  <c r="BZ26" i="2"/>
  <c r="BC233" i="2"/>
  <c r="BC211" i="2"/>
  <c r="BD232" i="2" s="1"/>
  <c r="AM232" i="2"/>
  <c r="BX380" i="2"/>
  <c r="CA343" i="2"/>
  <c r="BX357" i="2"/>
  <c r="BX345" i="2"/>
  <c r="BY26" i="2"/>
  <c r="BW28" i="2"/>
  <c r="BW32" i="2" s="1"/>
  <c r="BY307" i="2"/>
  <c r="BX26" i="2"/>
  <c r="AT232" i="2" l="1"/>
  <c r="AT218" i="2"/>
  <c r="BE221" i="2"/>
  <c r="BQ225" i="2"/>
  <c r="BQ218" i="2"/>
  <c r="AZ232" i="2"/>
  <c r="AU232" i="2"/>
  <c r="CM210" i="2"/>
  <c r="CN231" i="2" s="1"/>
  <c r="CI224" i="2"/>
  <c r="AX218" i="2"/>
  <c r="BL225" i="2"/>
  <c r="CN211" i="2"/>
  <c r="CR211" i="2" s="1"/>
  <c r="BM225" i="2"/>
  <c r="BA218" i="2"/>
  <c r="CB227" i="2"/>
  <c r="CB234" i="2"/>
  <c r="AR235" i="2"/>
  <c r="BP228" i="2"/>
  <c r="CK213" i="2"/>
  <c r="CG227" i="2"/>
  <c r="CH234" i="2"/>
  <c r="BL232" i="2"/>
  <c r="BB221" i="2"/>
  <c r="BJ228" i="2"/>
  <c r="BN228" i="2"/>
  <c r="BB235" i="2"/>
  <c r="BF221" i="2"/>
  <c r="BL228" i="2"/>
  <c r="BD235" i="2"/>
  <c r="BD221" i="2"/>
  <c r="CJ231" i="2"/>
  <c r="CJ224" i="2"/>
  <c r="BI218" i="2"/>
  <c r="BI225" i="2"/>
  <c r="BJ232" i="2"/>
  <c r="CK231" i="2"/>
  <c r="BU225" i="2"/>
  <c r="BU218" i="2"/>
  <c r="BU232" i="2"/>
  <c r="CM213" i="2"/>
  <c r="CI234" i="2"/>
  <c r="CI227" i="2"/>
  <c r="AQ235" i="2"/>
  <c r="BM218" i="2"/>
  <c r="BX218" i="2"/>
  <c r="BP218" i="2"/>
  <c r="AY232" i="2"/>
  <c r="CK224" i="2"/>
  <c r="CO210" i="2"/>
  <c r="BF228" i="2"/>
  <c r="AU235" i="2"/>
  <c r="AU221" i="2"/>
  <c r="AY221" i="2"/>
  <c r="BY28" i="2"/>
  <c r="BY32" i="2" s="1"/>
  <c r="BY29" i="2"/>
  <c r="AP221" i="2"/>
  <c r="AT221" i="2"/>
  <c r="AP235" i="2"/>
  <c r="AZ53" i="2"/>
  <c r="AZ60" i="2"/>
  <c r="AZ46" i="2"/>
  <c r="BX215" i="2"/>
  <c r="BX271" i="2"/>
  <c r="O71" i="2"/>
  <c r="O42" i="2"/>
  <c r="BH60" i="2"/>
  <c r="BH53" i="2"/>
  <c r="BH46" i="2"/>
  <c r="BA46" i="2"/>
  <c r="BD127" i="2"/>
  <c r="BD130" i="2" s="1"/>
  <c r="BA60" i="2"/>
  <c r="BA53" i="2"/>
  <c r="BE60" i="2"/>
  <c r="BB53" i="2"/>
  <c r="AT71" i="2"/>
  <c r="AT59" i="2"/>
  <c r="AT284" i="2"/>
  <c r="AT52" i="2"/>
  <c r="AT42" i="2"/>
  <c r="CH224" i="2"/>
  <c r="CL210" i="2"/>
  <c r="CH231" i="2"/>
  <c r="CI231" i="2"/>
  <c r="BK275" i="2"/>
  <c r="BG291" i="2"/>
  <c r="BG289" i="2"/>
  <c r="BG298" i="2" s="1"/>
  <c r="BG292" i="2"/>
  <c r="BG275" i="2"/>
  <c r="AS298" i="2"/>
  <c r="AR298" i="2"/>
  <c r="BY345" i="2"/>
  <c r="BY357" i="2"/>
  <c r="K28" i="2"/>
  <c r="K32" i="2" s="1"/>
  <c r="K29" i="2"/>
  <c r="T71" i="2"/>
  <c r="T52" i="2"/>
  <c r="T59" i="2"/>
  <c r="T42" i="2"/>
  <c r="AV53" i="2"/>
  <c r="AV46" i="2"/>
  <c r="AV60" i="2"/>
  <c r="Z33" i="2"/>
  <c r="Z69" i="2" s="1"/>
  <c r="Z37" i="2"/>
  <c r="BA293" i="2"/>
  <c r="BA281" i="2"/>
  <c r="BA290" i="2" s="1"/>
  <c r="BY239" i="2"/>
  <c r="J53" i="2"/>
  <c r="J47" i="2"/>
  <c r="BK53" i="2"/>
  <c r="BK60" i="2"/>
  <c r="BO60" i="2"/>
  <c r="BK46" i="2"/>
  <c r="AM60" i="2"/>
  <c r="AM46" i="2"/>
  <c r="BC298" i="2"/>
  <c r="BD298" i="2"/>
  <c r="BU228" i="2"/>
  <c r="BU221" i="2"/>
  <c r="BU235" i="2"/>
  <c r="BY242" i="2" s="1"/>
  <c r="CJ123" i="2"/>
  <c r="CN102" i="2"/>
  <c r="CJ85" i="2"/>
  <c r="AB52" i="2"/>
  <c r="AB42" i="2"/>
  <c r="AB59" i="2"/>
  <c r="AB71" i="2"/>
  <c r="AW53" i="2"/>
  <c r="AW46" i="2"/>
  <c r="AZ127" i="2"/>
  <c r="AZ130" i="2" s="1"/>
  <c r="AU293" i="2"/>
  <c r="AU281" i="2"/>
  <c r="AU290" i="2" s="1"/>
  <c r="X53" i="2"/>
  <c r="X60" i="2"/>
  <c r="CJ226" i="2"/>
  <c r="CJ263" i="2"/>
  <c r="CJ219" i="2"/>
  <c r="BF28" i="2"/>
  <c r="BF32" i="2" s="1"/>
  <c r="BF29" i="2"/>
  <c r="AY298" i="2"/>
  <c r="AX298" i="2"/>
  <c r="BS235" i="2"/>
  <c r="BS228" i="2"/>
  <c r="BS221" i="2"/>
  <c r="U37" i="2"/>
  <c r="U33" i="2"/>
  <c r="U69" i="2" s="1"/>
  <c r="AC29" i="2"/>
  <c r="AC28" i="2"/>
  <c r="AC32" i="2" s="1"/>
  <c r="DN371" i="2"/>
  <c r="AA59" i="2"/>
  <c r="AA52" i="2"/>
  <c r="AE59" i="2"/>
  <c r="AA42" i="2"/>
  <c r="AA71" i="2"/>
  <c r="AA51" i="2"/>
  <c r="Z67" i="2"/>
  <c r="AD58" i="2"/>
  <c r="Z58" i="2"/>
  <c r="BG60" i="2"/>
  <c r="BG46" i="2"/>
  <c r="BT235" i="2"/>
  <c r="CJ213" i="2"/>
  <c r="CG234" i="2"/>
  <c r="CF234" i="2"/>
  <c r="CF227" i="2"/>
  <c r="AM281" i="2"/>
  <c r="AM290" i="2" s="1"/>
  <c r="AM293" i="2"/>
  <c r="F28" i="2"/>
  <c r="F29" i="2"/>
  <c r="CA369" i="2"/>
  <c r="CA42" i="2"/>
  <c r="CA39" i="2"/>
  <c r="CA71" i="2"/>
  <c r="U51" i="2"/>
  <c r="X139" i="2"/>
  <c r="U67" i="2"/>
  <c r="U58" i="2"/>
  <c r="V51" i="2"/>
  <c r="BU345" i="2"/>
  <c r="BU357" i="2"/>
  <c r="BU312" i="2"/>
  <c r="N37" i="2"/>
  <c r="O52" i="2" s="1"/>
  <c r="N33" i="2"/>
  <c r="N69" i="2" s="1"/>
  <c r="DN383" i="2"/>
  <c r="BS281" i="2"/>
  <c r="BS290" i="2" s="1"/>
  <c r="BS293" i="2"/>
  <c r="BI59" i="2"/>
  <c r="BI71" i="2"/>
  <c r="BI284" i="2"/>
  <c r="BI52" i="2"/>
  <c r="BI42" i="2"/>
  <c r="BG293" i="2"/>
  <c r="BG281" i="2"/>
  <c r="BG290" i="2" s="1"/>
  <c r="AS284" i="2"/>
  <c r="AS52" i="2"/>
  <c r="AS59" i="2"/>
  <c r="AS71" i="2"/>
  <c r="AS42" i="2"/>
  <c r="P71" i="2"/>
  <c r="P52" i="2"/>
  <c r="P42" i="2"/>
  <c r="P59" i="2"/>
  <c r="Q67" i="2"/>
  <c r="Q51" i="2"/>
  <c r="Q58" i="2"/>
  <c r="BQ321" i="2"/>
  <c r="BQ330" i="2" s="1"/>
  <c r="BQ383" i="2"/>
  <c r="BN33" i="2"/>
  <c r="BN69" i="2" s="1"/>
  <c r="BN37" i="2"/>
  <c r="BQ46" i="2"/>
  <c r="BT141" i="2" s="1"/>
  <c r="BT142" i="2" s="1"/>
  <c r="BQ53" i="2"/>
  <c r="BT127" i="2"/>
  <c r="BT130" i="2" s="1"/>
  <c r="BQ60" i="2"/>
  <c r="W53" i="2"/>
  <c r="BD60" i="2"/>
  <c r="BC46" i="2"/>
  <c r="BC53" i="2"/>
  <c r="BC60" i="2"/>
  <c r="BK281" i="2"/>
  <c r="BK290" i="2" s="1"/>
  <c r="BK293" i="2"/>
  <c r="CR210" i="2"/>
  <c r="CN224" i="2"/>
  <c r="CO231" i="2"/>
  <c r="BC232" i="2"/>
  <c r="BS225" i="2"/>
  <c r="BC218" i="2"/>
  <c r="BK225" i="2"/>
  <c r="BG225" i="2"/>
  <c r="BG218" i="2"/>
  <c r="CB263" i="2"/>
  <c r="CB219" i="2"/>
  <c r="CB226" i="2"/>
  <c r="AN46" i="2"/>
  <c r="AN60" i="2"/>
  <c r="AN53" i="2"/>
  <c r="BM59" i="2"/>
  <c r="BM284" i="2"/>
  <c r="BM71" i="2"/>
  <c r="BM52" i="2"/>
  <c r="BQ59" i="2"/>
  <c r="BM42" i="2"/>
  <c r="T139" i="2"/>
  <c r="BJ291" i="2"/>
  <c r="BJ289" i="2"/>
  <c r="BJ292" i="2"/>
  <c r="BN275" i="2"/>
  <c r="BJ275" i="2"/>
  <c r="BU60" i="2"/>
  <c r="BU44" i="2"/>
  <c r="BU53" i="2"/>
  <c r="BU46" i="2"/>
  <c r="CK119" i="2"/>
  <c r="CG13" i="2"/>
  <c r="CG121" i="2"/>
  <c r="L42" i="2"/>
  <c r="L59" i="2"/>
  <c r="M52" i="2"/>
  <c r="L71" i="2"/>
  <c r="H71" i="2"/>
  <c r="H42" i="2"/>
  <c r="H52" i="2"/>
  <c r="H59" i="2"/>
  <c r="BD53" i="2"/>
  <c r="BC281" i="2"/>
  <c r="BC290" i="2" s="1"/>
  <c r="BC293" i="2"/>
  <c r="AG42" i="2"/>
  <c r="AG52" i="2"/>
  <c r="AG71" i="2"/>
  <c r="BR281" i="2"/>
  <c r="BR290" i="2" s="1"/>
  <c r="BR293" i="2"/>
  <c r="CF333" i="2"/>
  <c r="BQ281" i="2"/>
  <c r="BQ293" i="2"/>
  <c r="BP293" i="2"/>
  <c r="BP281" i="2"/>
  <c r="BP290" i="2" s="1"/>
  <c r="BX29" i="2"/>
  <c r="BX28" i="2"/>
  <c r="BX32" i="2" s="1"/>
  <c r="BY315" i="2"/>
  <c r="BY278" i="2" s="1"/>
  <c r="BY264" i="2"/>
  <c r="BW37" i="2"/>
  <c r="BW33" i="2"/>
  <c r="BW69" i="2" s="1"/>
  <c r="H105" i="2"/>
  <c r="AN293" i="2"/>
  <c r="AN281" i="2"/>
  <c r="AN290" i="2" s="1"/>
  <c r="BU383" i="2"/>
  <c r="BU321" i="2"/>
  <c r="BU330" i="2" s="1"/>
  <c r="BU371" i="2"/>
  <c r="AY52" i="2"/>
  <c r="AX42" i="2"/>
  <c r="AX71" i="2"/>
  <c r="AX59" i="2"/>
  <c r="AX284" i="2"/>
  <c r="AX52" i="2"/>
  <c r="BB59" i="2"/>
  <c r="BP46" i="2"/>
  <c r="BP53" i="2"/>
  <c r="BT60" i="2"/>
  <c r="BP60" i="2"/>
  <c r="BO225" i="2"/>
  <c r="AV235" i="2"/>
  <c r="BR53" i="2"/>
  <c r="BR46" i="2"/>
  <c r="BS53" i="2"/>
  <c r="CG3" i="2"/>
  <c r="CH10" i="2"/>
  <c r="Q33" i="2"/>
  <c r="Q69" i="2" s="1"/>
  <c r="Q37" i="2"/>
  <c r="BV60" i="2"/>
  <c r="BV53" i="2"/>
  <c r="BV44" i="2"/>
  <c r="BV46" i="2"/>
  <c r="AP42" i="2"/>
  <c r="AP71" i="2"/>
  <c r="AP284" i="2"/>
  <c r="AQ52" i="2"/>
  <c r="AQ42" i="2"/>
  <c r="AQ59" i="2"/>
  <c r="AQ284" i="2"/>
  <c r="AQ71" i="2"/>
  <c r="CA345" i="2"/>
  <c r="CA357" i="2"/>
  <c r="BZ29" i="2"/>
  <c r="BZ28" i="2"/>
  <c r="BZ32" i="2" s="1"/>
  <c r="AL29" i="2"/>
  <c r="AL28" i="2"/>
  <c r="AL32" i="2" s="1"/>
  <c r="BW263" i="2"/>
  <c r="CA306" i="2"/>
  <c r="BW314" i="2"/>
  <c r="BW277" i="2" s="1"/>
  <c r="BW286" i="2" s="1"/>
  <c r="DP9" i="2"/>
  <c r="E54" i="2"/>
  <c r="E61" i="2"/>
  <c r="S59" i="2"/>
  <c r="S42" i="2"/>
  <c r="S71" i="2"/>
  <c r="AI42" i="2"/>
  <c r="AI71" i="2"/>
  <c r="AI59" i="2"/>
  <c r="AJ52" i="2"/>
  <c r="AI52" i="2"/>
  <c r="G37" i="2"/>
  <c r="G33" i="2"/>
  <c r="G69" i="2" s="1"/>
  <c r="Y29" i="2"/>
  <c r="Y28" i="2"/>
  <c r="Y32" i="2" s="1"/>
  <c r="R29" i="2"/>
  <c r="T105" i="2" s="1"/>
  <c r="R28" i="2"/>
  <c r="R32" i="2" s="1"/>
  <c r="BV263" i="2"/>
  <c r="BV314" i="2"/>
  <c r="BV277" i="2" s="1"/>
  <c r="BZ306" i="2"/>
  <c r="AO33" i="2"/>
  <c r="AO69" i="2" s="1"/>
  <c r="AO37" i="2"/>
  <c r="AV293" i="2"/>
  <c r="AV281" i="2"/>
  <c r="AV290" i="2" s="1"/>
  <c r="V47" i="2"/>
  <c r="W46" i="2"/>
  <c r="X46" i="2" s="1"/>
  <c r="Y46" i="2" s="1"/>
  <c r="G58" i="2"/>
  <c r="G67" i="2"/>
  <c r="G51" i="2"/>
  <c r="BL71" i="2"/>
  <c r="BL284" i="2"/>
  <c r="BL59" i="2"/>
  <c r="BL52" i="2"/>
  <c r="BL42" i="2"/>
  <c r="BG235" i="2"/>
  <c r="BG221" i="2"/>
  <c r="BG228" i="2"/>
  <c r="BH235" i="2"/>
  <c r="K1" i="2"/>
  <c r="O1" i="2" s="1"/>
  <c r="S1" i="2" s="1"/>
  <c r="W1" i="2" s="1"/>
  <c r="AA1" i="2" s="1"/>
  <c r="AE1" i="2" s="1"/>
  <c r="AI1" i="2" s="1"/>
  <c r="AM1" i="2" s="1"/>
  <c r="AQ1" i="2" s="1"/>
  <c r="AU1" i="2" s="1"/>
  <c r="AY1" i="2" s="1"/>
  <c r="BC1" i="2" s="1"/>
  <c r="BG1" i="2" s="1"/>
  <c r="BK1" i="2" s="1"/>
  <c r="BO1" i="2" s="1"/>
  <c r="BS1" i="2" s="1"/>
  <c r="CE1" i="2" s="1"/>
  <c r="CI1" i="2" s="1"/>
  <c r="CM1" i="2" s="1"/>
  <c r="CQ1" i="2" s="1"/>
  <c r="CU1" i="2" s="1"/>
  <c r="H1" i="2"/>
  <c r="BH298" i="2"/>
  <c r="BX287" i="2"/>
  <c r="AS58" i="2"/>
  <c r="AO67" i="2"/>
  <c r="AO58" i="2"/>
  <c r="AR139" i="2"/>
  <c r="AO51" i="2"/>
  <c r="AJ60" i="2"/>
  <c r="AF60" i="2"/>
  <c r="AF53" i="2"/>
  <c r="AR105" i="2"/>
  <c r="AH52" i="2"/>
  <c r="AH71" i="2"/>
  <c r="AH42" i="2"/>
  <c r="AH59" i="2"/>
  <c r="AR52" i="2"/>
  <c r="CT13" i="2"/>
  <c r="CT121" i="2"/>
  <c r="DT395" i="2"/>
  <c r="BY232" i="2"/>
  <c r="BY218" i="2"/>
  <c r="CC211" i="2"/>
  <c r="BY225" i="2"/>
  <c r="CN212" i="2" l="1"/>
  <c r="CN225" i="2"/>
  <c r="CM227" i="2"/>
  <c r="CQ213" i="2"/>
  <c r="CM234" i="2"/>
  <c r="CQ210" i="2"/>
  <c r="CM224" i="2"/>
  <c r="CK227" i="2"/>
  <c r="CL234" i="2"/>
  <c r="CO213" i="2"/>
  <c r="CS210" i="2"/>
  <c r="CS224" i="2" s="1"/>
  <c r="CO224" i="2"/>
  <c r="DU395" i="2"/>
  <c r="Y37" i="2"/>
  <c r="Y33" i="2"/>
  <c r="Y69" i="2" s="1"/>
  <c r="BZ37" i="2"/>
  <c r="BZ33" i="2"/>
  <c r="BZ69" i="2" s="1"/>
  <c r="Q71" i="2"/>
  <c r="Q52" i="2"/>
  <c r="Q59" i="2"/>
  <c r="Q42" i="2"/>
  <c r="AX53" i="2"/>
  <c r="AX46" i="2"/>
  <c r="BB60" i="2"/>
  <c r="AX60" i="2"/>
  <c r="AY53" i="2"/>
  <c r="BI293" i="2"/>
  <c r="BI281" i="2"/>
  <c r="BI290" i="2" s="1"/>
  <c r="BU329" i="2"/>
  <c r="BU326" i="2"/>
  <c r="BU328" i="2"/>
  <c r="BU327" i="2"/>
  <c r="AT60" i="2"/>
  <c r="AT46" i="2"/>
  <c r="AT53" i="2"/>
  <c r="AU53" i="2"/>
  <c r="AB105" i="2"/>
  <c r="Y58" i="2"/>
  <c r="Y51" i="2"/>
  <c r="Y67" i="2"/>
  <c r="AB139" i="2"/>
  <c r="AR53" i="2"/>
  <c r="AQ53" i="2"/>
  <c r="AQ46" i="2"/>
  <c r="AQ60" i="2"/>
  <c r="AU60" i="2"/>
  <c r="BM281" i="2"/>
  <c r="BM290" i="2" s="1"/>
  <c r="BM293" i="2"/>
  <c r="AS46" i="2"/>
  <c r="AS53" i="2"/>
  <c r="AV127" i="2"/>
  <c r="AV130" i="2" s="1"/>
  <c r="J54" i="2"/>
  <c r="BX214" i="2"/>
  <c r="BX229" i="2"/>
  <c r="BX222" i="2"/>
  <c r="BL46" i="2"/>
  <c r="BL53" i="2"/>
  <c r="BL60" i="2"/>
  <c r="AI53" i="2"/>
  <c r="AI60" i="2"/>
  <c r="AJ53" i="2"/>
  <c r="DQ9" i="2"/>
  <c r="BW42" i="2"/>
  <c r="BW39" i="2"/>
  <c r="BW369" i="2"/>
  <c r="BW71" i="2"/>
  <c r="BW59" i="2"/>
  <c r="BW52" i="2"/>
  <c r="BK298" i="2"/>
  <c r="BJ298" i="2"/>
  <c r="U71" i="2"/>
  <c r="U59" i="2"/>
  <c r="U52" i="2"/>
  <c r="V52" i="2"/>
  <c r="U42" i="2"/>
  <c r="AT281" i="2"/>
  <c r="AT290" i="2" s="1"/>
  <c r="AT293" i="2"/>
  <c r="L1" i="2"/>
  <c r="CA314" i="2"/>
  <c r="CA277" i="2" s="1"/>
  <c r="CA286" i="2" s="1"/>
  <c r="CA263" i="2"/>
  <c r="AP293" i="2"/>
  <c r="AP281" i="2"/>
  <c r="AP290" i="2" s="1"/>
  <c r="CI10" i="2"/>
  <c r="CH3" i="2"/>
  <c r="BY287" i="2"/>
  <c r="BY296" i="2" s="1"/>
  <c r="BQ318" i="2"/>
  <c r="BQ327" i="2" s="1"/>
  <c r="BQ290" i="2"/>
  <c r="H47" i="2"/>
  <c r="H60" i="2"/>
  <c r="I53" i="2"/>
  <c r="CO119" i="2"/>
  <c r="CK121" i="2"/>
  <c r="CK13" i="2"/>
  <c r="CN123" i="2"/>
  <c r="CN85" i="2"/>
  <c r="CR102" i="2"/>
  <c r="O47" i="2"/>
  <c r="AH60" i="2"/>
  <c r="AH53" i="2"/>
  <c r="BL293" i="2"/>
  <c r="BL281" i="2"/>
  <c r="BL290" i="2" s="1"/>
  <c r="AO59" i="2"/>
  <c r="AO284" i="2"/>
  <c r="AO71" i="2"/>
  <c r="AO52" i="2"/>
  <c r="AO42" i="2"/>
  <c r="AS60" i="2" s="1"/>
  <c r="S47" i="2"/>
  <c r="S60" i="2"/>
  <c r="BW212" i="2"/>
  <c r="BW270" i="2"/>
  <c r="BX37" i="2"/>
  <c r="BX33" i="2"/>
  <c r="BX69" i="2" s="1"/>
  <c r="CB333" i="2"/>
  <c r="CF347" i="2" s="1"/>
  <c r="CB270" i="2"/>
  <c r="W47" i="2"/>
  <c r="AS293" i="2"/>
  <c r="AS281" i="2"/>
  <c r="AS290" i="2" s="1"/>
  <c r="CA60" i="2"/>
  <c r="CA46" i="2"/>
  <c r="CA44" i="2"/>
  <c r="CJ270" i="2"/>
  <c r="CJ333" i="2"/>
  <c r="AW60" i="2"/>
  <c r="CV211" i="2"/>
  <c r="CR225" i="2"/>
  <c r="X141" i="2"/>
  <c r="BX295" i="2"/>
  <c r="CB300" i="2" s="1"/>
  <c r="AP46" i="2"/>
  <c r="BX51" i="2"/>
  <c r="BX67" i="2"/>
  <c r="BX58" i="2"/>
  <c r="BX139" i="2"/>
  <c r="BX105" i="2"/>
  <c r="CN226" i="2"/>
  <c r="CN219" i="2"/>
  <c r="CN263" i="2"/>
  <c r="CA59" i="2"/>
  <c r="Z51" i="2"/>
  <c r="BY67" i="2"/>
  <c r="BY51" i="2"/>
  <c r="BY58" i="2"/>
  <c r="BZ314" i="2"/>
  <c r="BZ277" i="2" s="1"/>
  <c r="BZ263" i="2"/>
  <c r="AP52" i="2"/>
  <c r="W60" i="2"/>
  <c r="CA371" i="2"/>
  <c r="CA383" i="2"/>
  <c r="AC33" i="2"/>
  <c r="AC69" i="2" s="1"/>
  <c r="AC37" i="2"/>
  <c r="X47" i="2"/>
  <c r="BY33" i="2"/>
  <c r="BY69" i="2" s="1"/>
  <c r="BY37" i="2"/>
  <c r="BY215" i="2"/>
  <c r="BY271" i="2"/>
  <c r="CG211" i="2"/>
  <c r="CC212" i="2"/>
  <c r="CC232" i="2"/>
  <c r="CC225" i="2"/>
  <c r="BV286" i="2"/>
  <c r="BV295" i="2" s="1"/>
  <c r="BZ300" i="2" s="1"/>
  <c r="AL33" i="2"/>
  <c r="AL69" i="2" s="1"/>
  <c r="AL37" i="2"/>
  <c r="BN42" i="2"/>
  <c r="BN284" i="2"/>
  <c r="BN71" i="2"/>
  <c r="BN59" i="2"/>
  <c r="BO52" i="2"/>
  <c r="BN52" i="2"/>
  <c r="BR59" i="2"/>
  <c r="CN213" i="2"/>
  <c r="CJ227" i="2"/>
  <c r="CJ234" i="2"/>
  <c r="CK234" i="2"/>
  <c r="AF105" i="2"/>
  <c r="AC67" i="2"/>
  <c r="AF139" i="2"/>
  <c r="AG58" i="2"/>
  <c r="AD51" i="2"/>
  <c r="AC58" i="2"/>
  <c r="AC51" i="2"/>
  <c r="BF58" i="2"/>
  <c r="BG51" i="2"/>
  <c r="BJ58" i="2"/>
  <c r="BF51" i="2"/>
  <c r="BF67" i="2"/>
  <c r="BH139" i="2"/>
  <c r="BH105" i="2"/>
  <c r="AB53" i="2"/>
  <c r="AB60" i="2"/>
  <c r="BZ51" i="2"/>
  <c r="BZ67" i="2"/>
  <c r="BZ58" i="2"/>
  <c r="CA51" i="2"/>
  <c r="BV212" i="2"/>
  <c r="BV270" i="2"/>
  <c r="G71" i="2"/>
  <c r="G42" i="2"/>
  <c r="G59" i="2"/>
  <c r="AL67" i="2"/>
  <c r="AL58" i="2"/>
  <c r="AL51" i="2"/>
  <c r="AP58" i="2"/>
  <c r="AN105" i="2"/>
  <c r="AM51" i="2"/>
  <c r="AN139" i="2"/>
  <c r="AX281" i="2"/>
  <c r="AX290" i="2" s="1"/>
  <c r="AX293" i="2"/>
  <c r="AG53" i="2"/>
  <c r="AK60" i="2"/>
  <c r="AJ127" i="2"/>
  <c r="AJ130" i="2" s="1"/>
  <c r="BM46" i="2"/>
  <c r="BP127" i="2"/>
  <c r="BP130" i="2" s="1"/>
  <c r="BM60" i="2"/>
  <c r="BM53" i="2"/>
  <c r="CS231" i="2"/>
  <c r="CV210" i="2"/>
  <c r="CR212" i="2"/>
  <c r="CR224" i="2"/>
  <c r="F67" i="2"/>
  <c r="F51" i="2"/>
  <c r="F58" i="2"/>
  <c r="H139" i="2"/>
  <c r="J58" i="2"/>
  <c r="AA60" i="2"/>
  <c r="AA47" i="2"/>
  <c r="AE60" i="2"/>
  <c r="BF33" i="2"/>
  <c r="BF69" i="2" s="1"/>
  <c r="BF37" i="2"/>
  <c r="K58" i="2"/>
  <c r="K51" i="2"/>
  <c r="L139" i="2"/>
  <c r="K67" i="2"/>
  <c r="L51" i="2"/>
  <c r="O58" i="2"/>
  <c r="L105" i="2"/>
  <c r="Z46" i="2"/>
  <c r="AA46" i="2" s="1"/>
  <c r="AB46" i="2" s="1"/>
  <c r="AC46" i="2" s="1"/>
  <c r="AB141" i="2"/>
  <c r="R33" i="2"/>
  <c r="R69" i="2" s="1"/>
  <c r="R37" i="2"/>
  <c r="CF270" i="2"/>
  <c r="L60" i="2"/>
  <c r="M53" i="2"/>
  <c r="L47" i="2"/>
  <c r="P60" i="2"/>
  <c r="P53" i="2"/>
  <c r="P47" i="2"/>
  <c r="BI53" i="2"/>
  <c r="BI46" i="2"/>
  <c r="BL141" i="2" s="1"/>
  <c r="BL142" i="2" s="1"/>
  <c r="BI60" i="2"/>
  <c r="BL127" i="2"/>
  <c r="BL130" i="2" s="1"/>
  <c r="BJ53" i="2"/>
  <c r="F32" i="2"/>
  <c r="Z59" i="2"/>
  <c r="Z42" i="2"/>
  <c r="AA53" i="2" s="1"/>
  <c r="Z52" i="2"/>
  <c r="AD59" i="2"/>
  <c r="Z71" i="2"/>
  <c r="K33" i="2"/>
  <c r="K69" i="2" s="1"/>
  <c r="K37" i="2"/>
  <c r="CL224" i="2"/>
  <c r="CL231" i="2"/>
  <c r="CP210" i="2"/>
  <c r="CM231" i="2"/>
  <c r="BD141" i="2"/>
  <c r="BD142" i="2" s="1"/>
  <c r="AZ141" i="2"/>
  <c r="AZ142" i="2" s="1"/>
  <c r="R67" i="2"/>
  <c r="R58" i="2"/>
  <c r="R51" i="2"/>
  <c r="V58" i="2"/>
  <c r="S51" i="2"/>
  <c r="AQ281" i="2"/>
  <c r="AQ290" i="2" s="1"/>
  <c r="AQ293" i="2"/>
  <c r="CF359" i="2"/>
  <c r="N59" i="2"/>
  <c r="N71" i="2"/>
  <c r="N42" i="2"/>
  <c r="O53" i="2" s="1"/>
  <c r="N52" i="2"/>
  <c r="T53" i="2"/>
  <c r="T47" i="2"/>
  <c r="T60" i="2"/>
  <c r="CS213" i="2" l="1"/>
  <c r="CO227" i="2"/>
  <c r="CP234" i="2"/>
  <c r="CQ224" i="2"/>
  <c r="CU210" i="2"/>
  <c r="CU224" i="2" s="1"/>
  <c r="CU213" i="2"/>
  <c r="CQ227" i="2"/>
  <c r="CQ234" i="2"/>
  <c r="CR231" i="2"/>
  <c r="G47" i="2"/>
  <c r="G60" i="2"/>
  <c r="BN46" i="2"/>
  <c r="BP141" i="2" s="1"/>
  <c r="BP142" i="2" s="1"/>
  <c r="BN60" i="2"/>
  <c r="BN53" i="2"/>
  <c r="BO53" i="2"/>
  <c r="BR60" i="2"/>
  <c r="CG212" i="2"/>
  <c r="CK211" i="2"/>
  <c r="CG225" i="2"/>
  <c r="CG232" i="2"/>
  <c r="H53" i="2"/>
  <c r="CB295" i="2"/>
  <c r="BZ42" i="2"/>
  <c r="BZ39" i="2"/>
  <c r="BZ52" i="2"/>
  <c r="BZ71" i="2"/>
  <c r="BZ369" i="2"/>
  <c r="BZ59" i="2"/>
  <c r="CA52" i="2"/>
  <c r="CR85" i="2"/>
  <c r="CV102" i="2"/>
  <c r="CR123" i="2"/>
  <c r="H61" i="2"/>
  <c r="H54" i="2"/>
  <c r="I54" i="2"/>
  <c r="CP224" i="2"/>
  <c r="CT210" i="2"/>
  <c r="CP231" i="2"/>
  <c r="CQ231" i="2"/>
  <c r="BF52" i="2"/>
  <c r="BF59" i="2"/>
  <c r="BJ59" i="2"/>
  <c r="BF42" i="2"/>
  <c r="BF71" i="2"/>
  <c r="BF284" i="2"/>
  <c r="BG52" i="2"/>
  <c r="BW295" i="2"/>
  <c r="CA300" i="2" s="1"/>
  <c r="BX71" i="2"/>
  <c r="BX39" i="2"/>
  <c r="BX369" i="2"/>
  <c r="BX42" i="2"/>
  <c r="BX52" i="2"/>
  <c r="BX59" i="2"/>
  <c r="CB214" i="2"/>
  <c r="BX221" i="2"/>
  <c r="BX228" i="2"/>
  <c r="L61" i="2"/>
  <c r="M54" i="2"/>
  <c r="BV211" i="2"/>
  <c r="BV233" i="2"/>
  <c r="BZ240" i="2" s="1"/>
  <c r="BV226" i="2"/>
  <c r="BV219" i="2"/>
  <c r="AB47" i="2"/>
  <c r="CR213" i="2"/>
  <c r="CN234" i="2"/>
  <c r="CO234" i="2"/>
  <c r="CN227" i="2"/>
  <c r="BY369" i="2"/>
  <c r="BY71" i="2"/>
  <c r="BY52" i="2"/>
  <c r="BY42" i="2"/>
  <c r="BY39" i="2"/>
  <c r="BY59" i="2"/>
  <c r="BW211" i="2"/>
  <c r="BW233" i="2"/>
  <c r="CA240" i="2" s="1"/>
  <c r="BW219" i="2"/>
  <c r="BW226" i="2"/>
  <c r="BX233" i="2"/>
  <c r="CB240" i="2" s="1"/>
  <c r="S61" i="2"/>
  <c r="CB46" i="2"/>
  <c r="K71" i="2"/>
  <c r="K52" i="2"/>
  <c r="K59" i="2"/>
  <c r="K42" i="2"/>
  <c r="L52" i="2"/>
  <c r="O59" i="2"/>
  <c r="AA54" i="2"/>
  <c r="AA61" i="2"/>
  <c r="BZ270" i="2"/>
  <c r="BZ212" i="2"/>
  <c r="AO46" i="2"/>
  <c r="AR141" i="2" s="1"/>
  <c r="AR142" i="2" s="1"/>
  <c r="AO60" i="2"/>
  <c r="AR127" i="2"/>
  <c r="AR130" i="2" s="1"/>
  <c r="AO53" i="2"/>
  <c r="AV141" i="2"/>
  <c r="AV142" i="2" s="1"/>
  <c r="T61" i="2"/>
  <c r="T54" i="2"/>
  <c r="AL284" i="2"/>
  <c r="AL59" i="2"/>
  <c r="AL52" i="2"/>
  <c r="AL71" i="2"/>
  <c r="AL42" i="2"/>
  <c r="AM52" i="2"/>
  <c r="AP59" i="2"/>
  <c r="X61" i="2"/>
  <c r="X54" i="2"/>
  <c r="BZ286" i="2"/>
  <c r="BZ295" i="2" s="1"/>
  <c r="AP53" i="2"/>
  <c r="U53" i="2"/>
  <c r="U47" i="2"/>
  <c r="U60" i="2"/>
  <c r="V53" i="2"/>
  <c r="X127" i="2"/>
  <c r="X130" i="2" s="1"/>
  <c r="BW383" i="2"/>
  <c r="BW371" i="2"/>
  <c r="R71" i="2"/>
  <c r="V59" i="2"/>
  <c r="R59" i="2"/>
  <c r="R42" i="2"/>
  <c r="R52" i="2"/>
  <c r="S52" i="2"/>
  <c r="CR219" i="2"/>
  <c r="CR263" i="2"/>
  <c r="CR226" i="2"/>
  <c r="AC52" i="2"/>
  <c r="AC59" i="2"/>
  <c r="AC42" i="2"/>
  <c r="AD52" i="2"/>
  <c r="AC71" i="2"/>
  <c r="AG59" i="2"/>
  <c r="Q60" i="2"/>
  <c r="Q47" i="2"/>
  <c r="Q53" i="2"/>
  <c r="T127" i="2"/>
  <c r="T130" i="2" s="1"/>
  <c r="CV225" i="2"/>
  <c r="W54" i="2"/>
  <c r="W61" i="2"/>
  <c r="AO293" i="2"/>
  <c r="AO281" i="2"/>
  <c r="AO290" i="2" s="1"/>
  <c r="CJ10" i="2"/>
  <c r="CI3" i="2"/>
  <c r="BW44" i="2"/>
  <c r="BW46" i="2"/>
  <c r="BW53" i="2"/>
  <c r="BW60" i="2"/>
  <c r="BX127" i="2"/>
  <c r="BX130" i="2" s="1"/>
  <c r="BY214" i="2"/>
  <c r="BY229" i="2"/>
  <c r="BY222" i="2"/>
  <c r="BY236" i="2"/>
  <c r="CV224" i="2"/>
  <c r="CV231" i="2"/>
  <c r="CV212" i="2"/>
  <c r="CS119" i="2"/>
  <c r="CO13" i="2"/>
  <c r="CO121" i="2"/>
  <c r="Z60" i="2"/>
  <c r="Z47" i="2"/>
  <c r="AD60" i="2"/>
  <c r="P61" i="2"/>
  <c r="P54" i="2"/>
  <c r="AD46" i="2"/>
  <c r="CJ359" i="2"/>
  <c r="CJ347" i="2"/>
  <c r="CB359" i="2"/>
  <c r="CB347" i="2"/>
  <c r="P1" i="2"/>
  <c r="DR9" i="2"/>
  <c r="F37" i="2"/>
  <c r="F33" i="2"/>
  <c r="N60" i="2"/>
  <c r="N47" i="2"/>
  <c r="O54" i="2" s="1"/>
  <c r="P127" i="2"/>
  <c r="P130" i="2" s="1"/>
  <c r="N53" i="2"/>
  <c r="BN281" i="2"/>
  <c r="BN290" i="2" s="1"/>
  <c r="BN293" i="2"/>
  <c r="CC263" i="2"/>
  <c r="CC233" i="2"/>
  <c r="CC226" i="2"/>
  <c r="CC219" i="2"/>
  <c r="CN270" i="2"/>
  <c r="CN333" i="2"/>
  <c r="CA212" i="2"/>
  <c r="CA270" i="2"/>
  <c r="Y71" i="2"/>
  <c r="Y52" i="2"/>
  <c r="Y42" i="2"/>
  <c r="Y59" i="2"/>
  <c r="CU234" i="2" l="1"/>
  <c r="CU227" i="2"/>
  <c r="CT234" i="2"/>
  <c r="CS227" i="2"/>
  <c r="F69" i="2"/>
  <c r="CR333" i="2"/>
  <c r="CR270" i="2"/>
  <c r="BF46" i="2"/>
  <c r="BH141" i="2" s="1"/>
  <c r="BH142" i="2" s="1"/>
  <c r="BF53" i="2"/>
  <c r="BF60" i="2"/>
  <c r="BH127" i="2"/>
  <c r="BH130" i="2" s="1"/>
  <c r="BJ60" i="2"/>
  <c r="BG53" i="2"/>
  <c r="CK225" i="2"/>
  <c r="CK212" i="2"/>
  <c r="CK232" i="2"/>
  <c r="CO211" i="2"/>
  <c r="BX44" i="2"/>
  <c r="BX53" i="2"/>
  <c r="BX46" i="2"/>
  <c r="BX60" i="2"/>
  <c r="CG226" i="2"/>
  <c r="CG233" i="2"/>
  <c r="CG219" i="2"/>
  <c r="CG263" i="2"/>
  <c r="R53" i="2"/>
  <c r="R60" i="2"/>
  <c r="R47" i="2"/>
  <c r="V60" i="2"/>
  <c r="S53" i="2"/>
  <c r="CC46" i="2"/>
  <c r="CD46" i="2" s="1"/>
  <c r="CE46" i="2" s="1"/>
  <c r="CF46" i="2" s="1"/>
  <c r="CG46" i="2" s="1"/>
  <c r="CH46" i="2" s="1"/>
  <c r="CI46" i="2" s="1"/>
  <c r="CJ46" i="2" s="1"/>
  <c r="CK46" i="2" s="1"/>
  <c r="CL46" i="2" s="1"/>
  <c r="CM46" i="2" s="1"/>
  <c r="CN46" i="2" s="1"/>
  <c r="CO46" i="2" s="1"/>
  <c r="CP46" i="2" s="1"/>
  <c r="CQ46" i="2" s="1"/>
  <c r="CR46" i="2" s="1"/>
  <c r="CS46" i="2" s="1"/>
  <c r="CT46" i="2" s="1"/>
  <c r="CU46" i="2" s="1"/>
  <c r="CV46" i="2" s="1"/>
  <c r="BW232" i="2"/>
  <c r="CA239" i="2" s="1"/>
  <c r="BW218" i="2"/>
  <c r="BW225" i="2"/>
  <c r="BX232" i="2"/>
  <c r="CB239" i="2" s="1"/>
  <c r="CV213" i="2"/>
  <c r="CS234" i="2"/>
  <c r="CR227" i="2"/>
  <c r="CR234" i="2"/>
  <c r="CS13" i="2"/>
  <c r="CS121" i="2"/>
  <c r="CN359" i="2"/>
  <c r="CN347" i="2"/>
  <c r="T1" i="2"/>
  <c r="AE46" i="2"/>
  <c r="AD47" i="2"/>
  <c r="AL46" i="2"/>
  <c r="AN141" i="2" s="1"/>
  <c r="AN142" i="2" s="1"/>
  <c r="AL60" i="2"/>
  <c r="AL53" i="2"/>
  <c r="AN127" i="2"/>
  <c r="AN130" i="2" s="1"/>
  <c r="AM53" i="2"/>
  <c r="AP60" i="2"/>
  <c r="CA226" i="2"/>
  <c r="CA233" i="2"/>
  <c r="CA211" i="2"/>
  <c r="CA219" i="2"/>
  <c r="CB233" i="2"/>
  <c r="Q61" i="2"/>
  <c r="Q54" i="2"/>
  <c r="T142" i="2"/>
  <c r="AC53" i="2"/>
  <c r="AC60" i="2"/>
  <c r="AF127" i="2"/>
  <c r="AF130" i="2" s="1"/>
  <c r="AC47" i="2"/>
  <c r="AD53" i="2"/>
  <c r="AG60" i="2"/>
  <c r="AB61" i="2"/>
  <c r="AB54" i="2"/>
  <c r="F71" i="2"/>
  <c r="F59" i="2"/>
  <c r="F52" i="2"/>
  <c r="F42" i="2"/>
  <c r="J59" i="2"/>
  <c r="G52" i="2"/>
  <c r="BX371" i="2"/>
  <c r="BX383" i="2"/>
  <c r="K53" i="2"/>
  <c r="K60" i="2"/>
  <c r="K47" i="2"/>
  <c r="L127" i="2"/>
  <c r="O60" i="2"/>
  <c r="L53" i="2"/>
  <c r="BY53" i="2"/>
  <c r="BY44" i="2"/>
  <c r="BY46" i="2"/>
  <c r="BY60" i="2"/>
  <c r="CV123" i="2"/>
  <c r="CV85" i="2"/>
  <c r="Y47" i="2"/>
  <c r="Y60" i="2"/>
  <c r="AB127" i="2"/>
  <c r="AB130" i="2" s="1"/>
  <c r="Y53" i="2"/>
  <c r="CK10" i="2"/>
  <c r="CJ3" i="2"/>
  <c r="CT231" i="2"/>
  <c r="CU231" i="2"/>
  <c r="CT224" i="2"/>
  <c r="N61" i="2"/>
  <c r="N54" i="2"/>
  <c r="P142" i="2"/>
  <c r="DS9" i="2"/>
  <c r="CC214" i="2"/>
  <c r="BY235" i="2"/>
  <c r="BY221" i="2"/>
  <c r="BY228" i="2"/>
  <c r="U54" i="2"/>
  <c r="U61" i="2"/>
  <c r="V54" i="2"/>
  <c r="AL281" i="2"/>
  <c r="AL290" i="2" s="1"/>
  <c r="AL293" i="2"/>
  <c r="X142" i="2"/>
  <c r="CA295" i="2"/>
  <c r="G61" i="2"/>
  <c r="BX141" i="2"/>
  <c r="BX142" i="2" s="1"/>
  <c r="BZ53" i="2"/>
  <c r="BZ46" i="2"/>
  <c r="BZ44" i="2"/>
  <c r="BZ60" i="2"/>
  <c r="CA53" i="2"/>
  <c r="CC270" i="2"/>
  <c r="CC333" i="2"/>
  <c r="Z53" i="2"/>
  <c r="CV219" i="2"/>
  <c r="CV263" i="2"/>
  <c r="CV226" i="2"/>
  <c r="BZ211" i="2"/>
  <c r="BZ226" i="2"/>
  <c r="BZ233" i="2"/>
  <c r="BZ219" i="2"/>
  <c r="BY383" i="2"/>
  <c r="BY371" i="2"/>
  <c r="BV218" i="2"/>
  <c r="BV225" i="2"/>
  <c r="BV232" i="2"/>
  <c r="BZ239" i="2" s="1"/>
  <c r="CF214" i="2"/>
  <c r="CB228" i="2"/>
  <c r="CB215" i="2"/>
  <c r="Z61" i="2"/>
  <c r="Z54" i="2"/>
  <c r="BF281" i="2"/>
  <c r="BF290" i="2" s="1"/>
  <c r="BF293" i="2"/>
  <c r="BZ371" i="2"/>
  <c r="BZ383" i="2"/>
  <c r="CJ214" i="2" l="1"/>
  <c r="CF228" i="2"/>
  <c r="CF215" i="2"/>
  <c r="CE211" i="2"/>
  <c r="CA232" i="2"/>
  <c r="CA218" i="2"/>
  <c r="CB232" i="2"/>
  <c r="CA225" i="2"/>
  <c r="AE47" i="2"/>
  <c r="AF46" i="2"/>
  <c r="X1" i="2"/>
  <c r="L130" i="2"/>
  <c r="CO232" i="2"/>
  <c r="CO225" i="2"/>
  <c r="CS211" i="2"/>
  <c r="CO212" i="2"/>
  <c r="CV234" i="2"/>
  <c r="CV227" i="2"/>
  <c r="K54" i="2"/>
  <c r="K61" i="2"/>
  <c r="L142" i="2"/>
  <c r="O61" i="2"/>
  <c r="L54" i="2"/>
  <c r="CG214" i="2"/>
  <c r="CC228" i="2"/>
  <c r="CC235" i="2"/>
  <c r="CC215" i="2"/>
  <c r="CL10" i="2"/>
  <c r="CK3" i="2"/>
  <c r="F53" i="2"/>
  <c r="F47" i="2"/>
  <c r="F60" i="2"/>
  <c r="J60" i="2"/>
  <c r="G53" i="2"/>
  <c r="R54" i="2"/>
  <c r="R61" i="2"/>
  <c r="V61" i="2"/>
  <c r="S54" i="2"/>
  <c r="Y54" i="2"/>
  <c r="Y61" i="2"/>
  <c r="AB142" i="2"/>
  <c r="CR359" i="2"/>
  <c r="CR347" i="2"/>
  <c r="CG270" i="2"/>
  <c r="CG333" i="2"/>
  <c r="CB264" i="2"/>
  <c r="CB229" i="2"/>
  <c r="CB222" i="2"/>
  <c r="CK233" i="2"/>
  <c r="CK226" i="2"/>
  <c r="CK263" i="2"/>
  <c r="CK219" i="2"/>
  <c r="BZ232" i="2"/>
  <c r="BZ218" i="2"/>
  <c r="CD211" i="2"/>
  <c r="BZ225" i="2"/>
  <c r="CV333" i="2"/>
  <c r="CV270" i="2"/>
  <c r="DT9" i="2"/>
  <c r="CC347" i="2"/>
  <c r="CC359" i="2"/>
  <c r="AC54" i="2"/>
  <c r="AC61" i="2"/>
  <c r="AD61" i="2"/>
  <c r="AD54" i="2"/>
  <c r="CS212" i="2" l="1"/>
  <c r="CS225" i="2"/>
  <c r="CS232" i="2"/>
  <c r="CV359" i="2"/>
  <c r="CV347" i="2"/>
  <c r="CC264" i="2"/>
  <c r="CC222" i="2"/>
  <c r="CC236" i="2"/>
  <c r="CC229" i="2"/>
  <c r="CD232" i="2"/>
  <c r="CD225" i="2"/>
  <c r="CH211" i="2"/>
  <c r="CD212" i="2"/>
  <c r="CF264" i="2"/>
  <c r="CF229" i="2"/>
  <c r="CF222" i="2"/>
  <c r="CB336" i="2"/>
  <c r="CB271" i="2"/>
  <c r="CK214" i="2"/>
  <c r="CG228" i="2"/>
  <c r="CG235" i="2"/>
  <c r="CG215" i="2"/>
  <c r="AB1" i="2"/>
  <c r="AE61" i="2"/>
  <c r="AE54" i="2"/>
  <c r="CN214" i="2"/>
  <c r="CJ228" i="2"/>
  <c r="CJ215" i="2"/>
  <c r="CG359" i="2"/>
  <c r="CG347" i="2"/>
  <c r="AG46" i="2"/>
  <c r="AF47" i="2"/>
  <c r="F61" i="2"/>
  <c r="F54" i="2"/>
  <c r="H142" i="2"/>
  <c r="J61" i="2"/>
  <c r="G54" i="2"/>
  <c r="AF141" i="2"/>
  <c r="DU9" i="2"/>
  <c r="CK270" i="2"/>
  <c r="CK333" i="2"/>
  <c r="CE212" i="2"/>
  <c r="CF232" i="2"/>
  <c r="CI211" i="2"/>
  <c r="CE225" i="2"/>
  <c r="CE232" i="2"/>
  <c r="CM10" i="2"/>
  <c r="CL3" i="2"/>
  <c r="CO233" i="2"/>
  <c r="CO226" i="2"/>
  <c r="CO219" i="2"/>
  <c r="CO263" i="2"/>
  <c r="AF142" i="2" l="1"/>
  <c r="CB362" i="2"/>
  <c r="CB350" i="2"/>
  <c r="CB340" i="2"/>
  <c r="CI225" i="2"/>
  <c r="CM211" i="2"/>
  <c r="CJ232" i="2"/>
  <c r="CI232" i="2"/>
  <c r="CI212" i="2"/>
  <c r="CJ264" i="2"/>
  <c r="CJ229" i="2"/>
  <c r="CJ222" i="2"/>
  <c r="CE263" i="2"/>
  <c r="CF233" i="2"/>
  <c r="CE219" i="2"/>
  <c r="CE233" i="2"/>
  <c r="CE226" i="2"/>
  <c r="AH46" i="2"/>
  <c r="AG47" i="2"/>
  <c r="AF54" i="2"/>
  <c r="AF61" i="2"/>
  <c r="CO270" i="2"/>
  <c r="CO333" i="2"/>
  <c r="CR214" i="2"/>
  <c r="CN228" i="2"/>
  <c r="CN215" i="2"/>
  <c r="AF1" i="2"/>
  <c r="CF271" i="2"/>
  <c r="CF336" i="2"/>
  <c r="CG264" i="2"/>
  <c r="CG222" i="2"/>
  <c r="CG229" i="2"/>
  <c r="CG236" i="2"/>
  <c r="CD219" i="2"/>
  <c r="CD233" i="2"/>
  <c r="CD226" i="2"/>
  <c r="CD263" i="2"/>
  <c r="CC271" i="2"/>
  <c r="CC336" i="2"/>
  <c r="CL211" i="2"/>
  <c r="CH225" i="2"/>
  <c r="CH232" i="2"/>
  <c r="CH212" i="2"/>
  <c r="CN10" i="2"/>
  <c r="CM3" i="2"/>
  <c r="CK347" i="2"/>
  <c r="CK359" i="2"/>
  <c r="CO214" i="2"/>
  <c r="CK228" i="2"/>
  <c r="CK235" i="2"/>
  <c r="CK215" i="2"/>
  <c r="CS219" i="2"/>
  <c r="CS263" i="2"/>
  <c r="CS233" i="2"/>
  <c r="CS226" i="2"/>
  <c r="CC362" i="2" l="1"/>
  <c r="CC366" i="2" s="1"/>
  <c r="CC350" i="2"/>
  <c r="CC340" i="2"/>
  <c r="CS214" i="2"/>
  <c r="CO215" i="2"/>
  <c r="CO235" i="2"/>
  <c r="CO228" i="2"/>
  <c r="AJ1" i="2"/>
  <c r="CF350" i="2"/>
  <c r="CF362" i="2"/>
  <c r="CF366" i="2" s="1"/>
  <c r="CF340" i="2"/>
  <c r="CM212" i="2"/>
  <c r="CM225" i="2"/>
  <c r="CM232" i="2"/>
  <c r="CQ211" i="2"/>
  <c r="CN232" i="2"/>
  <c r="CV214" i="2"/>
  <c r="CR228" i="2"/>
  <c r="CR215" i="2"/>
  <c r="CE333" i="2"/>
  <c r="CE270" i="2"/>
  <c r="CB354" i="2"/>
  <c r="CB341" i="2"/>
  <c r="CB343" i="2" s="1"/>
  <c r="CO359" i="2"/>
  <c r="CO347" i="2"/>
  <c r="CG271" i="2"/>
  <c r="CG336" i="2"/>
  <c r="CD270" i="2"/>
  <c r="CD333" i="2"/>
  <c r="CS270" i="2"/>
  <c r="CS333" i="2"/>
  <c r="CB366" i="2"/>
  <c r="CN264" i="2"/>
  <c r="CN229" i="2"/>
  <c r="CN222" i="2"/>
  <c r="CO10" i="2"/>
  <c r="CN3" i="2"/>
  <c r="CL232" i="2"/>
  <c r="CP211" i="2"/>
  <c r="CL225" i="2"/>
  <c r="CL212" i="2"/>
  <c r="CK264" i="2"/>
  <c r="CK236" i="2"/>
  <c r="CK229" i="2"/>
  <c r="CK222" i="2"/>
  <c r="AK61" i="2"/>
  <c r="AG61" i="2"/>
  <c r="AG54" i="2"/>
  <c r="CH219" i="2"/>
  <c r="CH233" i="2"/>
  <c r="CH226" i="2"/>
  <c r="CH263" i="2"/>
  <c r="AI46" i="2"/>
  <c r="AH47" i="2"/>
  <c r="CJ336" i="2"/>
  <c r="CJ271" i="2"/>
  <c r="CI263" i="2"/>
  <c r="CI219" i="2"/>
  <c r="CI233" i="2"/>
  <c r="CI226" i="2"/>
  <c r="CJ233" i="2"/>
  <c r="CV228" i="2" l="1"/>
  <c r="CV215" i="2"/>
  <c r="CD347" i="2"/>
  <c r="CD359" i="2"/>
  <c r="CH270" i="2"/>
  <c r="CH333" i="2"/>
  <c r="CS359" i="2"/>
  <c r="CS347" i="2"/>
  <c r="CO3" i="2"/>
  <c r="CP10" i="2"/>
  <c r="CG362" i="2"/>
  <c r="CG366" i="2" s="1"/>
  <c r="CG350" i="2"/>
  <c r="CG340" i="2"/>
  <c r="AL61" i="2"/>
  <c r="AH61" i="2"/>
  <c r="AH54" i="2"/>
  <c r="CK336" i="2"/>
  <c r="CK271" i="2"/>
  <c r="AN1" i="2"/>
  <c r="AJ46" i="2"/>
  <c r="AJ47" i="2" s="1"/>
  <c r="AI47" i="2"/>
  <c r="CB12" i="2"/>
  <c r="CB357" i="2"/>
  <c r="CL219" i="2"/>
  <c r="CL226" i="2"/>
  <c r="CL233" i="2"/>
  <c r="CL263" i="2"/>
  <c r="CP225" i="2"/>
  <c r="CT211" i="2"/>
  <c r="CP232" i="2"/>
  <c r="CP212" i="2"/>
  <c r="CN336" i="2"/>
  <c r="CN271" i="2"/>
  <c r="CO264" i="2"/>
  <c r="CO222" i="2"/>
  <c r="CO236" i="2"/>
  <c r="CO229" i="2"/>
  <c r="CJ350" i="2"/>
  <c r="CJ362" i="2"/>
  <c r="CJ366" i="2" s="1"/>
  <c r="CJ340" i="2"/>
  <c r="CB369" i="2"/>
  <c r="CB380" i="2"/>
  <c r="CC341" i="2"/>
  <c r="CB355" i="2"/>
  <c r="CB381" i="2"/>
  <c r="CE347" i="2"/>
  <c r="CE359" i="2"/>
  <c r="CU211" i="2"/>
  <c r="CQ212" i="2"/>
  <c r="CQ232" i="2"/>
  <c r="CQ225" i="2"/>
  <c r="CR232" i="2"/>
  <c r="CS228" i="2"/>
  <c r="CS235" i="2"/>
  <c r="CS215" i="2"/>
  <c r="CR264" i="2"/>
  <c r="CR222" i="2"/>
  <c r="CR229" i="2"/>
  <c r="CC354" i="2"/>
  <c r="CC343" i="2"/>
  <c r="CF354" i="2"/>
  <c r="CI333" i="2"/>
  <c r="CI270" i="2"/>
  <c r="CM263" i="2"/>
  <c r="CM233" i="2"/>
  <c r="CM219" i="2"/>
  <c r="CM226" i="2"/>
  <c r="CN233" i="2"/>
  <c r="CF369" i="2"/>
  <c r="CF380" i="2"/>
  <c r="CC380" i="2"/>
  <c r="CC369" i="2"/>
  <c r="CF37" i="2" l="1"/>
  <c r="CT232" i="2"/>
  <c r="CT225" i="2"/>
  <c r="CT212" i="2"/>
  <c r="CJ354" i="2"/>
  <c r="CU212" i="2"/>
  <c r="CU232" i="2"/>
  <c r="CU225" i="2"/>
  <c r="CV232" i="2"/>
  <c r="CL333" i="2"/>
  <c r="CL270" i="2"/>
  <c r="CR336" i="2"/>
  <c r="CR271" i="2"/>
  <c r="CM270" i="2"/>
  <c r="CM333" i="2"/>
  <c r="AR1" i="2"/>
  <c r="CI359" i="2"/>
  <c r="CI347" i="2"/>
  <c r="CO336" i="2"/>
  <c r="CO271" i="2"/>
  <c r="CC383" i="2"/>
  <c r="CC37" i="2"/>
  <c r="CC355" i="2"/>
  <c r="CC381" i="2"/>
  <c r="CB14" i="2"/>
  <c r="CB57" i="2"/>
  <c r="CB77" i="2"/>
  <c r="CB78" i="2"/>
  <c r="CB50" i="2"/>
  <c r="CB79" i="2"/>
  <c r="CB84" i="2"/>
  <c r="CB88" i="2" s="1"/>
  <c r="CB99" i="2"/>
  <c r="CS264" i="2"/>
  <c r="CS229" i="2"/>
  <c r="CS222" i="2"/>
  <c r="CS236" i="2"/>
  <c r="CN350" i="2"/>
  <c r="CN362" i="2"/>
  <c r="CN366" i="2" s="1"/>
  <c r="CN340" i="2"/>
  <c r="CK350" i="2"/>
  <c r="CK362" i="2"/>
  <c r="CK366" i="2" s="1"/>
  <c r="CK340" i="2"/>
  <c r="CH347" i="2"/>
  <c r="CH359" i="2"/>
  <c r="CP233" i="2"/>
  <c r="CP226" i="2"/>
  <c r="CP263" i="2"/>
  <c r="CP219" i="2"/>
  <c r="AJ141" i="2"/>
  <c r="AJ142" i="2" s="1"/>
  <c r="AK54" i="2"/>
  <c r="AJ61" i="2"/>
  <c r="AN61" i="2"/>
  <c r="AJ54" i="2"/>
  <c r="CG354" i="2"/>
  <c r="CB37" i="2"/>
  <c r="CB383" i="2"/>
  <c r="CV264" i="2"/>
  <c r="CV229" i="2"/>
  <c r="CV222" i="2"/>
  <c r="CG369" i="2"/>
  <c r="CG380" i="2"/>
  <c r="CC357" i="2"/>
  <c r="CC12" i="2"/>
  <c r="AM61" i="2"/>
  <c r="AI61" i="2"/>
  <c r="AI54" i="2"/>
  <c r="CQ233" i="2"/>
  <c r="CQ263" i="2"/>
  <c r="CQ226" i="2"/>
  <c r="CQ219" i="2"/>
  <c r="CR233" i="2"/>
  <c r="CJ369" i="2"/>
  <c r="CJ380" i="2"/>
  <c r="CP3" i="2"/>
  <c r="CQ10" i="2"/>
  <c r="CQ270" i="2" l="1"/>
  <c r="CQ333" i="2"/>
  <c r="CB132" i="2"/>
  <c r="CQ3" i="2"/>
  <c r="CR10" i="2"/>
  <c r="CN354" i="2"/>
  <c r="CU263" i="2"/>
  <c r="CU226" i="2"/>
  <c r="CU233" i="2"/>
  <c r="CU219" i="2"/>
  <c r="CV233" i="2"/>
  <c r="CV271" i="2"/>
  <c r="CV336" i="2"/>
  <c r="CN380" i="2"/>
  <c r="CN369" i="2"/>
  <c r="CC59" i="2"/>
  <c r="CC52" i="2"/>
  <c r="CC32" i="2"/>
  <c r="CC41" i="2"/>
  <c r="CC42" i="2" s="1"/>
  <c r="CC14" i="2"/>
  <c r="CC57" i="2"/>
  <c r="CC50" i="2"/>
  <c r="CO362" i="2"/>
  <c r="CO366" i="2" s="1"/>
  <c r="CO350" i="2"/>
  <c r="CO340" i="2"/>
  <c r="CP333" i="2"/>
  <c r="CP270" i="2"/>
  <c r="CB92" i="2"/>
  <c r="CT226" i="2"/>
  <c r="CT233" i="2"/>
  <c r="CT219" i="2"/>
  <c r="CT263" i="2"/>
  <c r="CJ37" i="2"/>
  <c r="CG37" i="2"/>
  <c r="CS336" i="2"/>
  <c r="CS271" i="2"/>
  <c r="CB25" i="2"/>
  <c r="CR350" i="2"/>
  <c r="CR362" i="2"/>
  <c r="CR366" i="2" s="1"/>
  <c r="CR340" i="2"/>
  <c r="AV1" i="2"/>
  <c r="CK354" i="2"/>
  <c r="CB23" i="2"/>
  <c r="CF32" i="2"/>
  <c r="CF59" i="2"/>
  <c r="CF41" i="2"/>
  <c r="CF42" i="2" s="1"/>
  <c r="CB41" i="2"/>
  <c r="CB32" i="2"/>
  <c r="CB59" i="2"/>
  <c r="CB42" i="2"/>
  <c r="CB52" i="2"/>
  <c r="CK380" i="2"/>
  <c r="CK369" i="2"/>
  <c r="CB31" i="2"/>
  <c r="CB80" i="2" s="1"/>
  <c r="CM347" i="2"/>
  <c r="CM359" i="2"/>
  <c r="CL347" i="2"/>
  <c r="CL359" i="2"/>
  <c r="CC47" i="2" l="1"/>
  <c r="CC60" i="2"/>
  <c r="CC53" i="2"/>
  <c r="CK37" i="2"/>
  <c r="CR354" i="2"/>
  <c r="CO380" i="2"/>
  <c r="CO369" i="2"/>
  <c r="CN37" i="2"/>
  <c r="CF60" i="2"/>
  <c r="CF47" i="2"/>
  <c r="CT270" i="2"/>
  <c r="CT333" i="2"/>
  <c r="CC23" i="2"/>
  <c r="CC65" i="2" s="1"/>
  <c r="CU333" i="2"/>
  <c r="CU270" i="2"/>
  <c r="CC25" i="2"/>
  <c r="CC66" i="2" s="1"/>
  <c r="CF33" i="2"/>
  <c r="CC31" i="2"/>
  <c r="CP347" i="2"/>
  <c r="CP359" i="2"/>
  <c r="CR380" i="2"/>
  <c r="CR369" i="2"/>
  <c r="CB65" i="2"/>
  <c r="CV362" i="2"/>
  <c r="CV366" i="2" s="1"/>
  <c r="CV350" i="2"/>
  <c r="CV340" i="2"/>
  <c r="CJ41" i="2"/>
  <c r="CJ42" i="2" s="1"/>
  <c r="CJ59" i="2"/>
  <c r="CJ32" i="2"/>
  <c r="CB66" i="2"/>
  <c r="CB53" i="2"/>
  <c r="CB47" i="2"/>
  <c r="CB60" i="2"/>
  <c r="CB127" i="2"/>
  <c r="CB131" i="2" s="1"/>
  <c r="CB133" i="2" s="1"/>
  <c r="CB93" i="2"/>
  <c r="CB129" i="2"/>
  <c r="CC33" i="2"/>
  <c r="CC69" i="2" s="1"/>
  <c r="CQ359" i="2"/>
  <c r="CQ347" i="2"/>
  <c r="CB68" i="2"/>
  <c r="CB128" i="2"/>
  <c r="CB28" i="2"/>
  <c r="CB26" i="2" s="1"/>
  <c r="CB33" i="2"/>
  <c r="CB69" i="2" s="1"/>
  <c r="CS362" i="2"/>
  <c r="CS366" i="2" s="1"/>
  <c r="CS350" i="2"/>
  <c r="CS340" i="2"/>
  <c r="CO354" i="2"/>
  <c r="CS10" i="2"/>
  <c r="CR3" i="2"/>
  <c r="AZ1" i="2"/>
  <c r="CG32" i="2"/>
  <c r="CG41" i="2"/>
  <c r="CG42" i="2" s="1"/>
  <c r="CG52" i="2"/>
  <c r="CG59" i="2"/>
  <c r="CJ60" i="2" l="1"/>
  <c r="CJ47" i="2"/>
  <c r="CG47" i="2"/>
  <c r="CG60" i="2"/>
  <c r="CG53" i="2"/>
  <c r="CT359" i="2"/>
  <c r="CT347" i="2"/>
  <c r="CN41" i="2"/>
  <c r="CN59" i="2"/>
  <c r="CN32" i="2"/>
  <c r="CN42" i="2"/>
  <c r="CS354" i="2"/>
  <c r="CC68" i="2"/>
  <c r="CK41" i="2"/>
  <c r="CK42" i="2" s="1"/>
  <c r="CK52" i="2"/>
  <c r="CK32" i="2"/>
  <c r="CK59" i="2"/>
  <c r="CS380" i="2"/>
  <c r="CS369" i="2"/>
  <c r="CC28" i="2"/>
  <c r="CC26" i="2" s="1"/>
  <c r="CV354" i="2"/>
  <c r="CF61" i="2"/>
  <c r="CO37" i="2"/>
  <c r="CB54" i="2"/>
  <c r="CB61" i="2"/>
  <c r="CB141" i="2"/>
  <c r="CB135" i="2" s="1"/>
  <c r="CU359" i="2"/>
  <c r="CU347" i="2"/>
  <c r="CB137" i="2"/>
  <c r="CB76" i="2" s="1"/>
  <c r="CB21" i="2"/>
  <c r="CB29" i="2"/>
  <c r="CB139" i="2" s="1"/>
  <c r="CV380" i="2"/>
  <c r="CV369" i="2"/>
  <c r="CR37" i="2"/>
  <c r="BD1" i="2"/>
  <c r="CJ33" i="2"/>
  <c r="CT10" i="2"/>
  <c r="CS3" i="2"/>
  <c r="CG33" i="2"/>
  <c r="CC54" i="2"/>
  <c r="CC61" i="2"/>
  <c r="CK53" i="2" l="1"/>
  <c r="CK60" i="2"/>
  <c r="CK47" i="2"/>
  <c r="CB64" i="2"/>
  <c r="CO59" i="2"/>
  <c r="CO52" i="2"/>
  <c r="CO32" i="2"/>
  <c r="CO41" i="2"/>
  <c r="CO42" i="2" s="1"/>
  <c r="CK33" i="2"/>
  <c r="CB103" i="2"/>
  <c r="CB82" i="2"/>
  <c r="CB89" i="2" s="1"/>
  <c r="CB90" i="2" s="1"/>
  <c r="CB140" i="2"/>
  <c r="BH1" i="2"/>
  <c r="CT3" i="2"/>
  <c r="CU10" i="2"/>
  <c r="CC21" i="2"/>
  <c r="CC29" i="2"/>
  <c r="CS37" i="2"/>
  <c r="CG61" i="2"/>
  <c r="CG54" i="2"/>
  <c r="CR41" i="2"/>
  <c r="CR42" i="2"/>
  <c r="CR59" i="2"/>
  <c r="CR32" i="2"/>
  <c r="CN47" i="2"/>
  <c r="CN60" i="2"/>
  <c r="CV37" i="2"/>
  <c r="CN33" i="2"/>
  <c r="CJ61" i="2"/>
  <c r="CB58" i="2"/>
  <c r="CB67" i="2"/>
  <c r="CB51" i="2"/>
  <c r="CO60" i="2" l="1"/>
  <c r="CO53" i="2"/>
  <c r="CO47" i="2"/>
  <c r="CO33" i="2"/>
  <c r="CV41" i="2"/>
  <c r="CV59" i="2"/>
  <c r="CV32" i="2"/>
  <c r="CV42" i="2"/>
  <c r="BL1" i="2"/>
  <c r="BP1" i="2" s="1"/>
  <c r="BT1" i="2" s="1"/>
  <c r="CF1" i="2" s="1"/>
  <c r="CJ1" i="2" s="1"/>
  <c r="CN1" i="2" s="1"/>
  <c r="CR1" i="2" s="1"/>
  <c r="CV1" i="2" s="1"/>
  <c r="CN61" i="2"/>
  <c r="CC67" i="2"/>
  <c r="CC58" i="2"/>
  <c r="CC51" i="2"/>
  <c r="CB104" i="2"/>
  <c r="CB105" i="2" s="1"/>
  <c r="CB122" i="2"/>
  <c r="CS41" i="2"/>
  <c r="CS42" i="2" s="1"/>
  <c r="CS59" i="2"/>
  <c r="CS32" i="2"/>
  <c r="CS52" i="2"/>
  <c r="CR33" i="2"/>
  <c r="CC64" i="2"/>
  <c r="CV10" i="2"/>
  <c r="CV3" i="2" s="1"/>
  <c r="CU3" i="2"/>
  <c r="CK54" i="2"/>
  <c r="CK61" i="2"/>
  <c r="CR47" i="2"/>
  <c r="CR60" i="2"/>
  <c r="CS47" i="2" l="1"/>
  <c r="CS60" i="2"/>
  <c r="CS53" i="2"/>
  <c r="CV33" i="2"/>
  <c r="CS33" i="2"/>
  <c r="CV60" i="2"/>
  <c r="CV47" i="2"/>
  <c r="CR61" i="2"/>
  <c r="CO54" i="2"/>
  <c r="CO61" i="2"/>
  <c r="DJ32" i="2"/>
  <c r="DO99" i="2"/>
  <c r="DO100" i="2" s="1"/>
  <c r="DD21" i="2"/>
  <c r="CY19" i="2"/>
  <c r="DA13" i="2"/>
  <c r="DO79" i="2"/>
  <c r="DO96" i="2" s="1"/>
  <c r="DC18" i="2"/>
  <c r="DP103" i="2"/>
  <c r="DE13" i="2"/>
  <c r="DJ283" i="2"/>
  <c r="DO89" i="2"/>
  <c r="DI24" i="2"/>
  <c r="DO284" i="2"/>
  <c r="DJ266" i="2"/>
  <c r="DG280" i="2"/>
  <c r="CZ284" i="2"/>
  <c r="DN335" i="2"/>
  <c r="DE82" i="2"/>
  <c r="DE32" i="2"/>
  <c r="DG84" i="2"/>
  <c r="DG97" i="2" s="1"/>
  <c r="DB77" i="2"/>
  <c r="DC21" i="2"/>
  <c r="DO132" i="2"/>
  <c r="DO136" i="2"/>
  <c r="DC88" i="2"/>
  <c r="CY21" i="2"/>
  <c r="DO366" i="2"/>
  <c r="DN264" i="2"/>
  <c r="DO120" i="2"/>
  <c r="DJ137" i="2"/>
  <c r="CX120" i="2"/>
  <c r="DJ121" i="2"/>
  <c r="DF12" i="2"/>
  <c r="DK99" i="2"/>
  <c r="DO82" i="2"/>
  <c r="DP25" i="2"/>
  <c r="DE119" i="2"/>
  <c r="DK29" i="2"/>
  <c r="DA23" i="2"/>
  <c r="DC74" i="2"/>
  <c r="DE33" i="2"/>
  <c r="DF119" i="2"/>
  <c r="DD89" i="2"/>
  <c r="DE19" i="2"/>
  <c r="DB82" i="2"/>
  <c r="DK133" i="2"/>
  <c r="DN104" i="2"/>
  <c r="DD74" i="2"/>
  <c r="DC76" i="2"/>
  <c r="CY24" i="2"/>
  <c r="CY31" i="2"/>
  <c r="DJ81" i="2"/>
  <c r="DN89" i="2"/>
  <c r="DI18" i="2"/>
  <c r="DO283" i="2"/>
  <c r="DB28" i="2"/>
  <c r="DH263" i="2"/>
  <c r="DP366" i="2"/>
  <c r="DP24" i="2"/>
  <c r="DJ280" i="2"/>
  <c r="DP336" i="2"/>
  <c r="DP121" i="2"/>
  <c r="CX76" i="2"/>
  <c r="DG20" i="2"/>
  <c r="DN129" i="2"/>
  <c r="CZ78" i="2"/>
  <c r="DP133" i="2"/>
  <c r="DO135" i="2"/>
  <c r="DO210" i="2"/>
  <c r="DP102" i="2"/>
  <c r="DG81" i="2"/>
  <c r="DI279" i="2"/>
  <c r="DJ85" i="2"/>
  <c r="CY282" i="2"/>
  <c r="CZ77" i="2"/>
  <c r="DD127" i="2"/>
  <c r="DD268" i="2"/>
  <c r="DN85" i="2"/>
  <c r="CZ22" i="2"/>
  <c r="DF133" i="2"/>
  <c r="DO74" i="2"/>
  <c r="CZ10" i="2"/>
  <c r="DL120" i="2"/>
  <c r="DI75" i="2"/>
  <c r="DP341" i="2"/>
  <c r="DC37" i="2"/>
  <c r="CY37" i="2"/>
  <c r="DN334" i="2"/>
  <c r="DF129" i="2"/>
  <c r="DJ36" i="2"/>
  <c r="CZ79" i="2"/>
  <c r="CZ266" i="2"/>
  <c r="CZ41" i="2"/>
  <c r="CY281" i="2"/>
  <c r="CZ129" i="2"/>
  <c r="DD284" i="2"/>
  <c r="DK36" i="2"/>
  <c r="CX23" i="2"/>
  <c r="CY84" i="2"/>
  <c r="DO335" i="2"/>
  <c r="DE23" i="2"/>
  <c r="DH127" i="2"/>
  <c r="CX284" i="2"/>
  <c r="CX282" i="2"/>
  <c r="DM81" i="2"/>
  <c r="DO265" i="2"/>
  <c r="DE29" i="2"/>
  <c r="DK41" i="2"/>
  <c r="CZ99" i="2"/>
  <c r="DB119" i="2"/>
  <c r="DG87" i="2"/>
  <c r="DJ12" i="2"/>
  <c r="DK268" i="2"/>
  <c r="DH266" i="2"/>
  <c r="DO213" i="2"/>
  <c r="DL212" i="2"/>
  <c r="DB264" i="2"/>
  <c r="DB20" i="2"/>
  <c r="CZ120" i="2"/>
  <c r="DD87" i="2"/>
  <c r="DO128" i="2"/>
  <c r="DI268" i="2"/>
  <c r="CX46" i="2"/>
  <c r="CX268" i="2"/>
  <c r="DH282" i="2"/>
  <c r="DH291" i="2" s="1"/>
  <c r="CZ31" i="2"/>
  <c r="DJ28" i="2"/>
  <c r="CY80" i="2"/>
  <c r="CZ265" i="2"/>
  <c r="DC283" i="2"/>
  <c r="DB86" i="2"/>
  <c r="DP282" i="2"/>
  <c r="DA32" i="2"/>
  <c r="DF85" i="2"/>
  <c r="DO121" i="2"/>
  <c r="DH42" i="2"/>
  <c r="DP42" i="2"/>
  <c r="CZ12" i="2"/>
  <c r="DH280" i="2"/>
  <c r="DH289" i="2" s="1"/>
  <c r="DH298" i="2" s="1"/>
  <c r="DE267" i="2"/>
  <c r="DN103" i="2"/>
  <c r="DJ268" i="2"/>
  <c r="DD99" i="2"/>
  <c r="DF41" i="2"/>
  <c r="CX280" i="2"/>
  <c r="DF10" i="2"/>
  <c r="DJ23" i="2"/>
  <c r="CZ277" i="2"/>
  <c r="DO88" i="2"/>
  <c r="DG85" i="2"/>
  <c r="DI81" i="2"/>
  <c r="DO102" i="2"/>
  <c r="DP81" i="2"/>
  <c r="DN76" i="2"/>
  <c r="DN140" i="2" s="1"/>
  <c r="DN127" i="2"/>
  <c r="DL89" i="2"/>
  <c r="DE129" i="2"/>
  <c r="DP82" i="2"/>
  <c r="DG80" i="2"/>
  <c r="DO361" i="2"/>
  <c r="DA26" i="2"/>
  <c r="DB10" i="2"/>
  <c r="DJ37" i="2"/>
  <c r="DE79" i="2"/>
  <c r="DI35" i="2"/>
  <c r="DF35" i="2"/>
  <c r="DG23" i="2"/>
  <c r="DG65" i="2" s="1"/>
  <c r="DF19" i="2"/>
  <c r="DC279" i="2"/>
  <c r="DO104" i="2"/>
  <c r="DJ212" i="2"/>
  <c r="DJ134" i="2"/>
  <c r="DA279" i="2"/>
  <c r="DJ133" i="2"/>
  <c r="CX74" i="2"/>
  <c r="DK279" i="2"/>
  <c r="DK127" i="2"/>
  <c r="CX75" i="2"/>
  <c r="DA263" i="2"/>
  <c r="CZ264" i="2"/>
  <c r="CZ18" i="2"/>
  <c r="DK280" i="2"/>
  <c r="DP20" i="2"/>
  <c r="DL121" i="2"/>
  <c r="DM74" i="2"/>
  <c r="DL129" i="2"/>
  <c r="DP46" i="2"/>
  <c r="DI22" i="2"/>
  <c r="DA79" i="2"/>
  <c r="DN86" i="2"/>
  <c r="DM89" i="2"/>
  <c r="DB129" i="2"/>
  <c r="DJ29" i="2"/>
  <c r="DC120" i="2"/>
  <c r="CZ23" i="2"/>
  <c r="CZ82" i="2"/>
  <c r="DB25" i="2"/>
  <c r="DA283" i="2"/>
  <c r="CY33" i="2"/>
  <c r="DA132" i="2"/>
  <c r="DD267" i="2"/>
  <c r="DC80" i="2"/>
  <c r="DP339" i="2"/>
  <c r="DP353" i="2" s="1"/>
  <c r="DP119" i="2"/>
  <c r="CZ20" i="2"/>
  <c r="DL265" i="2"/>
  <c r="CX14" i="2"/>
  <c r="DO281" i="2"/>
  <c r="DN134" i="2"/>
  <c r="CZ279" i="2"/>
  <c r="DN277" i="2"/>
  <c r="DA12" i="2"/>
  <c r="DB12" i="2"/>
  <c r="DK135" i="2"/>
  <c r="DD279" i="2"/>
  <c r="CZ74" i="2"/>
  <c r="DM84" i="2"/>
  <c r="DM97" i="2" s="1"/>
  <c r="DG215" i="2"/>
  <c r="DE77" i="2"/>
  <c r="DG79" i="2"/>
  <c r="DG96" i="2" s="1"/>
  <c r="CX85" i="2"/>
  <c r="DC41" i="2"/>
  <c r="DH128" i="2"/>
  <c r="DB89" i="2"/>
  <c r="DB26" i="2"/>
  <c r="CY10" i="2"/>
  <c r="DJ31" i="2"/>
  <c r="DJ68" i="2" s="1"/>
  <c r="DB21" i="2"/>
  <c r="DH284" i="2"/>
  <c r="DH293" i="2" s="1"/>
  <c r="DP363" i="2"/>
  <c r="DG22" i="2"/>
  <c r="DD136" i="2"/>
  <c r="CZ127" i="2"/>
  <c r="DP212" i="2"/>
  <c r="DK76" i="2"/>
  <c r="DP213" i="2"/>
  <c r="DC280" i="2"/>
  <c r="DO81" i="2"/>
  <c r="DK12" i="2"/>
  <c r="DM132" i="2"/>
  <c r="DI19" i="2"/>
  <c r="DB76" i="2"/>
  <c r="CY32" i="2"/>
  <c r="DL85" i="2"/>
  <c r="DG264" i="2"/>
  <c r="DF210" i="2"/>
  <c r="DN267" i="2"/>
  <c r="DH89" i="2"/>
  <c r="DP210" i="2"/>
  <c r="DI278" i="2"/>
  <c r="DG127" i="2"/>
  <c r="DC264" i="2"/>
  <c r="DC271" i="2" s="1"/>
  <c r="DE75" i="2"/>
  <c r="CY28" i="2"/>
  <c r="DK264" i="2"/>
  <c r="DN132" i="2"/>
  <c r="DC26" i="2"/>
  <c r="DC132" i="2"/>
  <c r="DF99" i="2"/>
  <c r="DP283" i="2"/>
  <c r="DP77" i="2"/>
  <c r="DE25" i="2"/>
  <c r="DO280" i="2"/>
  <c r="CY26" i="2"/>
  <c r="CZ267" i="2"/>
  <c r="DK136" i="2"/>
  <c r="DP36" i="2"/>
  <c r="DN133" i="2"/>
  <c r="DI74" i="2"/>
  <c r="DI86" i="2"/>
  <c r="DC133" i="2"/>
  <c r="DC19" i="2"/>
  <c r="DA85" i="2"/>
  <c r="DH135" i="2"/>
  <c r="DP86" i="2"/>
  <c r="DK89" i="2"/>
  <c r="DJ82" i="2"/>
  <c r="DM210" i="2"/>
  <c r="DD128" i="2"/>
  <c r="DK87" i="2"/>
  <c r="DB24" i="2"/>
  <c r="CX265" i="2"/>
  <c r="CX272" i="2" s="1"/>
  <c r="DG268" i="2"/>
  <c r="DB13" i="2"/>
  <c r="DO92" i="2"/>
  <c r="DO93" i="2" s="1"/>
  <c r="DG129" i="2"/>
  <c r="DE85" i="2"/>
  <c r="DM133" i="2"/>
  <c r="DM127" i="2"/>
  <c r="DI280" i="2"/>
  <c r="DB37" i="2"/>
  <c r="DM10" i="2"/>
  <c r="DB99" i="2"/>
  <c r="DJ215" i="2"/>
  <c r="DP279" i="2"/>
  <c r="DO131" i="2"/>
  <c r="CY131" i="2"/>
  <c r="DB133" i="2"/>
  <c r="DN10" i="2"/>
  <c r="DG133" i="2"/>
  <c r="DE88" i="2"/>
  <c r="DA135" i="2"/>
  <c r="DM281" i="2"/>
  <c r="DH121" i="2"/>
  <c r="DJ33" i="2"/>
  <c r="DO277" i="2"/>
  <c r="CX277" i="2"/>
  <c r="DP343" i="2"/>
  <c r="DO360" i="2"/>
  <c r="DJ75" i="2"/>
  <c r="DL281" i="2"/>
  <c r="DL290" i="2" s="1"/>
  <c r="DG278" i="2"/>
  <c r="DG287" i="2" s="1"/>
  <c r="DM82" i="2"/>
  <c r="CY29" i="2"/>
  <c r="CY85" i="2"/>
  <c r="CZ263" i="2"/>
  <c r="CZ84" i="2"/>
  <c r="CZ132" i="2"/>
  <c r="DG86" i="2"/>
  <c r="DL84" i="2"/>
  <c r="DL97" i="2" s="1"/>
  <c r="DC81" i="2"/>
  <c r="DI87" i="2"/>
  <c r="DO263" i="2"/>
  <c r="DE86" i="2"/>
  <c r="DL127" i="2"/>
  <c r="DN102" i="2"/>
  <c r="DI133" i="2"/>
  <c r="DK31" i="2"/>
  <c r="DA10" i="2"/>
  <c r="DI31" i="2"/>
  <c r="CX134" i="2"/>
  <c r="DF213" i="2"/>
  <c r="DI14" i="2"/>
  <c r="DC23" i="2"/>
  <c r="DJ21" i="2"/>
  <c r="DD210" i="2"/>
  <c r="DD217" i="2" s="1"/>
  <c r="DA36" i="2"/>
  <c r="CY88" i="2"/>
  <c r="DC77" i="2"/>
  <c r="DG265" i="2"/>
  <c r="CZ75" i="2"/>
  <c r="DB22" i="2"/>
  <c r="CZ89" i="2"/>
  <c r="DC136" i="2"/>
  <c r="CY268" i="2"/>
  <c r="DF18" i="2"/>
  <c r="DE21" i="2"/>
  <c r="DB29" i="2"/>
  <c r="DL135" i="2"/>
  <c r="DI28" i="2"/>
  <c r="DC266" i="2"/>
  <c r="DE284" i="2"/>
  <c r="DH99" i="2"/>
  <c r="DH100" i="2" s="1"/>
  <c r="CY25" i="2"/>
  <c r="DO76" i="2"/>
  <c r="DO140" i="2" s="1"/>
  <c r="DO22" i="2"/>
  <c r="DO26" i="2" s="1"/>
  <c r="DK26" i="2"/>
  <c r="DI84" i="2"/>
  <c r="DN75" i="2"/>
  <c r="DA35" i="2"/>
  <c r="DH120" i="2"/>
  <c r="DG136" i="2"/>
  <c r="DK131" i="2"/>
  <c r="DE132" i="2"/>
  <c r="CY20" i="2"/>
  <c r="DF36" i="2"/>
  <c r="DF128" i="2"/>
  <c r="DI32" i="2"/>
  <c r="DL86" i="2"/>
  <c r="DL102" i="2" s="1"/>
  <c r="DI284" i="2"/>
  <c r="DJ19" i="2"/>
  <c r="DM77" i="2"/>
  <c r="DP13" i="2"/>
  <c r="DB278" i="2"/>
  <c r="DB287" i="2" s="1"/>
  <c r="DM76" i="2"/>
  <c r="DA284" i="2"/>
  <c r="CY78" i="2"/>
  <c r="DO279" i="2"/>
  <c r="CX131" i="2"/>
  <c r="DE213" i="2"/>
  <c r="DL22" i="2"/>
  <c r="DL26" i="2" s="1"/>
  <c r="DO84" i="2"/>
  <c r="DO97" i="2" s="1"/>
  <c r="DE212" i="2"/>
  <c r="DO134" i="2"/>
  <c r="DE266" i="2"/>
  <c r="DB277" i="2"/>
  <c r="DI89" i="2"/>
  <c r="DP342" i="2"/>
  <c r="DP356" i="2" s="1"/>
  <c r="DE20" i="2"/>
  <c r="CZ14" i="2"/>
  <c r="DG135" i="2"/>
  <c r="DD282" i="2"/>
  <c r="DI264" i="2"/>
  <c r="DC121" i="2"/>
  <c r="CX81" i="2"/>
  <c r="DP85" i="2"/>
  <c r="DJ135" i="2"/>
  <c r="CY86" i="2"/>
  <c r="DO78" i="2"/>
  <c r="DO95" i="2" s="1"/>
  <c r="CY12" i="2"/>
  <c r="DL266" i="2"/>
  <c r="DJ80" i="2"/>
  <c r="DP104" i="2"/>
  <c r="DI25" i="2"/>
  <c r="DA33" i="2"/>
  <c r="DC84" i="2"/>
  <c r="CZ81" i="2"/>
  <c r="DJ13" i="2"/>
  <c r="DD278" i="2"/>
  <c r="DJ265" i="2"/>
  <c r="DG263" i="2"/>
  <c r="DJ78" i="2"/>
  <c r="DA28" i="2"/>
  <c r="DP368" i="2"/>
  <c r="DO86" i="2"/>
  <c r="DM120" i="2"/>
  <c r="DP89" i="2"/>
  <c r="DK128" i="2"/>
  <c r="DA282" i="2"/>
  <c r="DG134" i="2"/>
  <c r="DF266" i="2"/>
  <c r="DN265" i="2"/>
  <c r="CY129" i="2"/>
  <c r="DF137" i="2"/>
  <c r="DN282" i="2"/>
  <c r="DN77" i="2"/>
  <c r="DN94" i="2" s="1"/>
  <c r="CY18" i="2"/>
  <c r="DO10" i="2"/>
  <c r="DO3" i="2" s="1"/>
  <c r="DP99" i="2"/>
  <c r="DP41" i="2"/>
  <c r="DI120" i="2"/>
  <c r="DD131" i="2"/>
  <c r="DD277" i="2"/>
  <c r="DE74" i="2"/>
  <c r="DK84" i="2"/>
  <c r="DK97" i="2" s="1"/>
  <c r="DA86" i="2"/>
  <c r="DO77" i="2"/>
  <c r="DO94" i="2" s="1"/>
  <c r="DC14" i="2"/>
  <c r="DG19" i="2"/>
  <c r="CX26" i="2"/>
  <c r="DL88" i="2"/>
  <c r="DB282" i="2"/>
  <c r="DL215" i="2"/>
  <c r="CX135" i="2"/>
  <c r="DH88" i="2"/>
  <c r="DM129" i="2"/>
  <c r="DG213" i="2"/>
  <c r="DG220" i="2" s="1"/>
  <c r="DK25" i="2"/>
  <c r="DJ76" i="2"/>
  <c r="DK19" i="2"/>
  <c r="DB120" i="2"/>
  <c r="DA89" i="2"/>
  <c r="DO85" i="2"/>
  <c r="DP134" i="2"/>
  <c r="DE12" i="2"/>
  <c r="DD26" i="2"/>
  <c r="CX283" i="2"/>
  <c r="CX292" i="2" s="1"/>
  <c r="DB267" i="2"/>
  <c r="DI76" i="2"/>
  <c r="DH132" i="2"/>
  <c r="DE131" i="2"/>
  <c r="DP361" i="2"/>
  <c r="CX12" i="2"/>
  <c r="CX57" i="2" s="1"/>
  <c r="CZ13" i="2"/>
  <c r="DB75" i="2"/>
  <c r="DD25" i="2"/>
  <c r="CY23" i="2"/>
  <c r="CY65" i="2" s="1"/>
  <c r="DB134" i="2"/>
  <c r="DD134" i="2"/>
  <c r="DF74" i="2"/>
  <c r="DJ14" i="2"/>
  <c r="DB268" i="2"/>
  <c r="DO334" i="2"/>
  <c r="DJ119" i="2"/>
  <c r="DF78" i="2"/>
  <c r="DK267" i="2"/>
  <c r="DP335" i="2"/>
  <c r="DP349" i="2" s="1"/>
  <c r="DE78" i="2"/>
  <c r="DE210" i="2"/>
  <c r="DJ127" i="2"/>
  <c r="DA128" i="2"/>
  <c r="CY266" i="2"/>
  <c r="CZ135" i="2"/>
  <c r="DA281" i="2"/>
  <c r="DD78" i="2"/>
  <c r="DB263" i="2"/>
  <c r="DI78" i="2"/>
  <c r="DA119" i="2"/>
  <c r="DP364" i="2"/>
  <c r="DP268" i="2"/>
  <c r="CX41" i="2"/>
  <c r="DH77" i="2"/>
  <c r="DK265" i="2"/>
  <c r="DF24" i="2"/>
  <c r="DN79" i="2"/>
  <c r="DN96" i="2" s="1"/>
  <c r="DL210" i="2"/>
  <c r="CX36" i="2"/>
  <c r="DP280" i="2"/>
  <c r="DL264" i="2"/>
  <c r="CY99" i="2"/>
  <c r="DA74" i="2"/>
  <c r="DA19" i="2"/>
  <c r="DH136" i="2"/>
  <c r="DA129" i="2"/>
  <c r="DN131" i="2"/>
  <c r="DB46" i="2"/>
  <c r="DF263" i="2"/>
  <c r="DN99" i="2"/>
  <c r="DN100" i="2" s="1"/>
  <c r="DH133" i="2"/>
  <c r="DH139" i="2" s="1"/>
  <c r="CZ280" i="2"/>
  <c r="DP277" i="2"/>
  <c r="DN278" i="2"/>
  <c r="CZ268" i="2"/>
  <c r="DC10" i="2"/>
  <c r="DC3" i="2" s="1"/>
  <c r="DP334" i="2"/>
  <c r="CX278" i="2"/>
  <c r="DH283" i="2"/>
  <c r="DH292" i="2" s="1"/>
  <c r="DF134" i="2"/>
  <c r="DG82" i="2"/>
  <c r="DH81" i="2"/>
  <c r="DB41" i="2"/>
  <c r="DK22" i="2"/>
  <c r="DC137" i="2"/>
  <c r="DF84" i="2"/>
  <c r="DH278" i="2"/>
  <c r="DJ24" i="2"/>
  <c r="DD42" i="2"/>
  <c r="DL87" i="2"/>
  <c r="DK210" i="2"/>
  <c r="DH78" i="2"/>
  <c r="DH95" i="2" s="1"/>
  <c r="CY137" i="2"/>
  <c r="DC22" i="2"/>
  <c r="DA280" i="2"/>
  <c r="DI37" i="2"/>
  <c r="DI59" i="2" s="1"/>
  <c r="CY77" i="2"/>
  <c r="DE37" i="2"/>
  <c r="DM99" i="2"/>
  <c r="DM100" i="2" s="1"/>
  <c r="DK33" i="2"/>
  <c r="DB132" i="2"/>
  <c r="DD121" i="2"/>
  <c r="DC265" i="2"/>
  <c r="DI215" i="2"/>
  <c r="DN135" i="2"/>
  <c r="DJ84" i="2"/>
  <c r="DN210" i="2"/>
  <c r="DJ88" i="2"/>
  <c r="DE133" i="2"/>
  <c r="CZ119" i="2"/>
  <c r="DI281" i="2"/>
  <c r="DP22" i="2"/>
  <c r="DA20" i="2"/>
  <c r="DC12" i="2"/>
  <c r="CZ21" i="2"/>
  <c r="DO80" i="2"/>
  <c r="DH212" i="2"/>
  <c r="DJ74" i="2"/>
  <c r="CZ32" i="2"/>
  <c r="CY81" i="2"/>
  <c r="DC35" i="2"/>
  <c r="DC87" i="2"/>
  <c r="DI12" i="2"/>
  <c r="DI57" i="2" s="1"/>
  <c r="DC78" i="2"/>
  <c r="DK37" i="2"/>
  <c r="DG89" i="2"/>
  <c r="DM87" i="2"/>
  <c r="DA120" i="2"/>
  <c r="DI85" i="2"/>
  <c r="DH279" i="2"/>
  <c r="DN284" i="2"/>
  <c r="DI135" i="2"/>
  <c r="DP137" i="2"/>
  <c r="DP21" i="2"/>
  <c r="DL82" i="2"/>
  <c r="DE35" i="2"/>
  <c r="DD24" i="2"/>
  <c r="DE127" i="2"/>
  <c r="DL284" i="2"/>
  <c r="DL293" i="2" s="1"/>
  <c r="DE279" i="2"/>
  <c r="CZ134" i="2"/>
  <c r="DC131" i="2"/>
  <c r="CZ37" i="2"/>
  <c r="DE99" i="2"/>
  <c r="DE263" i="2"/>
  <c r="CY14" i="2"/>
  <c r="DL77" i="2"/>
  <c r="CY76" i="2"/>
  <c r="DF132" i="2"/>
  <c r="DG137" i="2"/>
  <c r="DO212" i="2"/>
  <c r="DJ35" i="2"/>
  <c r="DB265" i="2"/>
  <c r="DF26" i="2"/>
  <c r="DC129" i="2"/>
  <c r="DI77" i="2"/>
  <c r="DN84" i="2"/>
  <c r="DN97" i="2" s="1"/>
  <c r="DK10" i="2"/>
  <c r="CY267" i="2"/>
  <c r="DJ42" i="2"/>
  <c r="DE281" i="2"/>
  <c r="DJ99" i="2"/>
  <c r="DH82" i="2"/>
  <c r="DI33" i="2"/>
  <c r="DF31" i="2"/>
  <c r="DF68" i="2" s="1"/>
  <c r="DK28" i="2"/>
  <c r="DK13" i="2"/>
  <c r="DF25" i="2"/>
  <c r="DE268" i="2"/>
  <c r="DD36" i="2"/>
  <c r="DP29" i="2"/>
  <c r="DD13" i="2"/>
  <c r="DC13" i="2"/>
  <c r="DO282" i="2"/>
  <c r="DD263" i="2"/>
  <c r="CX133" i="2"/>
  <c r="CX266" i="2"/>
  <c r="CX273" i="2" s="1"/>
  <c r="DL76" i="2"/>
  <c r="CY265" i="2"/>
  <c r="DE26" i="2"/>
  <c r="DA22" i="2"/>
  <c r="DL75" i="2"/>
  <c r="DE137" i="2"/>
  <c r="DI136" i="2"/>
  <c r="DB266" i="2"/>
  <c r="DB36" i="2"/>
  <c r="CZ131" i="2"/>
  <c r="DJ77" i="2"/>
  <c r="DF89" i="2"/>
  <c r="DP265" i="2"/>
  <c r="DD281" i="2"/>
  <c r="CX88" i="2"/>
  <c r="DN279" i="2"/>
  <c r="DG279" i="2"/>
  <c r="DF120" i="2"/>
  <c r="DE136" i="2"/>
  <c r="DC134" i="2"/>
  <c r="DK85" i="2"/>
  <c r="CY13" i="2"/>
  <c r="DB87" i="2"/>
  <c r="DD84" i="2"/>
  <c r="DB121" i="2"/>
  <c r="DI20" i="2"/>
  <c r="CY36" i="2"/>
  <c r="DL80" i="2"/>
  <c r="DC25" i="2"/>
  <c r="DH215" i="2"/>
  <c r="DJ86" i="2"/>
  <c r="CZ136" i="2"/>
  <c r="DK42" i="2"/>
  <c r="DK80" i="2"/>
  <c r="DP136" i="2"/>
  <c r="DA99" i="2"/>
  <c r="DA84" i="2"/>
  <c r="CX79" i="2"/>
  <c r="CX21" i="2"/>
  <c r="DB74" i="2"/>
  <c r="DE265" i="2"/>
  <c r="CZ282" i="2"/>
  <c r="DH265" i="2"/>
  <c r="DD37" i="2"/>
  <c r="DD59" i="2" s="1"/>
  <c r="DA277" i="2"/>
  <c r="DA286" i="2" s="1"/>
  <c r="DK284" i="2"/>
  <c r="DI263" i="2"/>
  <c r="CX35" i="2"/>
  <c r="DE277" i="2"/>
  <c r="DO129" i="2"/>
  <c r="DN81" i="2"/>
  <c r="DL99" i="2"/>
  <c r="DL100" i="2" s="1"/>
  <c r="DK119" i="2"/>
  <c r="DH74" i="2"/>
  <c r="DE10" i="2"/>
  <c r="DD31" i="2"/>
  <c r="CX19" i="2"/>
  <c r="DC267" i="2"/>
  <c r="DC274" i="2" s="1"/>
  <c r="DL81" i="2"/>
  <c r="DA88" i="2"/>
  <c r="DD35" i="2"/>
  <c r="CY277" i="2"/>
  <c r="CY127" i="2"/>
  <c r="CX13" i="2"/>
  <c r="DA46" i="2"/>
  <c r="DI127" i="2"/>
  <c r="DC86" i="2"/>
  <c r="DO46" i="2"/>
  <c r="DB18" i="2"/>
  <c r="DH213" i="2"/>
  <c r="CZ35" i="2"/>
  <c r="DK278" i="2"/>
  <c r="DA134" i="2"/>
  <c r="DC75" i="2"/>
  <c r="DL279" i="2"/>
  <c r="DL288" i="2" s="1"/>
  <c r="DA265" i="2"/>
  <c r="DN46" i="2"/>
  <c r="DC36" i="2"/>
  <c r="DN78" i="2"/>
  <c r="DN95" i="2" s="1"/>
  <c r="DC128" i="2"/>
  <c r="DA136" i="2"/>
  <c r="DF33" i="2"/>
  <c r="DG283" i="2"/>
  <c r="DL134" i="2"/>
  <c r="DM212" i="2"/>
  <c r="DA82" i="2"/>
  <c r="DK75" i="2"/>
  <c r="DB79" i="2"/>
  <c r="DA21" i="2"/>
  <c r="DF127" i="2"/>
  <c r="DJ79" i="2"/>
  <c r="DJ213" i="2"/>
  <c r="DD80" i="2"/>
  <c r="DD129" i="2"/>
  <c r="DD29" i="2"/>
  <c r="CX137" i="2"/>
  <c r="DJ25" i="2"/>
  <c r="DJ66" i="2" s="1"/>
  <c r="DC42" i="2"/>
  <c r="DN128" i="2"/>
  <c r="CY136" i="2"/>
  <c r="DH76" i="2"/>
  <c r="DI283" i="2"/>
  <c r="DF32" i="2"/>
  <c r="DA267" i="2"/>
  <c r="CZ19" i="2"/>
  <c r="DK86" i="2"/>
  <c r="DL133" i="2"/>
  <c r="DE76" i="2"/>
  <c r="DP362" i="2"/>
  <c r="DA87" i="2"/>
  <c r="DO103" i="2"/>
  <c r="DM128" i="2"/>
  <c r="CZ88" i="2"/>
  <c r="DH137" i="2"/>
  <c r="CZ76" i="2"/>
  <c r="DA76" i="2"/>
  <c r="DM75" i="2"/>
  <c r="DM134" i="2"/>
  <c r="CY119" i="2"/>
  <c r="DM131" i="2"/>
  <c r="CX10" i="2"/>
  <c r="DJ87" i="2"/>
  <c r="DM213" i="2"/>
  <c r="DI88" i="2"/>
  <c r="CY41" i="2"/>
  <c r="DK79" i="2"/>
  <c r="DD75" i="2"/>
  <c r="CZ42" i="2"/>
  <c r="DC99" i="2"/>
  <c r="CX24" i="2"/>
  <c r="DI82" i="2"/>
  <c r="CY284" i="2"/>
  <c r="DJ10" i="2"/>
  <c r="DD20" i="2"/>
  <c r="DD86" i="2"/>
  <c r="DE89" i="2"/>
  <c r="DB42" i="2"/>
  <c r="DG76" i="2"/>
  <c r="DH84" i="2"/>
  <c r="DH97" i="2" s="1"/>
  <c r="DA127" i="2"/>
  <c r="DC89" i="2"/>
  <c r="DH281" i="2"/>
  <c r="DH290" i="2" s="1"/>
  <c r="DI10" i="2"/>
  <c r="CZ281" i="2"/>
  <c r="CZ290" i="2" s="1"/>
  <c r="DI21" i="2"/>
  <c r="DI79" i="2"/>
  <c r="DJ131" i="2"/>
  <c r="DH129" i="2"/>
  <c r="DC82" i="2"/>
  <c r="DK266" i="2"/>
  <c r="DD133" i="2"/>
  <c r="DI265" i="2"/>
  <c r="CZ87" i="2"/>
  <c r="CX20" i="2"/>
  <c r="DJ120" i="2"/>
  <c r="DM279" i="2"/>
  <c r="DA24" i="2"/>
  <c r="DD33" i="2"/>
  <c r="DM119" i="2"/>
  <c r="DN82" i="2"/>
  <c r="DP28" i="2"/>
  <c r="CZ283" i="2"/>
  <c r="CZ292" i="2" s="1"/>
  <c r="DI29" i="2"/>
  <c r="DC281" i="2"/>
  <c r="DE80" i="2"/>
  <c r="CX86" i="2"/>
  <c r="CX102" i="2" s="1"/>
  <c r="DL136" i="2"/>
  <c r="DJ264" i="2"/>
  <c r="DI128" i="2"/>
  <c r="DL131" i="2"/>
  <c r="DD135" i="2"/>
  <c r="DO127" i="2"/>
  <c r="DL119" i="2"/>
  <c r="CX22" i="2"/>
  <c r="DP10" i="2"/>
  <c r="CY134" i="2"/>
  <c r="DP340" i="2"/>
  <c r="DP354" i="2" s="1"/>
  <c r="DC29" i="2"/>
  <c r="DN119" i="2"/>
  <c r="DE18" i="2"/>
  <c r="DO133" i="2"/>
  <c r="DN213" i="2"/>
  <c r="DD265" i="2"/>
  <c r="DD272" i="2" s="1"/>
  <c r="DH134" i="2"/>
  <c r="DG77" i="2"/>
  <c r="DC268" i="2"/>
  <c r="DH75" i="2"/>
  <c r="DM78" i="2"/>
  <c r="DM95" i="2" s="1"/>
  <c r="DE121" i="2"/>
  <c r="DB80" i="2"/>
  <c r="DB19" i="2"/>
  <c r="DP80" i="2"/>
  <c r="CX281" i="2"/>
  <c r="DG18" i="2"/>
  <c r="DI121" i="2"/>
  <c r="DM86" i="2"/>
  <c r="DF265" i="2"/>
  <c r="DD264" i="2"/>
  <c r="DJ18" i="2"/>
  <c r="DB128" i="2"/>
  <c r="DN88" i="2"/>
  <c r="DG267" i="2"/>
  <c r="DB137" i="2"/>
  <c r="DE14" i="2"/>
  <c r="DJ267" i="2"/>
  <c r="DF75" i="2"/>
  <c r="DI129" i="2"/>
  <c r="DK18" i="2"/>
  <c r="CX264" i="2"/>
  <c r="CX271" i="2" s="1"/>
  <c r="CX121" i="2"/>
  <c r="DP360" i="2"/>
  <c r="DG132" i="2"/>
  <c r="CX132" i="2"/>
  <c r="CZ36" i="2"/>
  <c r="DJ89" i="2"/>
  <c r="DC284" i="2"/>
  <c r="DJ278" i="2"/>
  <c r="DB283" i="2"/>
  <c r="DB292" i="2" s="1"/>
  <c r="DD280" i="2"/>
  <c r="DA80" i="2"/>
  <c r="DI134" i="2"/>
  <c r="CY87" i="2"/>
  <c r="DE280" i="2"/>
  <c r="DA133" i="2"/>
  <c r="DF37" i="2"/>
  <c r="DJ277" i="2"/>
  <c r="DA78" i="2"/>
  <c r="DK282" i="2"/>
  <c r="DA37" i="2"/>
  <c r="DK20" i="2"/>
  <c r="DI137" i="2"/>
  <c r="DE120" i="2"/>
  <c r="DJ22" i="2"/>
  <c r="CX136" i="2"/>
  <c r="CZ29" i="2"/>
  <c r="DK137" i="2"/>
  <c r="DI80" i="2"/>
  <c r="DH85" i="2"/>
  <c r="CX25" i="2"/>
  <c r="DK82" i="2"/>
  <c r="DL282" i="2"/>
  <c r="DL291" i="2" s="1"/>
  <c r="CX127" i="2"/>
  <c r="DK32" i="2"/>
  <c r="DK277" i="2"/>
  <c r="DM22" i="2"/>
  <c r="DM26" i="2" s="1"/>
  <c r="CZ133" i="2"/>
  <c r="CZ139" i="2" s="1"/>
  <c r="DG266" i="2"/>
  <c r="DG273" i="2" s="1"/>
  <c r="DO75" i="2"/>
  <c r="DD81" i="2"/>
  <c r="CX78" i="2"/>
  <c r="DK35" i="2"/>
  <c r="DG42" i="2"/>
  <c r="DF20" i="2"/>
  <c r="DI131" i="2"/>
  <c r="CY46" i="2"/>
  <c r="DE282" i="2"/>
  <c r="DA25" i="2"/>
  <c r="DB81" i="2"/>
  <c r="DD85" i="2"/>
  <c r="DK14" i="2"/>
  <c r="CZ28" i="2"/>
  <c r="DG75" i="2"/>
  <c r="DK120" i="2"/>
  <c r="DF86" i="2"/>
  <c r="DA18" i="2"/>
  <c r="DL74" i="2"/>
  <c r="DD215" i="2"/>
  <c r="CZ80" i="2"/>
  <c r="DK24" i="2"/>
  <c r="DN74" i="2"/>
  <c r="DG284" i="2"/>
  <c r="DL79" i="2"/>
  <c r="DL96" i="2" s="1"/>
  <c r="CX31" i="2"/>
  <c r="CX68" i="2" s="1"/>
  <c r="CY283" i="2"/>
  <c r="CY292" i="2" s="1"/>
  <c r="DM80" i="2"/>
  <c r="DF212" i="2"/>
  <c r="DC79" i="2"/>
  <c r="CX119" i="2"/>
  <c r="DD88" i="2"/>
  <c r="CY75" i="2"/>
  <c r="CY278" i="2"/>
  <c r="DB84" i="2"/>
  <c r="DH87" i="2"/>
  <c r="DA278" i="2"/>
  <c r="DF22" i="2"/>
  <c r="DA77" i="2"/>
  <c r="DC278" i="2"/>
  <c r="DI282" i="2"/>
  <c r="DD266" i="2"/>
  <c r="DD273" i="2" s="1"/>
  <c r="DP266" i="2"/>
  <c r="DD22" i="2"/>
  <c r="DJ26" i="2"/>
  <c r="DL137" i="2"/>
  <c r="DG78" i="2"/>
  <c r="DG95" i="2" s="1"/>
  <c r="DK23" i="2"/>
  <c r="DK65" i="2" s="1"/>
  <c r="DM88" i="2"/>
  <c r="DH210" i="2"/>
  <c r="DE128" i="2"/>
  <c r="DI266" i="2"/>
  <c r="DG119" i="2"/>
  <c r="DB135" i="2"/>
  <c r="DB141" i="2" s="1"/>
  <c r="DC24" i="2"/>
  <c r="DA14" i="2"/>
  <c r="DJ263" i="2"/>
  <c r="DE42" i="2"/>
  <c r="DL132" i="2"/>
  <c r="DF136" i="2"/>
  <c r="DE36" i="2"/>
  <c r="DK78" i="2"/>
  <c r="DI13" i="2"/>
  <c r="DF79" i="2"/>
  <c r="DD41" i="2"/>
  <c r="DN280" i="2"/>
  <c r="DK213" i="2"/>
  <c r="DK77" i="2"/>
  <c r="DA81" i="2"/>
  <c r="DI26" i="2"/>
  <c r="DD18" i="2"/>
  <c r="DP14" i="2"/>
  <c r="DA264" i="2"/>
  <c r="DP135" i="2"/>
  <c r="DG74" i="2"/>
  <c r="DC263" i="2"/>
  <c r="DC270" i="2" s="1"/>
  <c r="DC277" i="2"/>
  <c r="DP337" i="2"/>
  <c r="DP351" i="2" s="1"/>
  <c r="DG24" i="2"/>
  <c r="DN121" i="2"/>
  <c r="CY82" i="2"/>
  <c r="DF121" i="2"/>
  <c r="DG120" i="2"/>
  <c r="DF282" i="2"/>
  <c r="CZ24" i="2"/>
  <c r="DH277" i="2"/>
  <c r="DH286" i="2" s="1"/>
  <c r="DN215" i="2"/>
  <c r="DK74" i="2"/>
  <c r="DG41" i="2"/>
  <c r="DN120" i="2"/>
  <c r="DM265" i="2"/>
  <c r="DA137" i="2"/>
  <c r="DO267" i="2"/>
  <c r="DM267" i="2"/>
  <c r="DG121" i="2"/>
  <c r="DB35" i="2"/>
  <c r="DF264" i="2"/>
  <c r="DG128" i="2"/>
  <c r="DF29" i="2"/>
  <c r="DG210" i="2"/>
  <c r="DG217" i="2" s="1"/>
  <c r="DB131" i="2"/>
  <c r="DB127" i="2"/>
  <c r="CY128" i="2"/>
  <c r="DJ128" i="2"/>
  <c r="DE87" i="2"/>
  <c r="DP84" i="2"/>
  <c r="DN87" i="2"/>
  <c r="DF82" i="2"/>
  <c r="DP26" i="2"/>
  <c r="DF28" i="2"/>
  <c r="DM215" i="2"/>
  <c r="CX263" i="2"/>
  <c r="CX270" i="2" s="1"/>
  <c r="DE28" i="2"/>
  <c r="DG10" i="2"/>
  <c r="DG3" i="2" s="1"/>
  <c r="DB88" i="2"/>
  <c r="DF13" i="2"/>
  <c r="DD28" i="2"/>
  <c r="DB14" i="2"/>
  <c r="DB31" i="2"/>
  <c r="DN283" i="2"/>
  <c r="DJ20" i="2"/>
  <c r="DF131" i="2"/>
  <c r="DL10" i="2"/>
  <c r="DD32" i="2"/>
  <c r="DJ281" i="2"/>
  <c r="DJ290" i="2" s="1"/>
  <c r="DK281" i="2"/>
  <c r="CZ137" i="2"/>
  <c r="CX128" i="2"/>
  <c r="DD12" i="2"/>
  <c r="DD57" i="2" s="1"/>
  <c r="DK21" i="2"/>
  <c r="DJ279" i="2"/>
  <c r="DJ288" i="2" s="1"/>
  <c r="DD76" i="2"/>
  <c r="CY79" i="2"/>
  <c r="CY96" i="2" s="1"/>
  <c r="DJ282" i="2"/>
  <c r="DJ291" i="2" s="1"/>
  <c r="DJ300" i="2" s="1"/>
  <c r="CY120" i="2"/>
  <c r="DH131" i="2"/>
  <c r="DP367" i="2"/>
  <c r="DP381" i="2" s="1"/>
  <c r="DL278" i="2"/>
  <c r="DK212" i="2"/>
  <c r="DC119" i="2"/>
  <c r="DD77" i="2"/>
  <c r="DK88" i="2"/>
  <c r="DJ129" i="2"/>
  <c r="DP33" i="2"/>
  <c r="DF42" i="2"/>
  <c r="DC20" i="2"/>
  <c r="CX279" i="2"/>
  <c r="CX77" i="2"/>
  <c r="DF81" i="2"/>
  <c r="DF76" i="2"/>
  <c r="DF21" i="2"/>
  <c r="DI99" i="2"/>
  <c r="DC282" i="2"/>
  <c r="DC291" i="2" s="1"/>
  <c r="CY279" i="2"/>
  <c r="DC31" i="2"/>
  <c r="DN212" i="2"/>
  <c r="CZ278" i="2"/>
  <c r="CY263" i="2"/>
  <c r="DD14" i="2"/>
  <c r="DC85" i="2"/>
  <c r="DE134" i="2"/>
  <c r="DG88" i="2"/>
  <c r="DF215" i="2"/>
  <c r="DB281" i="2"/>
  <c r="DB290" i="2" s="1"/>
  <c r="DE24" i="2"/>
  <c r="DO119" i="2"/>
  <c r="DC28" i="2"/>
  <c r="DK263" i="2"/>
  <c r="DA268" i="2"/>
  <c r="DL277" i="2"/>
  <c r="DD120" i="2"/>
  <c r="DF87" i="2"/>
  <c r="DH264" i="2"/>
  <c r="DD213" i="2"/>
  <c r="DD220" i="2" s="1"/>
  <c r="DD79" i="2"/>
  <c r="DL280" i="2"/>
  <c r="DL289" i="2" s="1"/>
  <c r="DL298" i="2" s="1"/>
  <c r="CY35" i="2"/>
  <c r="DF23" i="2"/>
  <c r="DG281" i="2"/>
  <c r="DN281" i="2"/>
  <c r="DC46" i="2"/>
  <c r="DD137" i="2"/>
  <c r="DB33" i="2"/>
  <c r="DA41" i="2"/>
  <c r="CY121" i="2"/>
  <c r="DK121" i="2"/>
  <c r="DI213" i="2"/>
  <c r="DI220" i="2" s="1"/>
  <c r="DB32" i="2"/>
  <c r="DA29" i="2"/>
  <c r="DE41" i="2"/>
  <c r="DE71" i="2" s="1"/>
  <c r="DI277" i="2"/>
  <c r="DI286" i="2" s="1"/>
  <c r="CZ25" i="2"/>
  <c r="CZ66" i="2" s="1"/>
  <c r="DC33" i="2"/>
  <c r="DD46" i="2"/>
  <c r="DD119" i="2"/>
  <c r="DI42" i="2"/>
  <c r="DP23" i="2"/>
  <c r="DE283" i="2"/>
  <c r="DD82" i="2"/>
  <c r="CX267" i="2"/>
  <c r="CX274" i="2" s="1"/>
  <c r="DO87" i="2"/>
  <c r="DG131" i="2"/>
  <c r="DN92" i="2"/>
  <c r="DN93" i="2" s="1"/>
  <c r="DM278" i="2"/>
  <c r="DC32" i="2"/>
  <c r="DL283" i="2"/>
  <c r="DL292" i="2" s="1"/>
  <c r="DN137" i="2"/>
  <c r="DB78" i="2"/>
  <c r="DB95" i="2" s="1"/>
  <c r="DI36" i="2"/>
  <c r="CX87" i="2"/>
  <c r="DE22" i="2"/>
  <c r="DB136" i="2"/>
  <c r="DL78" i="2"/>
  <c r="DL95" i="2" s="1"/>
  <c r="DA31" i="2"/>
  <c r="DH10" i="2"/>
  <c r="DI119" i="2"/>
  <c r="DB280" i="2"/>
  <c r="DB23" i="2"/>
  <c r="DB65" i="2" s="1"/>
  <c r="DI210" i="2"/>
  <c r="DC127" i="2"/>
  <c r="DK81" i="2"/>
  <c r="DJ284" i="2"/>
  <c r="DG212" i="2"/>
  <c r="DL263" i="2"/>
  <c r="DF77" i="2"/>
  <c r="DD23" i="2"/>
  <c r="DF80" i="2"/>
  <c r="DE31" i="2"/>
  <c r="DE84" i="2"/>
  <c r="DO137" i="2"/>
  <c r="DN80" i="2"/>
  <c r="CX99" i="2"/>
  <c r="DI23" i="2"/>
  <c r="DA131" i="2"/>
  <c r="DM121" i="2"/>
  <c r="DB284" i="2"/>
  <c r="DP131" i="2"/>
  <c r="DI41" i="2"/>
  <c r="DI71" i="2" s="1"/>
  <c r="DA266" i="2"/>
  <c r="DI267" i="2"/>
  <c r="DK283" i="2"/>
  <c r="CY280" i="2"/>
  <c r="DE215" i="2"/>
  <c r="CY89" i="2"/>
  <c r="CZ121" i="2"/>
  <c r="CY132" i="2"/>
  <c r="DJ210" i="2"/>
  <c r="DI132" i="2"/>
  <c r="DG99" i="2"/>
  <c r="DG100" i="2" s="1"/>
  <c r="DL213" i="2"/>
  <c r="CZ26" i="2"/>
  <c r="CZ46" i="2"/>
  <c r="DK132" i="2"/>
  <c r="CX80" i="2"/>
  <c r="DJ132" i="2"/>
  <c r="DJ41" i="2"/>
  <c r="DJ71" i="2" s="1"/>
  <c r="DE135" i="2"/>
  <c r="CZ128" i="2"/>
  <c r="DB85" i="2"/>
  <c r="DH86" i="2"/>
  <c r="DH80" i="2"/>
  <c r="DD10" i="2"/>
  <c r="DN22" i="2"/>
  <c r="DN26" i="2" s="1"/>
  <c r="DK134" i="2"/>
  <c r="DM85" i="2"/>
  <c r="DA121" i="2"/>
  <c r="CY135" i="2"/>
  <c r="CX129" i="2"/>
  <c r="DF14" i="2"/>
  <c r="CX84" i="2"/>
  <c r="DF135" i="2"/>
  <c r="DE264" i="2"/>
  <c r="CY74" i="2"/>
  <c r="DD283" i="2"/>
  <c r="DF88" i="2"/>
  <c r="DD19" i="2"/>
  <c r="DG277" i="2"/>
  <c r="DE81" i="2"/>
  <c r="DK129" i="2"/>
  <c r="DA75" i="2"/>
  <c r="DE278" i="2"/>
  <c r="CY133" i="2"/>
  <c r="CX89" i="2"/>
  <c r="CY22" i="2"/>
  <c r="DD132" i="2"/>
  <c r="DL128" i="2"/>
  <c r="DM135" i="2"/>
  <c r="DJ136" i="2"/>
  <c r="DM79" i="2"/>
  <c r="DM96" i="2" s="1"/>
  <c r="DA42" i="2"/>
  <c r="DK215" i="2"/>
  <c r="DD212" i="2"/>
  <c r="CX82" i="2"/>
  <c r="DH79" i="2"/>
  <c r="DH96" i="2" s="1"/>
  <c r="CZ33" i="2"/>
  <c r="DB279" i="2"/>
  <c r="CZ85" i="2"/>
  <c r="CX18" i="2"/>
  <c r="DC135" i="2"/>
  <c r="DC141" i="2" s="1"/>
  <c r="DM137" i="2"/>
  <c r="DI212" i="2"/>
  <c r="CZ86" i="2"/>
  <c r="DM136" i="2"/>
  <c r="CY264" i="2"/>
  <c r="DG282" i="2"/>
  <c r="DH119" i="2"/>
  <c r="DN136" i="2"/>
  <c r="DQ212" i="2"/>
  <c r="DP76" i="2"/>
  <c r="DP127" i="2"/>
  <c r="DQ213" i="2"/>
  <c r="DQ277" i="2"/>
  <c r="DQ265" i="2"/>
  <c r="DP32" i="2"/>
  <c r="DP92" i="2"/>
  <c r="DQ22" i="2"/>
  <c r="DQ35" i="2"/>
  <c r="DQ102" i="2"/>
  <c r="DP132" i="2"/>
  <c r="DP338" i="2"/>
  <c r="DP352" i="2" s="1"/>
  <c r="DQ81" i="2"/>
  <c r="CX32" i="2"/>
  <c r="DQ364" i="2"/>
  <c r="DQ119" i="2"/>
  <c r="CX33" i="2"/>
  <c r="DQ365" i="2"/>
  <c r="DQ36" i="2"/>
  <c r="CX29" i="2"/>
  <c r="DQ334" i="2"/>
  <c r="DQ348" i="2" s="1"/>
  <c r="DP267" i="2"/>
  <c r="DP128" i="2"/>
  <c r="DQ363" i="2"/>
  <c r="DQ359" i="2"/>
  <c r="DQ18" i="2"/>
  <c r="DQ24" i="2"/>
  <c r="CY42" i="2"/>
  <c r="DP37" i="2"/>
  <c r="DP12" i="2"/>
  <c r="DQ282" i="2"/>
  <c r="DQ280" i="2"/>
  <c r="DP365" i="2"/>
  <c r="DQ281" i="2"/>
  <c r="DQ210" i="2"/>
  <c r="DP19" i="2"/>
  <c r="DQ337" i="2"/>
  <c r="DQ351" i="2" s="1"/>
  <c r="DQ85" i="2"/>
  <c r="DQ13" i="2"/>
  <c r="DQ283" i="2"/>
  <c r="DP359" i="2"/>
  <c r="DP281" i="2"/>
  <c r="DP88" i="2"/>
  <c r="DQ339" i="2"/>
  <c r="DQ333" i="2"/>
  <c r="DR19" i="2"/>
  <c r="DQ20" i="2"/>
  <c r="DQ266" i="2"/>
  <c r="DQ342" i="2"/>
  <c r="DP78" i="2"/>
  <c r="DP284" i="2"/>
  <c r="DP79" i="2"/>
  <c r="DP31" i="2"/>
  <c r="DP87" i="2"/>
  <c r="DQ284" i="2"/>
  <c r="DQ263" i="2"/>
  <c r="DQ268" i="2"/>
  <c r="DQ46" i="2"/>
  <c r="DQ267" i="2"/>
  <c r="DP263" i="2"/>
  <c r="DP270" i="2" s="1"/>
  <c r="DP120" i="2"/>
  <c r="DP129" i="2"/>
  <c r="DP369" i="2"/>
  <c r="DQ360" i="2"/>
  <c r="CX28" i="2"/>
  <c r="DP18" i="2"/>
  <c r="DP333" i="2"/>
  <c r="DQ368" i="2"/>
  <c r="DP35" i="2"/>
  <c r="DQ134" i="2"/>
  <c r="DQ338" i="2"/>
  <c r="DQ19" i="2"/>
  <c r="DQ120" i="2"/>
  <c r="DQ361" i="2"/>
  <c r="DQ367" i="2"/>
  <c r="DU279" i="2"/>
  <c r="DS119" i="2"/>
  <c r="DR212" i="2"/>
  <c r="DS19" i="2"/>
  <c r="DR268" i="2"/>
  <c r="DR24" i="2"/>
  <c r="DS364" i="2"/>
  <c r="DR280" i="2"/>
  <c r="DS338" i="2"/>
  <c r="DQ86" i="2"/>
  <c r="DQ87" i="2"/>
  <c r="CX37" i="2"/>
  <c r="CX59" i="2" s="1"/>
  <c r="DR282" i="2"/>
  <c r="DR36" i="2"/>
  <c r="DR119" i="2"/>
  <c r="DQ10" i="2"/>
  <c r="DR121" i="2"/>
  <c r="DS334" i="2"/>
  <c r="DR277" i="2"/>
  <c r="DR102" i="2"/>
  <c r="DR136" i="2"/>
  <c r="DS86" i="2"/>
  <c r="DR85" i="2"/>
  <c r="DR337" i="2"/>
  <c r="DS36" i="2"/>
  <c r="DR360" i="2"/>
  <c r="DQ121" i="2"/>
  <c r="DR120" i="2"/>
  <c r="DR266" i="2"/>
  <c r="DS278" i="2"/>
  <c r="DS13" i="2"/>
  <c r="DS361" i="2"/>
  <c r="DR13" i="2"/>
  <c r="DR265" i="2"/>
  <c r="DR359" i="2"/>
  <c r="DR284" i="2"/>
  <c r="DR281" i="2"/>
  <c r="DR339" i="2"/>
  <c r="DR334" i="2"/>
  <c r="DS282" i="2"/>
  <c r="DS267" i="2"/>
  <c r="DR364" i="2"/>
  <c r="DS212" i="2"/>
  <c r="DR22" i="2"/>
  <c r="DR87" i="2"/>
  <c r="DQ136" i="2"/>
  <c r="DR10" i="2"/>
  <c r="DS210" i="2"/>
  <c r="DS339" i="2"/>
  <c r="DS265" i="2"/>
  <c r="DS24" i="2"/>
  <c r="DS81" i="2"/>
  <c r="DS283" i="2"/>
  <c r="DR134" i="2"/>
  <c r="DS10" i="2"/>
  <c r="DR20" i="2"/>
  <c r="DS277" i="2"/>
  <c r="DS18" i="2"/>
  <c r="DR363" i="2"/>
  <c r="DR35" i="2"/>
  <c r="DS268" i="2"/>
  <c r="DS284" i="2"/>
  <c r="DS280" i="2"/>
  <c r="DS102" i="2"/>
  <c r="CX42" i="2"/>
  <c r="DS337" i="2"/>
  <c r="DR210" i="2"/>
  <c r="DR342" i="2"/>
  <c r="DR356" i="2" s="1"/>
  <c r="DS85" i="2"/>
  <c r="DR338" i="2"/>
  <c r="DQ335" i="2"/>
  <c r="DQ349" i="2" s="1"/>
  <c r="DQ279" i="2"/>
  <c r="DR283" i="2"/>
  <c r="DR267" i="2"/>
  <c r="DR213" i="2"/>
  <c r="DS46" i="2"/>
  <c r="DS136" i="2"/>
  <c r="DR263" i="2"/>
  <c r="DS333" i="2"/>
  <c r="DQ278" i="2"/>
  <c r="DR365" i="2"/>
  <c r="DR46" i="2"/>
  <c r="DS368" i="2"/>
  <c r="DR278" i="2"/>
  <c r="DR361" i="2"/>
  <c r="DS35" i="2"/>
  <c r="DU338" i="2"/>
  <c r="DT333" i="2"/>
  <c r="DU267" i="2"/>
  <c r="DT363" i="2"/>
  <c r="DT367" i="2"/>
  <c r="DU102" i="2"/>
  <c r="DR368" i="2"/>
  <c r="DR335" i="2"/>
  <c r="DS120" i="2"/>
  <c r="DT119" i="2"/>
  <c r="DT85" i="2"/>
  <c r="DU13" i="2"/>
  <c r="DU46" i="2"/>
  <c r="DR86" i="2"/>
  <c r="DS279" i="2"/>
  <c r="DR81" i="2"/>
  <c r="DT368" i="2"/>
  <c r="DU87" i="2"/>
  <c r="DS20" i="2"/>
  <c r="DT334" i="2"/>
  <c r="DU284" i="2"/>
  <c r="DU365" i="2"/>
  <c r="DU121" i="2"/>
  <c r="DU360" i="2"/>
  <c r="DT46" i="2"/>
  <c r="DS363" i="2"/>
  <c r="DU20" i="2"/>
  <c r="DU339" i="2"/>
  <c r="DU134" i="2"/>
  <c r="DU10" i="2"/>
  <c r="DT280" i="2"/>
  <c r="DU337" i="2"/>
  <c r="DS121" i="2"/>
  <c r="DU361" i="2"/>
  <c r="DT364" i="2"/>
  <c r="DT19" i="2"/>
  <c r="DT210" i="2"/>
  <c r="DS213" i="2"/>
  <c r="DU281" i="2"/>
  <c r="DR18" i="2"/>
  <c r="DT263" i="2"/>
  <c r="DU333" i="2"/>
  <c r="DU119" i="2"/>
  <c r="DR367" i="2"/>
  <c r="DR279" i="2"/>
  <c r="DR333" i="2"/>
  <c r="DT10" i="2"/>
  <c r="DS367" i="2"/>
  <c r="DU277" i="2"/>
  <c r="DT35" i="2"/>
  <c r="DS263" i="2"/>
  <c r="DU18" i="2"/>
  <c r="DT24" i="2"/>
  <c r="DT20" i="2"/>
  <c r="DT339" i="2"/>
  <c r="DT36" i="2"/>
  <c r="DU210" i="2"/>
  <c r="DU35" i="2"/>
  <c r="DT277" i="2"/>
  <c r="DU283" i="2"/>
  <c r="DU359" i="2"/>
  <c r="DT134" i="2"/>
  <c r="DT279" i="2"/>
  <c r="DT284" i="2"/>
  <c r="DT281" i="2"/>
  <c r="DS360" i="2"/>
  <c r="DU212" i="2"/>
  <c r="DE46" i="2"/>
  <c r="DT342" i="2"/>
  <c r="DT121" i="2"/>
  <c r="DT365" i="2"/>
  <c r="DT282" i="2"/>
  <c r="DT136" i="2"/>
  <c r="DU19" i="2"/>
  <c r="DS359" i="2"/>
  <c r="DT265" i="2"/>
  <c r="DT120" i="2"/>
  <c r="DT13" i="2"/>
  <c r="DT359" i="2"/>
  <c r="DU81" i="2"/>
  <c r="DS266" i="2"/>
  <c r="DU263" i="2"/>
  <c r="DU136" i="2"/>
  <c r="DT212" i="2"/>
  <c r="DT81" i="2"/>
  <c r="DT268" i="2"/>
  <c r="DT102" i="2"/>
  <c r="DS342" i="2"/>
  <c r="DT86" i="2"/>
  <c r="DT360" i="2"/>
  <c r="DU342" i="2"/>
  <c r="DU265" i="2"/>
  <c r="DU367" i="2"/>
  <c r="DT266" i="2"/>
  <c r="DS365" i="2"/>
  <c r="DS281" i="2"/>
  <c r="DT18" i="2"/>
  <c r="DU86" i="2"/>
  <c r="DU334" i="2"/>
  <c r="DU213" i="2"/>
  <c r="DU368" i="2"/>
  <c r="DS87" i="2"/>
  <c r="DU268" i="2"/>
  <c r="DS335" i="2"/>
  <c r="DS349" i="2" s="1"/>
  <c r="DU266" i="2"/>
  <c r="DS134" i="2"/>
  <c r="DT278" i="2"/>
  <c r="DU364" i="2"/>
  <c r="DU120" i="2"/>
  <c r="DT361" i="2"/>
  <c r="DU282" i="2"/>
  <c r="DT267" i="2"/>
  <c r="DU85" i="2"/>
  <c r="DU24" i="2"/>
  <c r="DU278" i="2"/>
  <c r="DT87" i="2"/>
  <c r="DT213" i="2"/>
  <c r="DT338" i="2"/>
  <c r="DT337" i="2"/>
  <c r="DU280" i="2"/>
  <c r="DU363" i="2"/>
  <c r="DT335" i="2"/>
  <c r="DU335" i="2"/>
  <c r="DU36" i="2"/>
  <c r="DT283" i="2"/>
  <c r="DG90" i="2" l="1"/>
  <c r="DB90" i="2"/>
  <c r="CY139" i="2"/>
  <c r="CZ90" i="2"/>
  <c r="DI100" i="2"/>
  <c r="DI64" i="2"/>
  <c r="DI65" i="2"/>
  <c r="DK59" i="2"/>
  <c r="DC69" i="2"/>
  <c r="DC68" i="2"/>
  <c r="DC96" i="2"/>
  <c r="DA273" i="2"/>
  <c r="DE139" i="2"/>
  <c r="DG286" i="2"/>
  <c r="DK68" i="2"/>
  <c r="DB288" i="2"/>
  <c r="DP141" i="2"/>
  <c r="DJ102" i="2"/>
  <c r="DQ356" i="2"/>
  <c r="DQ273" i="2"/>
  <c r="DD3" i="2"/>
  <c r="DA272" i="2"/>
  <c r="DR379" i="2"/>
  <c r="DP383" i="2"/>
  <c r="DK64" i="2"/>
  <c r="DK96" i="2"/>
  <c r="DK95" i="2"/>
  <c r="CY289" i="2"/>
  <c r="CY298" i="2" s="1"/>
  <c r="CY293" i="2"/>
  <c r="CY302" i="2" s="1"/>
  <c r="DK66" i="2"/>
  <c r="DK291" i="2"/>
  <c r="DK300" i="2" s="1"/>
  <c r="DK290" i="2"/>
  <c r="DD289" i="2"/>
  <c r="DD298" i="2" s="1"/>
  <c r="DF66" i="2"/>
  <c r="DO348" i="2"/>
  <c r="DH130" i="2"/>
  <c r="CX95" i="2"/>
  <c r="DP379" i="2"/>
  <c r="CX97" i="2"/>
  <c r="CX66" i="2"/>
  <c r="DA59" i="2"/>
  <c r="DB301" i="2"/>
  <c r="DK69" i="2"/>
  <c r="DF64" i="2"/>
  <c r="DF69" i="2"/>
  <c r="DD293" i="2"/>
  <c r="DK287" i="2"/>
  <c r="DD291" i="2"/>
  <c r="CX69" i="2"/>
  <c r="CZ69" i="2"/>
  <c r="DA271" i="2"/>
  <c r="DD292" i="2"/>
  <c r="DD301" i="2" s="1"/>
  <c r="DF96" i="2"/>
  <c r="CZ64" i="2"/>
  <c r="DB270" i="2"/>
  <c r="DC71" i="2"/>
  <c r="DQ353" i="2"/>
  <c r="DK102" i="2"/>
  <c r="DK123" i="2" s="1"/>
  <c r="DF97" i="2"/>
  <c r="DF65" i="2"/>
  <c r="CY71" i="2"/>
  <c r="DD290" i="2"/>
  <c r="CX100" i="2"/>
  <c r="CZ287" i="2"/>
  <c r="DB57" i="2"/>
  <c r="DL287" i="2"/>
  <c r="CZ59" i="2"/>
  <c r="DF95" i="2"/>
  <c r="DU54" i="2"/>
  <c r="DQ382" i="2"/>
  <c r="DJ287" i="2"/>
  <c r="DU377" i="2"/>
  <c r="DI69" i="2"/>
  <c r="DU378" i="2"/>
  <c r="DI96" i="2"/>
  <c r="CX64" i="2"/>
  <c r="CZ97" i="2"/>
  <c r="CX96" i="2"/>
  <c r="DR288" i="2"/>
  <c r="DF100" i="2"/>
  <c r="DT373" i="2"/>
  <c r="DU347" i="2"/>
  <c r="DR289" i="2"/>
  <c r="DR298" i="2" s="1"/>
  <c r="DD139" i="2"/>
  <c r="CY95" i="2"/>
  <c r="DQ290" i="2"/>
  <c r="DR292" i="2"/>
  <c r="DR301" i="2" s="1"/>
  <c r="DS353" i="2"/>
  <c r="DR290" i="2"/>
  <c r="DS54" i="2"/>
  <c r="DR291" i="2"/>
  <c r="DR300" i="2" s="1"/>
  <c r="DP96" i="2"/>
  <c r="DU382" i="2"/>
  <c r="DT270" i="2"/>
  <c r="DT382" i="2"/>
  <c r="DS347" i="2"/>
  <c r="DS3" i="2"/>
  <c r="DS378" i="2"/>
  <c r="CY288" i="2"/>
  <c r="DP97" i="2"/>
  <c r="DH217" i="2"/>
  <c r="DD66" i="2"/>
  <c r="DA293" i="2"/>
  <c r="DA302" i="2" s="1"/>
  <c r="DT274" i="2"/>
  <c r="DU220" i="2"/>
  <c r="DS356" i="2"/>
  <c r="DT293" i="2"/>
  <c r="DS351" i="2"/>
  <c r="DR378" i="2"/>
  <c r="DS348" i="2"/>
  <c r="DD96" i="2"/>
  <c r="DD69" i="2"/>
  <c r="DK3" i="2"/>
  <c r="DB71" i="2"/>
  <c r="CZ289" i="2"/>
  <c r="CZ298" i="2" s="1"/>
  <c r="CY100" i="2"/>
  <c r="DP378" i="2"/>
  <c r="DE57" i="2"/>
  <c r="DA102" i="2"/>
  <c r="DC97" i="2"/>
  <c r="DE273" i="2"/>
  <c r="DI68" i="2"/>
  <c r="DM3" i="2"/>
  <c r="CZ288" i="2"/>
  <c r="DC300" i="2"/>
  <c r="DC100" i="2"/>
  <c r="DP382" i="2"/>
  <c r="DS290" i="2"/>
  <c r="DR274" i="2"/>
  <c r="DR353" i="2"/>
  <c r="DD65" i="2"/>
  <c r="DR293" i="2"/>
  <c r="DR302" i="2" s="1"/>
  <c r="DI130" i="2"/>
  <c r="DE286" i="2"/>
  <c r="DC66" i="2"/>
  <c r="DO349" i="2"/>
  <c r="DR349" i="2"/>
  <c r="DR352" i="2"/>
  <c r="DC95" i="2"/>
  <c r="CY102" i="2"/>
  <c r="CY123" i="2" s="1"/>
  <c r="DT289" i="2"/>
  <c r="DT298" i="2" s="1"/>
  <c r="DR382" i="2"/>
  <c r="DS286" i="2"/>
  <c r="DA57" i="2"/>
  <c r="DQ352" i="2"/>
  <c r="DQ274" i="2"/>
  <c r="DA274" i="2"/>
  <c r="CY272" i="2"/>
  <c r="DC130" i="2"/>
  <c r="DI290" i="2"/>
  <c r="DP286" i="2"/>
  <c r="CX71" i="2"/>
  <c r="CY273" i="2"/>
  <c r="CX301" i="2"/>
  <c r="DB286" i="2"/>
  <c r="DI97" i="2"/>
  <c r="DG272" i="2"/>
  <c r="DG296" i="2"/>
  <c r="DI287" i="2"/>
  <c r="CX65" i="2"/>
  <c r="DF139" i="2"/>
  <c r="DU349" i="2"/>
  <c r="DS373" i="2"/>
  <c r="DT288" i="2"/>
  <c r="DU274" i="2"/>
  <c r="DQ270" i="2"/>
  <c r="DQ289" i="2"/>
  <c r="DQ298" i="2" s="1"/>
  <c r="DB289" i="2"/>
  <c r="DB298" i="2" s="1"/>
  <c r="DP69" i="2"/>
  <c r="DA287" i="2"/>
  <c r="DA296" i="2" s="1"/>
  <c r="CY301" i="2"/>
  <c r="DO90" i="2"/>
  <c r="DS291" i="2"/>
  <c r="DS300" i="2" s="1"/>
  <c r="DR123" i="2"/>
  <c r="DQ3" i="2"/>
  <c r="DQ293" i="2"/>
  <c r="DQ302" i="2" s="1"/>
  <c r="DQ291" i="2"/>
  <c r="DQ300" i="2" s="1"/>
  <c r="DJ217" i="2"/>
  <c r="DE68" i="2"/>
  <c r="DL301" i="2"/>
  <c r="DI292" i="2"/>
  <c r="DI301" i="2" s="1"/>
  <c r="DI66" i="2"/>
  <c r="DD300" i="2"/>
  <c r="DU352" i="2"/>
  <c r="DS289" i="2"/>
  <c r="DS298" i="2" s="1"/>
  <c r="DP130" i="2"/>
  <c r="DJ286" i="2"/>
  <c r="DC293" i="2"/>
  <c r="DC302" i="2" s="1"/>
  <c r="DI289" i="2"/>
  <c r="DI298" i="2" s="1"/>
  <c r="DT291" i="2"/>
  <c r="DT300" i="2" s="1"/>
  <c r="DS293" i="2"/>
  <c r="DS302" i="2" s="1"/>
  <c r="DH301" i="2"/>
  <c r="DT379" i="2"/>
  <c r="DT3" i="2"/>
  <c r="DT378" i="2"/>
  <c r="DU288" i="2"/>
  <c r="DQ292" i="2"/>
  <c r="DQ301" i="2" s="1"/>
  <c r="DJ96" i="2"/>
  <c r="DJ97" i="2"/>
  <c r="DJ64" i="2"/>
  <c r="DM90" i="2"/>
  <c r="DT352" i="2"/>
  <c r="DU379" i="2"/>
  <c r="DS217" i="2"/>
  <c r="DJ100" i="2"/>
  <c r="DJ95" i="2"/>
  <c r="DT220" i="2"/>
  <c r="DU217" i="2"/>
  <c r="DS382" i="2"/>
  <c r="DP95" i="2"/>
  <c r="CY270" i="2"/>
  <c r="DE270" i="2"/>
  <c r="DG270" i="2"/>
  <c r="DI293" i="2"/>
  <c r="DI302" i="2" s="1"/>
  <c r="DE102" i="2"/>
  <c r="DK139" i="2"/>
  <c r="DJ273" i="2"/>
  <c r="DU351" i="2"/>
  <c r="DT348" i="2"/>
  <c r="DQ123" i="2"/>
  <c r="DI3" i="2"/>
  <c r="DJ69" i="2"/>
  <c r="DH302" i="2"/>
  <c r="DD100" i="2"/>
  <c r="CZ3" i="2"/>
  <c r="CX288" i="2"/>
  <c r="CX297" i="2" s="1"/>
  <c r="DI291" i="2"/>
  <c r="DI300" i="2" s="1"/>
  <c r="DN90" i="2"/>
  <c r="DK288" i="2"/>
  <c r="DC288" i="2"/>
  <c r="DC297" i="2" s="1"/>
  <c r="CZ96" i="2"/>
  <c r="DC64" i="2"/>
  <c r="DO320" i="2"/>
  <c r="DU348" i="2"/>
  <c r="DQ272" i="2"/>
  <c r="DQ388" i="2"/>
  <c r="DE60" i="2"/>
  <c r="DE47" i="2"/>
  <c r="DR377" i="2"/>
  <c r="DQ286" i="2"/>
  <c r="DU303" i="2"/>
  <c r="DU275" i="2"/>
  <c r="DT272" i="2"/>
  <c r="DT388" i="2"/>
  <c r="DU3" i="2"/>
  <c r="DT351" i="2"/>
  <c r="DT217" i="2"/>
  <c r="DU293" i="2"/>
  <c r="DU302" i="2" s="1"/>
  <c r="DU272" i="2"/>
  <c r="DU388" i="2"/>
  <c r="DT356" i="2"/>
  <c r="DT54" i="2"/>
  <c r="DR351" i="2"/>
  <c r="DP373" i="2"/>
  <c r="DP93" i="2"/>
  <c r="DL227" i="2"/>
  <c r="DL220" i="2"/>
  <c r="DO122" i="2"/>
  <c r="DT292" i="2"/>
  <c r="DT301" i="2" s="1"/>
  <c r="DU356" i="2"/>
  <c r="DT353" i="2"/>
  <c r="DU353" i="2"/>
  <c r="DR217" i="2"/>
  <c r="DS211" i="2"/>
  <c r="DS219" i="2"/>
  <c r="DS352" i="2"/>
  <c r="DQ275" i="2"/>
  <c r="DQ303" i="2"/>
  <c r="CY47" i="2"/>
  <c r="CY60" i="2"/>
  <c r="CX67" i="2"/>
  <c r="CX58" i="2"/>
  <c r="DQ378" i="2"/>
  <c r="DE97" i="2"/>
  <c r="DI217" i="2"/>
  <c r="DC286" i="2"/>
  <c r="DK94" i="2"/>
  <c r="DK92" i="2"/>
  <c r="DK93" i="2" s="1"/>
  <c r="DC287" i="2"/>
  <c r="DL300" i="2"/>
  <c r="DG94" i="2"/>
  <c r="DG92" i="2"/>
  <c r="DG93" i="2" s="1"/>
  <c r="DJ394" i="2"/>
  <c r="DJ271" i="2"/>
  <c r="DI395" i="2"/>
  <c r="DI272" i="2"/>
  <c r="DI90" i="2"/>
  <c r="DB96" i="2"/>
  <c r="DK293" i="2"/>
  <c r="DK302" i="2" s="1"/>
  <c r="DA100" i="2"/>
  <c r="DP272" i="2"/>
  <c r="DP388" i="2"/>
  <c r="CY274" i="2"/>
  <c r="DO219" i="2"/>
  <c r="DO226" i="2"/>
  <c r="DO211" i="2"/>
  <c r="DC272" i="2"/>
  <c r="DN315" i="2"/>
  <c r="DN287" i="2"/>
  <c r="DH94" i="2"/>
  <c r="DH92" i="2"/>
  <c r="DH93" i="2" s="1"/>
  <c r="DB274" i="2"/>
  <c r="DB297" i="2" s="1"/>
  <c r="DP100" i="2"/>
  <c r="DD287" i="2"/>
  <c r="DD296" i="2" s="1"/>
  <c r="DO316" i="2"/>
  <c r="DO288" i="2"/>
  <c r="DP288" i="2"/>
  <c r="DC289" i="2"/>
  <c r="DC298" i="2" s="1"/>
  <c r="DP377" i="2"/>
  <c r="CZ65" i="2"/>
  <c r="DJ211" i="2"/>
  <c r="DJ219" i="2"/>
  <c r="DF71" i="2"/>
  <c r="DH300" i="2"/>
  <c r="DL226" i="2"/>
  <c r="DL219" i="2"/>
  <c r="DL211" i="2"/>
  <c r="DE58" i="2"/>
  <c r="DE67" i="2"/>
  <c r="CY97" i="2"/>
  <c r="CZ273" i="2"/>
  <c r="DL123" i="2"/>
  <c r="CZ95" i="2"/>
  <c r="DK67" i="2"/>
  <c r="DK58" i="2"/>
  <c r="DG289" i="2"/>
  <c r="DG298" i="2" s="1"/>
  <c r="DD64" i="2"/>
  <c r="DU211" i="2"/>
  <c r="DU219" i="2"/>
  <c r="DK273" i="2"/>
  <c r="DK296" i="2" s="1"/>
  <c r="DB58" i="2"/>
  <c r="DB67" i="2"/>
  <c r="DB100" i="2"/>
  <c r="DB103" i="2"/>
  <c r="DB140" i="2"/>
  <c r="DB64" i="2"/>
  <c r="DP122" i="2"/>
  <c r="DJ67" i="2"/>
  <c r="DJ58" i="2"/>
  <c r="DJ303" i="2"/>
  <c r="DJ275" i="2"/>
  <c r="CX303" i="2"/>
  <c r="CX275" i="2"/>
  <c r="DH273" i="2"/>
  <c r="DH267" i="2"/>
  <c r="DH274" i="2" s="1"/>
  <c r="DN271" i="2"/>
  <c r="DN266" i="2"/>
  <c r="DN394" i="2"/>
  <c r="DN307" i="2"/>
  <c r="DE141" i="2"/>
  <c r="DE292" i="2"/>
  <c r="DE301" i="2" s="1"/>
  <c r="DM211" i="2"/>
  <c r="DM219" i="2"/>
  <c r="DM226" i="2"/>
  <c r="DH395" i="2"/>
  <c r="DH272" i="2"/>
  <c r="DH295" i="2" s="1"/>
  <c r="DB275" i="2"/>
  <c r="DB303" i="2"/>
  <c r="DH275" i="2"/>
  <c r="DG303" i="2"/>
  <c r="DP220" i="2"/>
  <c r="DP227" i="2"/>
  <c r="DN314" i="2"/>
  <c r="DN323" i="2" s="1"/>
  <c r="DN286" i="2"/>
  <c r="DP291" i="2"/>
  <c r="DP300" i="2" s="1"/>
  <c r="DK303" i="2"/>
  <c r="DK275" i="2"/>
  <c r="DL275" i="2"/>
  <c r="DP66" i="2"/>
  <c r="DO317" i="2"/>
  <c r="DO369" i="2"/>
  <c r="DO380" i="2"/>
  <c r="DO370" i="2"/>
  <c r="DU291" i="2"/>
  <c r="DU300" i="2" s="1"/>
  <c r="DT123" i="2"/>
  <c r="DU292" i="2"/>
  <c r="DU301" i="2" s="1"/>
  <c r="DU290" i="2"/>
  <c r="DS377" i="2"/>
  <c r="DS288" i="2"/>
  <c r="DT377" i="2"/>
  <c r="CX60" i="2"/>
  <c r="CX47" i="2"/>
  <c r="CX61" i="2" s="1"/>
  <c r="DS274" i="2"/>
  <c r="DR373" i="2"/>
  <c r="DQ373" i="2"/>
  <c r="DQ379" i="2"/>
  <c r="DQ220" i="2"/>
  <c r="DQ227" i="2"/>
  <c r="DG291" i="2"/>
  <c r="DG300" i="2" s="1"/>
  <c r="DF90" i="2"/>
  <c r="CY141" i="2"/>
  <c r="DB293" i="2"/>
  <c r="DB302" i="2" s="1"/>
  <c r="DH3" i="2"/>
  <c r="DP65" i="2"/>
  <c r="DN318" i="2"/>
  <c r="DL3" i="2"/>
  <c r="DD71" i="2"/>
  <c r="DJ393" i="2"/>
  <c r="DJ270" i="2"/>
  <c r="DA95" i="2"/>
  <c r="DM130" i="2"/>
  <c r="DD58" i="2"/>
  <c r="DD67" i="2"/>
  <c r="CY286" i="2"/>
  <c r="CZ291" i="2"/>
  <c r="CZ300" i="2" s="1"/>
  <c r="DK60" i="2"/>
  <c r="DK46" i="2"/>
  <c r="DK141" i="2" s="1"/>
  <c r="DK142" i="2" s="1"/>
  <c r="DE288" i="2"/>
  <c r="DN321" i="2"/>
  <c r="DJ90" i="2"/>
  <c r="DK217" i="2"/>
  <c r="DK224" i="2"/>
  <c r="DL394" i="2"/>
  <c r="DL271" i="2"/>
  <c r="DM271" i="2"/>
  <c r="DN319" i="2"/>
  <c r="DA69" i="2"/>
  <c r="DI394" i="2"/>
  <c r="DI271" i="2"/>
  <c r="DO29" i="2"/>
  <c r="DP58" i="2" s="1"/>
  <c r="DO28" i="2"/>
  <c r="DO32" i="2" s="1"/>
  <c r="DC92" i="2"/>
  <c r="DC93" i="2" s="1"/>
  <c r="DC94" i="2"/>
  <c r="DA3" i="2"/>
  <c r="DB59" i="2"/>
  <c r="CZ274" i="2"/>
  <c r="DP217" i="2"/>
  <c r="DP224" i="2"/>
  <c r="DK140" i="2"/>
  <c r="DK103" i="2"/>
  <c r="DG214" i="2"/>
  <c r="DG222" i="2"/>
  <c r="DB102" i="2"/>
  <c r="DI303" i="2"/>
  <c r="DI275" i="2"/>
  <c r="CX291" i="2"/>
  <c r="CX300" i="2" s="1"/>
  <c r="CY64" i="2"/>
  <c r="DB94" i="2"/>
  <c r="DB92" i="2"/>
  <c r="DB93" i="2" s="1"/>
  <c r="DM220" i="2"/>
  <c r="DM227" i="2"/>
  <c r="DO310" i="2"/>
  <c r="DO274" i="2"/>
  <c r="DD271" i="2"/>
  <c r="DQ347" i="2"/>
  <c r="CY271" i="2"/>
  <c r="DD140" i="2"/>
  <c r="DD103" i="2"/>
  <c r="DM266" i="2"/>
  <c r="DM395" i="2"/>
  <c r="DM272" i="2"/>
  <c r="DM295" i="2" s="1"/>
  <c r="DA66" i="2"/>
  <c r="DF288" i="2"/>
  <c r="DF272" i="2"/>
  <c r="DN220" i="2"/>
  <c r="DN227" i="2"/>
  <c r="DM288" i="2"/>
  <c r="DG140" i="2"/>
  <c r="DG103" i="2"/>
  <c r="DP376" i="2"/>
  <c r="DG292" i="2"/>
  <c r="DG301" i="2" s="1"/>
  <c r="CZ130" i="2"/>
  <c r="CX139" i="2"/>
  <c r="DI94" i="2"/>
  <c r="DI92" i="2"/>
  <c r="DI93" i="2" s="1"/>
  <c r="DH288" i="2"/>
  <c r="DP289" i="2"/>
  <c r="DP298" i="2" s="1"/>
  <c r="DE219" i="2"/>
  <c r="DE211" i="2"/>
  <c r="CY90" i="2"/>
  <c r="DG102" i="2"/>
  <c r="DA141" i="2"/>
  <c r="CY3" i="2"/>
  <c r="DD274" i="2"/>
  <c r="DK289" i="2"/>
  <c r="DK298" i="2" s="1"/>
  <c r="DE274" i="2"/>
  <c r="DC292" i="2"/>
  <c r="DC301" i="2" s="1"/>
  <c r="DJ57" i="2"/>
  <c r="DI288" i="2"/>
  <c r="CX140" i="2"/>
  <c r="CX103" i="2"/>
  <c r="CX104" i="2" s="1"/>
  <c r="CX105" i="2" s="1"/>
  <c r="DJ292" i="2"/>
  <c r="DJ301" i="2" s="1"/>
  <c r="DS272" i="2"/>
  <c r="DS388" i="2"/>
  <c r="DA94" i="2"/>
  <c r="DA92" i="2"/>
  <c r="DA93" i="2" s="1"/>
  <c r="DC60" i="2"/>
  <c r="DC47" i="2"/>
  <c r="DR220" i="2"/>
  <c r="DH271" i="2"/>
  <c r="DH394" i="2"/>
  <c r="DN317" i="2"/>
  <c r="DJ94" i="2"/>
  <c r="DJ92" i="2"/>
  <c r="DJ93" i="2" s="1"/>
  <c r="DM140" i="2"/>
  <c r="DM103" i="2"/>
  <c r="DE64" i="2"/>
  <c r="DR3" i="2"/>
  <c r="DI46" i="2"/>
  <c r="DI60" i="2"/>
  <c r="DK90" i="2"/>
  <c r="DF130" i="2"/>
  <c r="DT349" i="2"/>
  <c r="DU273" i="2"/>
  <c r="DT290" i="2"/>
  <c r="DT286" i="2"/>
  <c r="DS270" i="2"/>
  <c r="DR347" i="2"/>
  <c r="DS220" i="2"/>
  <c r="DS123" i="2"/>
  <c r="DT347" i="2"/>
  <c r="DQ288" i="2"/>
  <c r="DS303" i="2"/>
  <c r="DS275" i="2"/>
  <c r="DS292" i="2"/>
  <c r="DS301" i="2" s="1"/>
  <c r="DR348" i="2"/>
  <c r="DR272" i="2"/>
  <c r="DR388" i="2"/>
  <c r="DR286" i="2"/>
  <c r="DR303" i="2"/>
  <c r="DR275" i="2"/>
  <c r="DA130" i="2"/>
  <c r="DF92" i="2"/>
  <c r="DF93" i="2" s="1"/>
  <c r="DF94" i="2"/>
  <c r="DL286" i="2"/>
  <c r="DF103" i="2"/>
  <c r="DF140" i="2"/>
  <c r="DB97" i="2"/>
  <c r="DG293" i="2"/>
  <c r="DG302" i="2" s="1"/>
  <c r="DF102" i="2"/>
  <c r="DE291" i="2"/>
  <c r="DE300" i="2" s="1"/>
  <c r="CZ67" i="2"/>
  <c r="CZ58" i="2"/>
  <c r="DF59" i="2"/>
  <c r="DF284" i="2"/>
  <c r="DM102" i="2"/>
  <c r="DJ130" i="2"/>
  <c r="DB60" i="2"/>
  <c r="DB47" i="2"/>
  <c r="DB142" i="2" s="1"/>
  <c r="CZ47" i="2"/>
  <c r="CZ60" i="2"/>
  <c r="DE140" i="2"/>
  <c r="DE103" i="2"/>
  <c r="DH140" i="2"/>
  <c r="DH103" i="2"/>
  <c r="DA90" i="2"/>
  <c r="DE272" i="2"/>
  <c r="DG288" i="2"/>
  <c r="DD270" i="2"/>
  <c r="CY103" i="2"/>
  <c r="CY140" i="2"/>
  <c r="DL302" i="2"/>
  <c r="DH211" i="2"/>
  <c r="DH219" i="2"/>
  <c r="DN224" i="2"/>
  <c r="DN217" i="2"/>
  <c r="DD47" i="2"/>
  <c r="DD60" i="2"/>
  <c r="DF286" i="2"/>
  <c r="DF270" i="2"/>
  <c r="DI95" i="2"/>
  <c r="DE217" i="2"/>
  <c r="DH90" i="2"/>
  <c r="DD286" i="2"/>
  <c r="DD295" i="2" s="1"/>
  <c r="DP105" i="2"/>
  <c r="CY275" i="2"/>
  <c r="CY303" i="2"/>
  <c r="DI139" i="2"/>
  <c r="DP357" i="2"/>
  <c r="DE90" i="2"/>
  <c r="DK394" i="2"/>
  <c r="DK271" i="2"/>
  <c r="DP211" i="2"/>
  <c r="DP226" i="2"/>
  <c r="DP219" i="2"/>
  <c r="CZ272" i="2"/>
  <c r="DD302" i="2"/>
  <c r="DD303" i="2"/>
  <c r="DD275" i="2"/>
  <c r="DK100" i="2"/>
  <c r="DA295" i="2"/>
  <c r="DE92" i="2"/>
  <c r="DE93" i="2" s="1"/>
  <c r="DE94" i="2"/>
  <c r="DF214" i="2"/>
  <c r="DF222" i="2"/>
  <c r="DK227" i="2"/>
  <c r="DK220" i="2"/>
  <c r="DL103" i="2"/>
  <c r="DL140" i="2"/>
  <c r="DP303" i="2"/>
  <c r="DU123" i="2"/>
  <c r="DP68" i="2"/>
  <c r="DP389" i="2"/>
  <c r="DQ377" i="2"/>
  <c r="CZ102" i="2"/>
  <c r="DD219" i="2"/>
  <c r="DD211" i="2"/>
  <c r="DD218" i="2" s="1"/>
  <c r="DE271" i="2"/>
  <c r="DL270" i="2"/>
  <c r="DL393" i="2"/>
  <c r="DM270" i="2"/>
  <c r="DA68" i="2"/>
  <c r="DM280" i="2"/>
  <c r="DM287" i="2"/>
  <c r="DG290" i="2"/>
  <c r="DA303" i="2"/>
  <c r="DA275" i="2"/>
  <c r="DB130" i="2"/>
  <c r="CY287" i="2"/>
  <c r="DM28" i="2"/>
  <c r="DM32" i="2" s="1"/>
  <c r="DM29" i="2"/>
  <c r="DM139" i="2" s="1"/>
  <c r="DA139" i="2"/>
  <c r="DJ274" i="2"/>
  <c r="DJ297" i="2" s="1"/>
  <c r="DC290" i="2"/>
  <c r="DJ220" i="2"/>
  <c r="DN288" i="2"/>
  <c r="DN316" i="2"/>
  <c r="DB273" i="2"/>
  <c r="DB296" i="2" s="1"/>
  <c r="DO319" i="2"/>
  <c r="DL94" i="2"/>
  <c r="DL92" i="2"/>
  <c r="DL93" i="2" s="1"/>
  <c r="DE59" i="2"/>
  <c r="DL217" i="2"/>
  <c r="DL224" i="2"/>
  <c r="DE95" i="2"/>
  <c r="CX141" i="2"/>
  <c r="DN395" i="2"/>
  <c r="DN272" i="2"/>
  <c r="DN308" i="2"/>
  <c r="CY66" i="2"/>
  <c r="CY69" i="2"/>
  <c r="CZ271" i="2"/>
  <c r="DJ139" i="2"/>
  <c r="CZ57" i="2"/>
  <c r="CX293" i="2"/>
  <c r="CX302" i="2" s="1"/>
  <c r="CY59" i="2"/>
  <c r="DP350" i="2"/>
  <c r="CY68" i="2"/>
  <c r="DC90" i="2"/>
  <c r="DI295" i="2"/>
  <c r="DE275" i="2"/>
  <c r="DE303" i="2"/>
  <c r="DO227" i="2"/>
  <c r="DO220" i="2"/>
  <c r="DO123" i="2"/>
  <c r="DS379" i="2"/>
  <c r="DU286" i="2"/>
  <c r="DS295" i="2"/>
  <c r="DR211" i="2"/>
  <c r="DR219" i="2"/>
  <c r="DP123" i="2"/>
  <c r="DP90" i="2"/>
  <c r="DP140" i="2"/>
  <c r="DI219" i="2"/>
  <c r="DI211" i="2"/>
  <c r="DK222" i="2"/>
  <c r="DK214" i="2"/>
  <c r="DK229" i="2"/>
  <c r="DN28" i="2"/>
  <c r="DN32" i="2" s="1"/>
  <c r="DN29" i="2"/>
  <c r="DE222" i="2"/>
  <c r="DE214" i="2"/>
  <c r="DG219" i="2"/>
  <c r="DG211" i="2"/>
  <c r="DA71" i="2"/>
  <c r="DK270" i="2"/>
  <c r="DK393" i="2"/>
  <c r="DD94" i="2"/>
  <c r="DD92" i="2"/>
  <c r="DD93" i="2" s="1"/>
  <c r="DN320" i="2"/>
  <c r="DM229" i="2"/>
  <c r="DM222" i="2"/>
  <c r="DM214" i="2"/>
  <c r="DK286" i="2"/>
  <c r="DE289" i="2"/>
  <c r="DE298" i="2" s="1"/>
  <c r="DG21" i="2"/>
  <c r="DC303" i="2"/>
  <c r="DC275" i="2"/>
  <c r="DN122" i="2"/>
  <c r="DD141" i="2"/>
  <c r="DD102" i="2"/>
  <c r="DH220" i="2"/>
  <c r="DH222" i="2"/>
  <c r="DH214" i="2"/>
  <c r="DD97" i="2"/>
  <c r="CX90" i="2"/>
  <c r="CY94" i="2"/>
  <c r="CY92" i="2"/>
  <c r="CY93" i="2" s="1"/>
  <c r="DH287" i="2"/>
  <c r="CX287" i="2"/>
  <c r="CX296" i="2" s="1"/>
  <c r="DN130" i="2"/>
  <c r="DE130" i="2"/>
  <c r="DL222" i="2"/>
  <c r="DL229" i="2"/>
  <c r="DL214" i="2"/>
  <c r="DL267" i="2"/>
  <c r="DL274" i="2" s="1"/>
  <c r="DL297" i="2" s="1"/>
  <c r="DL273" i="2"/>
  <c r="DM94" i="2"/>
  <c r="DM92" i="2"/>
  <c r="DM93" i="2" s="1"/>
  <c r="DK130" i="2"/>
  <c r="DN3" i="2"/>
  <c r="DC139" i="2"/>
  <c r="DN274" i="2"/>
  <c r="DN310" i="2"/>
  <c r="DK57" i="2"/>
  <c r="DL57" i="2"/>
  <c r="DD288" i="2"/>
  <c r="DO318" i="2"/>
  <c r="DA292" i="2"/>
  <c r="DA301" i="2" s="1"/>
  <c r="DA96" i="2"/>
  <c r="DA270" i="2"/>
  <c r="DE96" i="2"/>
  <c r="CZ286" i="2"/>
  <c r="DP47" i="2"/>
  <c r="DP142" i="2" s="1"/>
  <c r="CZ100" i="2"/>
  <c r="CY290" i="2"/>
  <c r="DC59" i="2"/>
  <c r="DJ289" i="2"/>
  <c r="DJ298" i="2" s="1"/>
  <c r="DG57" i="2"/>
  <c r="DF268" i="2"/>
  <c r="DF57" i="2"/>
  <c r="DF219" i="2"/>
  <c r="DF211" i="2"/>
  <c r="DA67" i="2"/>
  <c r="DA58" i="2"/>
  <c r="DT302" i="2"/>
  <c r="DT303" i="2"/>
  <c r="DT275" i="2"/>
  <c r="DP293" i="2"/>
  <c r="DP302" i="2" s="1"/>
  <c r="DQ219" i="2"/>
  <c r="DQ226" i="2"/>
  <c r="DQ211" i="2"/>
  <c r="DA47" i="2"/>
  <c r="DA60" i="2"/>
  <c r="DJ293" i="2"/>
  <c r="DJ302" i="2" s="1"/>
  <c r="DG130" i="2"/>
  <c r="DB69" i="2"/>
  <c r="DB68" i="2"/>
  <c r="DF58" i="2"/>
  <c r="DF67" i="2"/>
  <c r="DD90" i="2"/>
  <c r="CX290" i="2"/>
  <c r="DC67" i="2"/>
  <c r="DC58" i="2"/>
  <c r="DL130" i="2"/>
  <c r="DI58" i="2"/>
  <c r="DI67" i="2"/>
  <c r="DA103" i="2"/>
  <c r="DA140" i="2"/>
  <c r="DP348" i="2"/>
  <c r="DD95" i="2"/>
  <c r="DB291" i="2"/>
  <c r="DB300" i="2" s="1"/>
  <c r="DD130" i="2"/>
  <c r="DF273" i="2"/>
  <c r="CY57" i="2"/>
  <c r="DL29" i="2"/>
  <c r="DL139" i="2" s="1"/>
  <c r="DL28" i="2"/>
  <c r="DL32" i="2" s="1"/>
  <c r="DC65" i="2"/>
  <c r="CZ270" i="2"/>
  <c r="CX286" i="2"/>
  <c r="CX295" i="2" s="1"/>
  <c r="DB139" i="2"/>
  <c r="DI102" i="2"/>
  <c r="DJ123" i="2" s="1"/>
  <c r="DE66" i="2"/>
  <c r="DF217" i="2"/>
  <c r="DB66" i="2"/>
  <c r="DA288" i="2"/>
  <c r="DJ59" i="2"/>
  <c r="DJ65" i="2"/>
  <c r="DP355" i="2"/>
  <c r="DO224" i="2"/>
  <c r="DO217" i="2"/>
  <c r="DE69" i="2"/>
  <c r="CZ293" i="2"/>
  <c r="CZ302" i="2" s="1"/>
  <c r="DJ214" i="2"/>
  <c r="DJ222" i="2"/>
  <c r="DO308" i="2"/>
  <c r="DO272" i="2"/>
  <c r="DO395" i="2"/>
  <c r="DU373" i="2"/>
  <c r="DR273" i="2"/>
  <c r="DS273" i="2"/>
  <c r="DU289" i="2"/>
  <c r="DU298" i="2" s="1"/>
  <c r="DT273" i="2"/>
  <c r="DP347" i="2"/>
  <c r="DP290" i="2"/>
  <c r="DQ224" i="2"/>
  <c r="DQ217" i="2"/>
  <c r="DP57" i="2"/>
  <c r="DP274" i="2"/>
  <c r="DE287" i="2"/>
  <c r="DK292" i="2"/>
  <c r="DK301" i="2" s="1"/>
  <c r="CX94" i="2"/>
  <c r="CX92" i="2"/>
  <c r="CX93" i="2" s="1"/>
  <c r="DK219" i="2"/>
  <c r="DK211" i="2"/>
  <c r="DK226" i="2"/>
  <c r="DN222" i="2"/>
  <c r="DN229" i="2"/>
  <c r="DN214" i="2"/>
  <c r="CZ301" i="2"/>
  <c r="DD68" i="2"/>
  <c r="DP67" i="2"/>
  <c r="DE290" i="2"/>
  <c r="DB272" i="2"/>
  <c r="DC57" i="2"/>
  <c r="DN141" i="2"/>
  <c r="DN142" i="2" s="1"/>
  <c r="DA290" i="2"/>
  <c r="DL90" i="2"/>
  <c r="DE220" i="2"/>
  <c r="DE293" i="2"/>
  <c r="DE302" i="2" s="1"/>
  <c r="DO286" i="2"/>
  <c r="DO314" i="2"/>
  <c r="CY130" i="2"/>
  <c r="DM224" i="2"/>
  <c r="DM217" i="2"/>
  <c r="DP94" i="2"/>
  <c r="DG271" i="2"/>
  <c r="DL272" i="2"/>
  <c r="DL395" i="2"/>
  <c r="DF3" i="2"/>
  <c r="DK71" i="2"/>
  <c r="DE65" i="2"/>
  <c r="CZ71" i="2"/>
  <c r="CZ94" i="2"/>
  <c r="CZ92" i="2"/>
  <c r="CZ93" i="2" s="1"/>
  <c r="DO141" i="2"/>
  <c r="DO142" i="2" s="1"/>
  <c r="DP380" i="2"/>
  <c r="DP370" i="2"/>
  <c r="DP371" i="2" s="1"/>
  <c r="DC103" i="2"/>
  <c r="DC140" i="2"/>
  <c r="DF46" i="2"/>
  <c r="DF60" i="2"/>
  <c r="DT211" i="2"/>
  <c r="DT219" i="2"/>
  <c r="DP3" i="2"/>
  <c r="DU270" i="2"/>
  <c r="DR270" i="2"/>
  <c r="DH102" i="2"/>
  <c r="DN219" i="2"/>
  <c r="DN226" i="2"/>
  <c r="DN211" i="2"/>
  <c r="DF271" i="2"/>
  <c r="DF287" i="2"/>
  <c r="DI273" i="2"/>
  <c r="DD214" i="2"/>
  <c r="DD221" i="2" s="1"/>
  <c r="DD222" i="2"/>
  <c r="DG46" i="2"/>
  <c r="DG141" i="2" s="1"/>
  <c r="DG142" i="2" s="1"/>
  <c r="DG60" i="2"/>
  <c r="DJ3" i="2"/>
  <c r="CZ140" i="2"/>
  <c r="CZ103" i="2"/>
  <c r="DA64" i="2"/>
  <c r="DC102" i="2"/>
  <c r="DE3" i="2"/>
  <c r="DI393" i="2"/>
  <c r="DI270" i="2"/>
  <c r="DA97" i="2"/>
  <c r="DJ46" i="2"/>
  <c r="DJ60" i="2"/>
  <c r="DE100" i="2"/>
  <c r="DP64" i="2"/>
  <c r="DI214" i="2"/>
  <c r="DI222" i="2"/>
  <c r="DA289" i="2"/>
  <c r="DA298" i="2" s="1"/>
  <c r="CZ303" i="2"/>
  <c r="CZ275" i="2"/>
  <c r="DK395" i="2"/>
  <c r="DK272" i="2"/>
  <c r="CZ141" i="2"/>
  <c r="DK274" i="2"/>
  <c r="DI103" i="2"/>
  <c r="DI140" i="2"/>
  <c r="DJ140" i="2"/>
  <c r="DJ103" i="2"/>
  <c r="DP71" i="2"/>
  <c r="DA291" i="2"/>
  <c r="DA300" i="2" s="1"/>
  <c r="DJ395" i="2"/>
  <c r="DJ272" i="2"/>
  <c r="CX130" i="2"/>
  <c r="DC273" i="2"/>
  <c r="DF220" i="2"/>
  <c r="DO393" i="2"/>
  <c r="DO270" i="2"/>
  <c r="DO306" i="2"/>
  <c r="CY58" i="2"/>
  <c r="CY67" i="2"/>
  <c r="DO130" i="2"/>
  <c r="DP292" i="2"/>
  <c r="DB3" i="2"/>
  <c r="CX289" i="2"/>
  <c r="CX298" i="2" s="1"/>
  <c r="DH46" i="2"/>
  <c r="DH60" i="2"/>
  <c r="CZ68" i="2"/>
  <c r="DB271" i="2"/>
  <c r="CY291" i="2"/>
  <c r="CY300" i="2" s="1"/>
  <c r="DP139" i="2"/>
  <c r="DH393" i="2"/>
  <c r="DH270" i="2"/>
  <c r="DA65" i="2"/>
  <c r="CV61" i="2"/>
  <c r="CS61" i="2"/>
  <c r="CS54" i="2"/>
  <c r="DL296" i="2" l="1"/>
  <c r="DG295" i="2"/>
  <c r="DE295" i="2"/>
  <c r="DI122" i="2"/>
  <c r="DK104" i="2"/>
  <c r="DK105" i="2" s="1"/>
  <c r="CZ296" i="2"/>
  <c r="DR297" i="2"/>
  <c r="DJ296" i="2"/>
  <c r="CY295" i="2"/>
  <c r="DE123" i="2"/>
  <c r="DI296" i="2"/>
  <c r="DF296" i="2"/>
  <c r="DA297" i="2"/>
  <c r="DC122" i="2"/>
  <c r="DI218" i="2"/>
  <c r="DJ295" i="2"/>
  <c r="CZ297" i="2"/>
  <c r="CY297" i="2"/>
  <c r="DH122" i="2"/>
  <c r="CZ123" i="2"/>
  <c r="DG122" i="2"/>
  <c r="CY104" i="2"/>
  <c r="CY105" i="2" s="1"/>
  <c r="DH296" i="2"/>
  <c r="DU295" i="2"/>
  <c r="DP295" i="2"/>
  <c r="CZ122" i="2"/>
  <c r="DF122" i="2"/>
  <c r="DE122" i="2"/>
  <c r="DT295" i="2"/>
  <c r="DB104" i="2"/>
  <c r="DB105" i="2" s="1"/>
  <c r="DM122" i="2"/>
  <c r="DE296" i="2"/>
  <c r="DA104" i="2"/>
  <c r="DA105" i="2" s="1"/>
  <c r="DF218" i="2"/>
  <c r="DQ297" i="2"/>
  <c r="DH297" i="2"/>
  <c r="DD104" i="2"/>
  <c r="DD105" i="2" s="1"/>
  <c r="DT218" i="2"/>
  <c r="DD297" i="2"/>
  <c r="DT297" i="2"/>
  <c r="DH104" i="2"/>
  <c r="DH105" i="2" s="1"/>
  <c r="DA123" i="2"/>
  <c r="DM104" i="2"/>
  <c r="DM105" i="2" s="1"/>
  <c r="DG104" i="2"/>
  <c r="CY142" i="2"/>
  <c r="DO371" i="2"/>
  <c r="DE104" i="2"/>
  <c r="DE105" i="2" s="1"/>
  <c r="DF104" i="2"/>
  <c r="DF105" i="2" s="1"/>
  <c r="DI274" i="2"/>
  <c r="DI297" i="2" s="1"/>
  <c r="CZ61" i="2"/>
  <c r="DO105" i="2"/>
  <c r="DN325" i="2"/>
  <c r="DD122" i="2"/>
  <c r="DH123" i="2"/>
  <c r="DB295" i="2"/>
  <c r="DN297" i="2"/>
  <c r="DO139" i="2"/>
  <c r="DA142" i="2"/>
  <c r="DI123" i="2"/>
  <c r="DR295" i="2"/>
  <c r="DE297" i="2"/>
  <c r="DN324" i="2"/>
  <c r="DU297" i="2"/>
  <c r="CY296" i="2"/>
  <c r="DK297" i="2"/>
  <c r="DD142" i="2"/>
  <c r="DC61" i="2"/>
  <c r="DO297" i="2"/>
  <c r="DJ122" i="2"/>
  <c r="DL295" i="2"/>
  <c r="DH221" i="2"/>
  <c r="CY122" i="2"/>
  <c r="DO295" i="2"/>
  <c r="DA61" i="2"/>
  <c r="DF275" i="2"/>
  <c r="DF292" i="2"/>
  <c r="DF301" i="2" s="1"/>
  <c r="DF289" i="2"/>
  <c r="DF298" i="2" s="1"/>
  <c r="DF303" i="2"/>
  <c r="DE221" i="2"/>
  <c r="DL122" i="2"/>
  <c r="DG123" i="2"/>
  <c r="DL104" i="2"/>
  <c r="DL105" i="2" s="1"/>
  <c r="DA122" i="2"/>
  <c r="DM274" i="2"/>
  <c r="DN228" i="2"/>
  <c r="DN221" i="2"/>
  <c r="CZ295" i="2"/>
  <c r="DN58" i="2"/>
  <c r="DN67" i="2"/>
  <c r="DM273" i="2"/>
  <c r="DM296" i="2" s="1"/>
  <c r="DM268" i="2"/>
  <c r="DM289" i="2" s="1"/>
  <c r="DM298" i="2" s="1"/>
  <c r="DO325" i="2"/>
  <c r="DO218" i="2"/>
  <c r="DO225" i="2"/>
  <c r="DN105" i="2"/>
  <c r="DJ141" i="2"/>
  <c r="DJ142" i="2" s="1"/>
  <c r="DE61" i="2"/>
  <c r="DF61" i="2"/>
  <c r="DQ225" i="2"/>
  <c r="DQ218" i="2"/>
  <c r="DC142" i="2"/>
  <c r="DN139" i="2"/>
  <c r="DJ104" i="2"/>
  <c r="DJ105" i="2" s="1"/>
  <c r="DM67" i="2"/>
  <c r="DM58" i="2"/>
  <c r="DF295" i="2"/>
  <c r="DB61" i="2"/>
  <c r="DH141" i="2"/>
  <c r="DH142" i="2" s="1"/>
  <c r="DO383" i="2"/>
  <c r="DO321" i="2"/>
  <c r="DN295" i="2"/>
  <c r="DS218" i="2"/>
  <c r="DI221" i="2"/>
  <c r="DC123" i="2"/>
  <c r="DL37" i="2"/>
  <c r="DL33" i="2"/>
  <c r="DL69" i="2" s="1"/>
  <c r="DK295" i="2"/>
  <c r="DK221" i="2"/>
  <c r="DK228" i="2"/>
  <c r="DM37" i="2"/>
  <c r="DM33" i="2"/>
  <c r="DM69" i="2" s="1"/>
  <c r="DI141" i="2"/>
  <c r="DI142" i="2" s="1"/>
  <c r="DE142" i="2"/>
  <c r="DP297" i="2"/>
  <c r="DL67" i="2"/>
  <c r="DL58" i="2"/>
  <c r="DL228" i="2"/>
  <c r="DL221" i="2"/>
  <c r="DR218" i="2"/>
  <c r="CZ104" i="2"/>
  <c r="CZ105" i="2" s="1"/>
  <c r="DD61" i="2"/>
  <c r="DK122" i="2"/>
  <c r="DF291" i="2"/>
  <c r="DF300" i="2" s="1"/>
  <c r="BR307" i="2"/>
  <c r="BV307" i="2" s="1"/>
  <c r="DJ218" i="2"/>
  <c r="DC296" i="2"/>
  <c r="DC104" i="2"/>
  <c r="DC105" i="2" s="1"/>
  <c r="DN225" i="2"/>
  <c r="DN218" i="2"/>
  <c r="DK218" i="2"/>
  <c r="DK225" i="2"/>
  <c r="DJ221" i="2"/>
  <c r="DF221" i="2"/>
  <c r="DP218" i="2"/>
  <c r="DP225" i="2"/>
  <c r="DN123" i="2"/>
  <c r="DE218" i="2"/>
  <c r="DG221" i="2"/>
  <c r="DO33" i="2"/>
  <c r="DO69" i="2" s="1"/>
  <c r="DO37" i="2"/>
  <c r="DS297" i="2"/>
  <c r="DU218" i="2"/>
  <c r="CZ142" i="2"/>
  <c r="DM228" i="2"/>
  <c r="DM221" i="2"/>
  <c r="DM123" i="2"/>
  <c r="DO67" i="2"/>
  <c r="DO58" i="2"/>
  <c r="DN309" i="2"/>
  <c r="DN273" i="2"/>
  <c r="DN296" i="2" s="1"/>
  <c r="DN268" i="2"/>
  <c r="DG64" i="2"/>
  <c r="DG26" i="2"/>
  <c r="DN37" i="2"/>
  <c r="DN33" i="2"/>
  <c r="DN69" i="2" s="1"/>
  <c r="DG218" i="2"/>
  <c r="DB122" i="2"/>
  <c r="DM284" i="2"/>
  <c r="DF123" i="2"/>
  <c r="DC295" i="2"/>
  <c r="DI104" i="2"/>
  <c r="DI105" i="2" s="1"/>
  <c r="DF267" i="2"/>
  <c r="DF141" i="2"/>
  <c r="DF142" i="2" s="1"/>
  <c r="DB123" i="2"/>
  <c r="CX142" i="2"/>
  <c r="DH218" i="2"/>
  <c r="DF293" i="2"/>
  <c r="DF302" i="2" s="1"/>
  <c r="DF281" i="2"/>
  <c r="DF290" i="2" s="1"/>
  <c r="DD123" i="2"/>
  <c r="DM297" i="2"/>
  <c r="DG275" i="2"/>
  <c r="DL225" i="2"/>
  <c r="DL218" i="2"/>
  <c r="DQ295" i="2"/>
  <c r="DP61" i="2"/>
  <c r="DO323" i="2"/>
  <c r="DM218" i="2"/>
  <c r="DM225" i="2"/>
  <c r="CY61" i="2"/>
  <c r="DM291" i="2" l="1"/>
  <c r="DM300" i="2" s="1"/>
  <c r="DM275" i="2"/>
  <c r="DM303" i="2"/>
  <c r="DM292" i="2"/>
  <c r="DM301" i="2" s="1"/>
  <c r="DM290" i="2"/>
  <c r="DF274" i="2"/>
  <c r="DF297" i="2" s="1"/>
  <c r="DG274" i="2"/>
  <c r="DG297" i="2" s="1"/>
  <c r="DM293" i="2"/>
  <c r="DM302" i="2" s="1"/>
  <c r="DG29" i="2"/>
  <c r="DG28" i="2"/>
  <c r="DG32" i="2" s="1"/>
  <c r="BS307" i="2"/>
  <c r="BW307" i="2" s="1"/>
  <c r="DM42" i="2"/>
  <c r="DM59" i="2"/>
  <c r="DM71" i="2"/>
  <c r="DL59" i="2"/>
  <c r="DL71" i="2"/>
  <c r="DL42" i="2"/>
  <c r="DN39" i="2"/>
  <c r="DN71" i="2"/>
  <c r="DN59" i="2"/>
  <c r="DN42" i="2"/>
  <c r="DO39" i="2"/>
  <c r="DO42" i="2"/>
  <c r="DO59" i="2"/>
  <c r="DO71" i="2"/>
  <c r="DP59" i="2"/>
  <c r="DN303" i="2"/>
  <c r="DN275" i="2"/>
  <c r="DN312" i="2"/>
  <c r="DN292" i="2"/>
  <c r="DN301" i="2" s="1"/>
  <c r="DN290" i="2"/>
  <c r="DN293" i="2"/>
  <c r="DN302" i="2" s="1"/>
  <c r="DN291" i="2"/>
  <c r="DN300" i="2" s="1"/>
  <c r="DN289" i="2"/>
  <c r="DN298" i="2" s="1"/>
  <c r="BZ307" i="2"/>
  <c r="BV264" i="2"/>
  <c r="BV315" i="2"/>
  <c r="BV278" i="2" s="1"/>
  <c r="BV215" i="2" l="1"/>
  <c r="BV271" i="2"/>
  <c r="DN326" i="2"/>
  <c r="DN328" i="2"/>
  <c r="DN330" i="2"/>
  <c r="DN327" i="2"/>
  <c r="DN329" i="2"/>
  <c r="BZ315" i="2"/>
  <c r="BZ278" i="2" s="1"/>
  <c r="BZ264" i="2"/>
  <c r="BW264" i="2"/>
  <c r="DO264" i="2" s="1"/>
  <c r="CA307" i="2"/>
  <c r="BW315" i="2"/>
  <c r="BW278" i="2" s="1"/>
  <c r="DG58" i="2"/>
  <c r="DG67" i="2"/>
  <c r="DH58" i="2"/>
  <c r="DG139" i="2"/>
  <c r="DG105" i="2"/>
  <c r="DL46" i="2"/>
  <c r="DL60" i="2"/>
  <c r="DG37" i="2"/>
  <c r="DG33" i="2"/>
  <c r="DG69" i="2" s="1"/>
  <c r="BV287" i="2"/>
  <c r="BV296" i="2" s="1"/>
  <c r="BZ301" i="2" s="1"/>
  <c r="DO44" i="2"/>
  <c r="DO60" i="2"/>
  <c r="DP60" i="2"/>
  <c r="DN44" i="2"/>
  <c r="DN60" i="2"/>
  <c r="DM60" i="2"/>
  <c r="DM46" i="2"/>
  <c r="BW287" i="2" l="1"/>
  <c r="DO394" i="2"/>
  <c r="DP394" i="2" s="1"/>
  <c r="DO307" i="2"/>
  <c r="DO271" i="2"/>
  <c r="DO266" i="2"/>
  <c r="CA315" i="2"/>
  <c r="CA278" i="2" s="1"/>
  <c r="CA264" i="2"/>
  <c r="DL141" i="2"/>
  <c r="DL142" i="2" s="1"/>
  <c r="BZ215" i="2"/>
  <c r="BZ271" i="2"/>
  <c r="DP264" i="2"/>
  <c r="DP271" i="2" s="1"/>
  <c r="BZ287" i="2"/>
  <c r="BZ296" i="2" s="1"/>
  <c r="DP278" i="2"/>
  <c r="BW296" i="2"/>
  <c r="CA301" i="2" s="1"/>
  <c r="BX296" i="2"/>
  <c r="CB301" i="2" s="1"/>
  <c r="DO278" i="2"/>
  <c r="DG59" i="2"/>
  <c r="DH59" i="2"/>
  <c r="DG71" i="2"/>
  <c r="BW215" i="2"/>
  <c r="BW271" i="2"/>
  <c r="DM141" i="2"/>
  <c r="DM142" i="2" s="1"/>
  <c r="BV236" i="2"/>
  <c r="BZ243" i="2" s="1"/>
  <c r="BV214" i="2"/>
  <c r="BV229" i="2"/>
  <c r="BV222" i="2"/>
  <c r="CA287" i="2" l="1"/>
  <c r="CB296" i="2" s="1"/>
  <c r="BV235" i="2"/>
  <c r="BZ242" i="2" s="1"/>
  <c r="BV221" i="2"/>
  <c r="BV228" i="2"/>
  <c r="DP287" i="2"/>
  <c r="DP301" i="2"/>
  <c r="BW214" i="2"/>
  <c r="BW222" i="2"/>
  <c r="BW229" i="2"/>
  <c r="BW236" i="2"/>
  <c r="CA243" i="2" s="1"/>
  <c r="BX236" i="2"/>
  <c r="CB243" i="2" s="1"/>
  <c r="DO268" i="2"/>
  <c r="DO309" i="2"/>
  <c r="DO273" i="2"/>
  <c r="DP273" i="2"/>
  <c r="DO315" i="2"/>
  <c r="DO324" i="2" s="1"/>
  <c r="DO287" i="2"/>
  <c r="CA271" i="2"/>
  <c r="CA215" i="2"/>
  <c r="DO215" i="2"/>
  <c r="BZ214" i="2"/>
  <c r="BZ229" i="2"/>
  <c r="BZ222" i="2"/>
  <c r="BZ236" i="2"/>
  <c r="DQ394" i="2"/>
  <c r="DP387" i="2"/>
  <c r="CA296" i="2" l="1"/>
  <c r="DO296" i="2"/>
  <c r="DP386" i="2"/>
  <c r="BW228" i="2"/>
  <c r="BW235" i="2"/>
  <c r="CA242" i="2" s="1"/>
  <c r="BW221" i="2"/>
  <c r="BX235" i="2"/>
  <c r="CB242" i="2" s="1"/>
  <c r="DP398" i="2"/>
  <c r="DP296" i="2"/>
  <c r="CD214" i="2"/>
  <c r="BZ221" i="2"/>
  <c r="BZ228" i="2"/>
  <c r="BZ235" i="2"/>
  <c r="DO275" i="2"/>
  <c r="DO303" i="2"/>
  <c r="DO312" i="2"/>
  <c r="DO291" i="2"/>
  <c r="DO300" i="2" s="1"/>
  <c r="DO289" i="2"/>
  <c r="DO298" i="2" s="1"/>
  <c r="DO290" i="2"/>
  <c r="DO293" i="2"/>
  <c r="DO302" i="2" s="1"/>
  <c r="DO292" i="2"/>
  <c r="DO301" i="2" s="1"/>
  <c r="DP275" i="2"/>
  <c r="CA214" i="2"/>
  <c r="CA222" i="2"/>
  <c r="CA236" i="2"/>
  <c r="CA229" i="2"/>
  <c r="CB236" i="2"/>
  <c r="DP215" i="2"/>
  <c r="DR394" i="2"/>
  <c r="DO214" i="2"/>
  <c r="DO222" i="2"/>
  <c r="DO229" i="2"/>
  <c r="DS394" i="2" l="1"/>
  <c r="DO326" i="2"/>
  <c r="DO329" i="2"/>
  <c r="DO327" i="2"/>
  <c r="DO328" i="2"/>
  <c r="DO330" i="2"/>
  <c r="DP222" i="2"/>
  <c r="DP214" i="2"/>
  <c r="DP229" i="2"/>
  <c r="CE214" i="2"/>
  <c r="CA221" i="2"/>
  <c r="CA235" i="2"/>
  <c r="CA228" i="2"/>
  <c r="CB235" i="2"/>
  <c r="DP393" i="2"/>
  <c r="CD215" i="2"/>
  <c r="CH214" i="2"/>
  <c r="CD228" i="2"/>
  <c r="CD235" i="2"/>
  <c r="DO221" i="2"/>
  <c r="DO228" i="2"/>
  <c r="CE228" i="2" l="1"/>
  <c r="CE235" i="2"/>
  <c r="CI214" i="2"/>
  <c r="CE215" i="2"/>
  <c r="CF235" i="2"/>
  <c r="DT394" i="2"/>
  <c r="CH215" i="2"/>
  <c r="CL214" i="2"/>
  <c r="CH235" i="2"/>
  <c r="CH228" i="2"/>
  <c r="DP221" i="2"/>
  <c r="DP228" i="2"/>
  <c r="CD264" i="2"/>
  <c r="CD229" i="2"/>
  <c r="CD222" i="2"/>
  <c r="CD236" i="2"/>
  <c r="DQ215" i="2"/>
  <c r="DU394" i="2" l="1"/>
  <c r="DQ222" i="2"/>
  <c r="DQ214" i="2"/>
  <c r="DQ229" i="2"/>
  <c r="CE222" i="2"/>
  <c r="CE229" i="2"/>
  <c r="CE264" i="2"/>
  <c r="CE236" i="2"/>
  <c r="CF236" i="2"/>
  <c r="CI235" i="2"/>
  <c r="CM214" i="2"/>
  <c r="CI215" i="2"/>
  <c r="CI228" i="2"/>
  <c r="CJ235" i="2"/>
  <c r="CL215" i="2"/>
  <c r="CP214" i="2"/>
  <c r="CL228" i="2"/>
  <c r="CL235" i="2"/>
  <c r="CD336" i="2"/>
  <c r="CD271" i="2"/>
  <c r="CH264" i="2"/>
  <c r="CH222" i="2"/>
  <c r="CH229" i="2"/>
  <c r="CH236" i="2"/>
  <c r="DR215" i="2"/>
  <c r="CI229" i="2" l="1"/>
  <c r="CI264" i="2"/>
  <c r="CI236" i="2"/>
  <c r="CI222" i="2"/>
  <c r="CJ236" i="2"/>
  <c r="CE271" i="2"/>
  <c r="CE336" i="2"/>
  <c r="DQ221" i="2"/>
  <c r="DQ228" i="2"/>
  <c r="CP215" i="2"/>
  <c r="CT214" i="2"/>
  <c r="CP228" i="2"/>
  <c r="CP235" i="2"/>
  <c r="CL229" i="2"/>
  <c r="CL222" i="2"/>
  <c r="CL264" i="2"/>
  <c r="CL236" i="2"/>
  <c r="DS215" i="2"/>
  <c r="CH271" i="2"/>
  <c r="CH336" i="2"/>
  <c r="DR264" i="2"/>
  <c r="DR222" i="2"/>
  <c r="DR214" i="2"/>
  <c r="DR221" i="2" s="1"/>
  <c r="CD362" i="2"/>
  <c r="CD350" i="2"/>
  <c r="CD340" i="2"/>
  <c r="DQ336" i="2"/>
  <c r="DQ264" i="2"/>
  <c r="CQ214" i="2"/>
  <c r="CM228" i="2"/>
  <c r="CM215" i="2"/>
  <c r="CM235" i="2"/>
  <c r="CN235" i="2"/>
  <c r="DS222" i="2" l="1"/>
  <c r="DS214" i="2"/>
  <c r="DS221" i="2" s="1"/>
  <c r="CQ215" i="2"/>
  <c r="DT215" i="2" s="1"/>
  <c r="CQ228" i="2"/>
  <c r="CQ235" i="2"/>
  <c r="CU214" i="2"/>
  <c r="CR235" i="2"/>
  <c r="CL271" i="2"/>
  <c r="CL336" i="2"/>
  <c r="DR271" i="2"/>
  <c r="DR287" i="2"/>
  <c r="DR296" i="2" s="1"/>
  <c r="DR387" i="2"/>
  <c r="CH362" i="2"/>
  <c r="CH350" i="2"/>
  <c r="CH340" i="2"/>
  <c r="DR336" i="2"/>
  <c r="CE362" i="2"/>
  <c r="CE366" i="2" s="1"/>
  <c r="CE350" i="2"/>
  <c r="CE340" i="2"/>
  <c r="CD366" i="2"/>
  <c r="CI271" i="2"/>
  <c r="CI336" i="2"/>
  <c r="CT215" i="2"/>
  <c r="CT228" i="2"/>
  <c r="CT235" i="2"/>
  <c r="DQ350" i="2"/>
  <c r="CD354" i="2"/>
  <c r="CD341" i="2"/>
  <c r="CD343" i="2" s="1"/>
  <c r="DQ340" i="2"/>
  <c r="DQ354" i="2" s="1"/>
  <c r="CM264" i="2"/>
  <c r="CM229" i="2"/>
  <c r="CM222" i="2"/>
  <c r="CM236" i="2"/>
  <c r="CN236" i="2"/>
  <c r="DQ271" i="2"/>
  <c r="DQ287" i="2"/>
  <c r="DQ296" i="2" s="1"/>
  <c r="DQ387" i="2"/>
  <c r="CP264" i="2"/>
  <c r="CP236" i="2"/>
  <c r="CP222" i="2"/>
  <c r="CP229" i="2"/>
  <c r="DQ362" i="2" l="1"/>
  <c r="DQ376" i="2" s="1"/>
  <c r="CD12" i="2"/>
  <c r="CD357" i="2"/>
  <c r="CM271" i="2"/>
  <c r="CM336" i="2"/>
  <c r="DS336" i="2" s="1"/>
  <c r="DR350" i="2"/>
  <c r="CP336" i="2"/>
  <c r="CP271" i="2"/>
  <c r="DT264" i="2"/>
  <c r="CH366" i="2"/>
  <c r="CU228" i="2"/>
  <c r="CU215" i="2"/>
  <c r="CU235" i="2"/>
  <c r="CV235" i="2"/>
  <c r="CE341" i="2"/>
  <c r="CD381" i="2"/>
  <c r="CD355" i="2"/>
  <c r="CQ264" i="2"/>
  <c r="CQ236" i="2"/>
  <c r="CQ229" i="2"/>
  <c r="CQ222" i="2"/>
  <c r="CR236" i="2"/>
  <c r="DS264" i="2"/>
  <c r="DT222" i="2"/>
  <c r="DT214" i="2"/>
  <c r="DT221" i="2" s="1"/>
  <c r="CT264" i="2"/>
  <c r="CT222" i="2"/>
  <c r="CT229" i="2"/>
  <c r="CT236" i="2"/>
  <c r="CE354" i="2"/>
  <c r="CL350" i="2"/>
  <c r="CL362" i="2"/>
  <c r="CL340" i="2"/>
  <c r="CH354" i="2"/>
  <c r="CD369" i="2"/>
  <c r="CD380" i="2"/>
  <c r="DQ366" i="2"/>
  <c r="DQ380" i="2" s="1"/>
  <c r="CI362" i="2"/>
  <c r="CI366" i="2" s="1"/>
  <c r="CI350" i="2"/>
  <c r="CI340" i="2"/>
  <c r="DR340" i="2" s="1"/>
  <c r="DR354" i="2" s="1"/>
  <c r="CE380" i="2"/>
  <c r="CE369" i="2"/>
  <c r="CE381" i="2" l="1"/>
  <c r="CF341" i="2"/>
  <c r="CE355" i="2"/>
  <c r="DT271" i="2"/>
  <c r="DT287" i="2"/>
  <c r="DT296" i="2" s="1"/>
  <c r="DS350" i="2"/>
  <c r="DS387" i="2"/>
  <c r="CQ271" i="2"/>
  <c r="CQ336" i="2"/>
  <c r="DT336" i="2" s="1"/>
  <c r="CP362" i="2"/>
  <c r="CP350" i="2"/>
  <c r="CP340" i="2"/>
  <c r="CT336" i="2"/>
  <c r="CT271" i="2"/>
  <c r="CE37" i="2"/>
  <c r="CI354" i="2"/>
  <c r="CM350" i="2"/>
  <c r="CM362" i="2"/>
  <c r="CM366" i="2" s="1"/>
  <c r="CM340" i="2"/>
  <c r="CU264" i="2"/>
  <c r="DU264" i="2" s="1"/>
  <c r="CU222" i="2"/>
  <c r="CU229" i="2"/>
  <c r="CU236" i="2"/>
  <c r="CV236" i="2"/>
  <c r="CL366" i="2"/>
  <c r="DS362" i="2"/>
  <c r="DS376" i="2" s="1"/>
  <c r="CD383" i="2"/>
  <c r="CD37" i="2"/>
  <c r="DQ369" i="2"/>
  <c r="CE343" i="2"/>
  <c r="CE383" i="2" s="1"/>
  <c r="DR362" i="2"/>
  <c r="CL354" i="2"/>
  <c r="DU215" i="2"/>
  <c r="CH369" i="2"/>
  <c r="CH380" i="2"/>
  <c r="DR366" i="2"/>
  <c r="DR380" i="2" s="1"/>
  <c r="CI369" i="2"/>
  <c r="CI380" i="2"/>
  <c r="DS271" i="2"/>
  <c r="DS287" i="2"/>
  <c r="DS296" i="2" s="1"/>
  <c r="DQ341" i="2"/>
  <c r="CD50" i="2"/>
  <c r="CD57" i="2"/>
  <c r="CD14" i="2"/>
  <c r="DU271" i="2" l="1"/>
  <c r="DU287" i="2"/>
  <c r="DU296" i="2" s="1"/>
  <c r="DQ355" i="2"/>
  <c r="DQ381" i="2"/>
  <c r="CD41" i="2"/>
  <c r="CD42" i="2" s="1"/>
  <c r="CD32" i="2"/>
  <c r="CD59" i="2"/>
  <c r="CD52" i="2"/>
  <c r="DQ37" i="2"/>
  <c r="DQ59" i="2" s="1"/>
  <c r="DR376" i="2"/>
  <c r="CM354" i="2"/>
  <c r="CI37" i="2"/>
  <c r="CE357" i="2"/>
  <c r="CE12" i="2"/>
  <c r="DQ343" i="2"/>
  <c r="CM380" i="2"/>
  <c r="CM369" i="2"/>
  <c r="DT350" i="2"/>
  <c r="DT387" i="2"/>
  <c r="CD31" i="2"/>
  <c r="CU336" i="2"/>
  <c r="DU336" i="2" s="1"/>
  <c r="CU271" i="2"/>
  <c r="DU214" i="2"/>
  <c r="DU221" i="2" s="1"/>
  <c r="DU222" i="2"/>
  <c r="CP354" i="2"/>
  <c r="DT340" i="2"/>
  <c r="CH37" i="2"/>
  <c r="DR369" i="2"/>
  <c r="DS340" i="2"/>
  <c r="DS354" i="2" s="1"/>
  <c r="CL369" i="2"/>
  <c r="CL380" i="2"/>
  <c r="DS366" i="2"/>
  <c r="CF355" i="2"/>
  <c r="CG341" i="2"/>
  <c r="CF381" i="2"/>
  <c r="CF343" i="2"/>
  <c r="CD25" i="2"/>
  <c r="CP366" i="2"/>
  <c r="DT362" i="2"/>
  <c r="DT376" i="2" s="1"/>
  <c r="CT362" i="2"/>
  <c r="CT350" i="2"/>
  <c r="CT340" i="2"/>
  <c r="CD23" i="2"/>
  <c r="CE41" i="2"/>
  <c r="CE42" i="2" s="1"/>
  <c r="CE59" i="2"/>
  <c r="CE52" i="2"/>
  <c r="CE32" i="2"/>
  <c r="CF52" i="2"/>
  <c r="CQ350" i="2"/>
  <c r="CQ362" i="2"/>
  <c r="CQ366" i="2" s="1"/>
  <c r="CQ340" i="2"/>
  <c r="DT354" i="2" l="1"/>
  <c r="DS380" i="2"/>
  <c r="CE60" i="2"/>
  <c r="CE53" i="2"/>
  <c r="CE47" i="2"/>
  <c r="CF53" i="2"/>
  <c r="CE14" i="2"/>
  <c r="CE50" i="2"/>
  <c r="CE57" i="2"/>
  <c r="DQ357" i="2"/>
  <c r="CI41" i="2"/>
  <c r="CI59" i="2"/>
  <c r="CI42" i="2"/>
  <c r="CI32" i="2"/>
  <c r="CI52" i="2"/>
  <c r="CJ52" i="2"/>
  <c r="DQ41" i="2"/>
  <c r="DQ383" i="2"/>
  <c r="CD33" i="2"/>
  <c r="CD28" i="2"/>
  <c r="DQ32" i="2"/>
  <c r="CP369" i="2"/>
  <c r="CP380" i="2"/>
  <c r="DT366" i="2"/>
  <c r="DT380" i="2" s="1"/>
  <c r="DU350" i="2"/>
  <c r="DU387" i="2"/>
  <c r="CT354" i="2"/>
  <c r="CD65" i="2"/>
  <c r="CL37" i="2"/>
  <c r="DS369" i="2"/>
  <c r="CD68" i="2"/>
  <c r="CQ354" i="2"/>
  <c r="CQ369" i="2"/>
  <c r="CQ380" i="2"/>
  <c r="CE33" i="2"/>
  <c r="CE69" i="2" s="1"/>
  <c r="CF357" i="2"/>
  <c r="CF12" i="2"/>
  <c r="CF383" i="2"/>
  <c r="CD66" i="2"/>
  <c r="CT366" i="2"/>
  <c r="CD53" i="2"/>
  <c r="CD47" i="2"/>
  <c r="CD60" i="2"/>
  <c r="CF127" i="2"/>
  <c r="DQ42" i="2"/>
  <c r="CH32" i="2"/>
  <c r="CH41" i="2"/>
  <c r="DR41" i="2" s="1"/>
  <c r="CH59" i="2"/>
  <c r="CH52" i="2"/>
  <c r="DR37" i="2"/>
  <c r="DR59" i="2" s="1"/>
  <c r="CH341" i="2"/>
  <c r="CG381" i="2"/>
  <c r="CG355" i="2"/>
  <c r="CG343" i="2"/>
  <c r="CU350" i="2"/>
  <c r="CU362" i="2"/>
  <c r="CU366" i="2" s="1"/>
  <c r="CU340" i="2"/>
  <c r="CM37" i="2"/>
  <c r="CH42" i="2" l="1"/>
  <c r="DU362" i="2"/>
  <c r="DU376" i="2" s="1"/>
  <c r="CE23" i="2"/>
  <c r="CG12" i="2"/>
  <c r="CG357" i="2"/>
  <c r="CG383" i="2"/>
  <c r="CF14" i="2"/>
  <c r="CF99" i="2"/>
  <c r="CF57" i="2"/>
  <c r="CF50" i="2"/>
  <c r="CF69" i="2"/>
  <c r="CL32" i="2"/>
  <c r="CL41" i="2"/>
  <c r="DS41" i="2" s="1"/>
  <c r="CL52" i="2"/>
  <c r="CL59" i="2"/>
  <c r="DS37" i="2"/>
  <c r="DS59" i="2" s="1"/>
  <c r="CE25" i="2"/>
  <c r="CI60" i="2"/>
  <c r="CI47" i="2"/>
  <c r="CI53" i="2"/>
  <c r="CJ53" i="2"/>
  <c r="CI33" i="2"/>
  <c r="CH53" i="2"/>
  <c r="CH60" i="2"/>
  <c r="CH47" i="2"/>
  <c r="CJ127" i="2"/>
  <c r="DR42" i="2"/>
  <c r="CQ37" i="2"/>
  <c r="CD26" i="2"/>
  <c r="CF84" i="2"/>
  <c r="CP37" i="2"/>
  <c r="DT369" i="2"/>
  <c r="CM41" i="2"/>
  <c r="CM42" i="2" s="1"/>
  <c r="CM59" i="2"/>
  <c r="CM52" i="2"/>
  <c r="CM32" i="2"/>
  <c r="CN52" i="2"/>
  <c r="CU354" i="2"/>
  <c r="DR71" i="2"/>
  <c r="CD69" i="2"/>
  <c r="DQ33" i="2"/>
  <c r="CF77" i="2"/>
  <c r="CU380" i="2"/>
  <c r="CU369" i="2"/>
  <c r="CH33" i="2"/>
  <c r="DR32" i="2"/>
  <c r="DU340" i="2"/>
  <c r="DU354" i="2" s="1"/>
  <c r="DQ12" i="2"/>
  <c r="CE61" i="2"/>
  <c r="CE54" i="2"/>
  <c r="CF54" i="2"/>
  <c r="CD54" i="2"/>
  <c r="CD61" i="2"/>
  <c r="CF141" i="2"/>
  <c r="CF135" i="2" s="1"/>
  <c r="DQ135" i="2" s="1"/>
  <c r="DQ141" i="2" s="1"/>
  <c r="DQ142" i="2" s="1"/>
  <c r="CI341" i="2"/>
  <c r="CH355" i="2"/>
  <c r="CH381" i="2"/>
  <c r="CH343" i="2"/>
  <c r="CE31" i="2"/>
  <c r="DQ71" i="2"/>
  <c r="CF78" i="2"/>
  <c r="DQ78" i="2" s="1"/>
  <c r="DQ95" i="2" s="1"/>
  <c r="DQ47" i="2"/>
  <c r="DQ60" i="2"/>
  <c r="DQ127" i="2"/>
  <c r="CT369" i="2"/>
  <c r="CT380" i="2"/>
  <c r="DU366" i="2"/>
  <c r="CF79" i="2"/>
  <c r="DQ79" i="2" s="1"/>
  <c r="DQ96" i="2" s="1"/>
  <c r="DU380" i="2" l="1"/>
  <c r="DS71" i="2"/>
  <c r="CE68" i="2"/>
  <c r="CE28" i="2"/>
  <c r="CU37" i="2"/>
  <c r="CP32" i="2"/>
  <c r="CP41" i="2"/>
  <c r="CP42" i="2" s="1"/>
  <c r="CP52" i="2"/>
  <c r="CP59" i="2"/>
  <c r="DT37" i="2"/>
  <c r="DT59" i="2" s="1"/>
  <c r="CQ41" i="2"/>
  <c r="CQ42" i="2" s="1"/>
  <c r="CQ59" i="2"/>
  <c r="CQ52" i="2"/>
  <c r="CQ32" i="2"/>
  <c r="CR52" i="2"/>
  <c r="CF132" i="2"/>
  <c r="DQ132" i="2" s="1"/>
  <c r="DQ398" i="2" s="1"/>
  <c r="DQ99" i="2"/>
  <c r="DQ100" i="2" s="1"/>
  <c r="CF88" i="2"/>
  <c r="DQ84" i="2"/>
  <c r="DQ97" i="2" s="1"/>
  <c r="DR33" i="2"/>
  <c r="CD21" i="2"/>
  <c r="CD29" i="2"/>
  <c r="DR127" i="2"/>
  <c r="DR60" i="2"/>
  <c r="DR47" i="2"/>
  <c r="CF25" i="2"/>
  <c r="CF66" i="2" s="1"/>
  <c r="CH54" i="2"/>
  <c r="CH61" i="2"/>
  <c r="CJ141" i="2"/>
  <c r="CJ135" i="2" s="1"/>
  <c r="DR135" i="2" s="1"/>
  <c r="DR141" i="2" s="1"/>
  <c r="CL42" i="2"/>
  <c r="CM53" i="2" s="1"/>
  <c r="CF31" i="2"/>
  <c r="CF128" i="2" s="1"/>
  <c r="CH12" i="2"/>
  <c r="CH357" i="2"/>
  <c r="CH383" i="2"/>
  <c r="DQ57" i="2"/>
  <c r="CG50" i="2"/>
  <c r="CG14" i="2"/>
  <c r="CG57" i="2"/>
  <c r="CG69" i="2"/>
  <c r="CF92" i="2"/>
  <c r="DQ77" i="2"/>
  <c r="DQ94" i="2" s="1"/>
  <c r="CL33" i="2"/>
  <c r="DS32" i="2"/>
  <c r="CM33" i="2"/>
  <c r="DQ61" i="2"/>
  <c r="DQ69" i="2"/>
  <c r="CF23" i="2"/>
  <c r="CF65" i="2" s="1"/>
  <c r="CT37" i="2"/>
  <c r="DU369" i="2"/>
  <c r="CI355" i="2"/>
  <c r="CI381" i="2"/>
  <c r="CJ341" i="2"/>
  <c r="CI343" i="2"/>
  <c r="CI61" i="2"/>
  <c r="CI54" i="2"/>
  <c r="CJ54" i="2"/>
  <c r="CE66" i="2"/>
  <c r="DQ25" i="2"/>
  <c r="CM47" i="2"/>
  <c r="CM60" i="2"/>
  <c r="CN53" i="2"/>
  <c r="DQ14" i="2"/>
  <c r="CE65" i="2"/>
  <c r="CF80" i="2" l="1"/>
  <c r="DT41" i="2"/>
  <c r="DT71" i="2" s="1"/>
  <c r="DQ31" i="2"/>
  <c r="DQ68" i="2" s="1"/>
  <c r="DR142" i="2"/>
  <c r="DQ128" i="2"/>
  <c r="CP47" i="2"/>
  <c r="CP53" i="2"/>
  <c r="CP60" i="2"/>
  <c r="CR127" i="2"/>
  <c r="DT42" i="2"/>
  <c r="CG23" i="2"/>
  <c r="CT41" i="2"/>
  <c r="CT32" i="2"/>
  <c r="CT52" i="2"/>
  <c r="CT59" i="2"/>
  <c r="DU37" i="2"/>
  <c r="DU59" i="2" s="1"/>
  <c r="DS33" i="2"/>
  <c r="CP33" i="2"/>
  <c r="DT32" i="2"/>
  <c r="CD67" i="2"/>
  <c r="CD51" i="2"/>
  <c r="CD58" i="2"/>
  <c r="CD64" i="2"/>
  <c r="CQ33" i="2"/>
  <c r="CU59" i="2"/>
  <c r="CU41" i="2"/>
  <c r="CU42" i="2" s="1"/>
  <c r="CU52" i="2"/>
  <c r="CU32" i="2"/>
  <c r="CV52" i="2"/>
  <c r="CL47" i="2"/>
  <c r="CM54" i="2" s="1"/>
  <c r="CL53" i="2"/>
  <c r="CL60" i="2"/>
  <c r="CN127" i="2"/>
  <c r="DS42" i="2"/>
  <c r="DQ23" i="2"/>
  <c r="CM61" i="2"/>
  <c r="CN54" i="2"/>
  <c r="CG25" i="2"/>
  <c r="CH50" i="2"/>
  <c r="CH57" i="2"/>
  <c r="CH14" i="2"/>
  <c r="CH69" i="2"/>
  <c r="CE26" i="2"/>
  <c r="CI357" i="2"/>
  <c r="CI12" i="2"/>
  <c r="CI383" i="2"/>
  <c r="DQ66" i="2"/>
  <c r="CF93" i="2"/>
  <c r="CF129" i="2"/>
  <c r="DQ129" i="2" s="1"/>
  <c r="DQ92" i="2"/>
  <c r="DQ93" i="2" s="1"/>
  <c r="DQ80" i="2"/>
  <c r="CQ47" i="2"/>
  <c r="CQ53" i="2"/>
  <c r="CQ60" i="2"/>
  <c r="CR53" i="2"/>
  <c r="DQ88" i="2"/>
  <c r="CK341" i="2"/>
  <c r="CJ381" i="2"/>
  <c r="CJ355" i="2"/>
  <c r="CJ343" i="2"/>
  <c r="DR343" i="2" s="1"/>
  <c r="DR341" i="2"/>
  <c r="CG31" i="2"/>
  <c r="CF68" i="2"/>
  <c r="CF28" i="2"/>
  <c r="CF26" i="2" s="1"/>
  <c r="DR61" i="2"/>
  <c r="DQ389" i="2" l="1"/>
  <c r="DQ386" i="2" s="1"/>
  <c r="DQ393" i="2" s="1"/>
  <c r="CH25" i="2"/>
  <c r="CH66" i="2" s="1"/>
  <c r="DU41" i="2"/>
  <c r="DU71" i="2" s="1"/>
  <c r="DT33" i="2"/>
  <c r="DQ65" i="2"/>
  <c r="DS60" i="2"/>
  <c r="DS47" i="2"/>
  <c r="CG65" i="2"/>
  <c r="DT127" i="2"/>
  <c r="CG68" i="2"/>
  <c r="CG28" i="2"/>
  <c r="DT60" i="2"/>
  <c r="DT47" i="2"/>
  <c r="CH31" i="2"/>
  <c r="CI57" i="2"/>
  <c r="CI50" i="2"/>
  <c r="CI14" i="2"/>
  <c r="CJ79" i="2"/>
  <c r="DR79" i="2" s="1"/>
  <c r="DR96" i="2" s="1"/>
  <c r="DR12" i="2"/>
  <c r="CI69" i="2"/>
  <c r="CJ12" i="2"/>
  <c r="CJ77" i="2" s="1"/>
  <c r="CJ357" i="2"/>
  <c r="CJ383" i="2"/>
  <c r="CL61" i="2"/>
  <c r="CL54" i="2"/>
  <c r="CN141" i="2"/>
  <c r="CN135" i="2" s="1"/>
  <c r="DS135" i="2" s="1"/>
  <c r="DS141" i="2" s="1"/>
  <c r="DS142" i="2" s="1"/>
  <c r="CU60" i="2"/>
  <c r="CU47" i="2"/>
  <c r="CV53" i="2"/>
  <c r="DR355" i="2"/>
  <c r="DR381" i="2"/>
  <c r="CH23" i="2"/>
  <c r="CH65" i="2" s="1"/>
  <c r="CE21" i="2"/>
  <c r="CE29" i="2"/>
  <c r="DQ26" i="2"/>
  <c r="CG66" i="2"/>
  <c r="CP61" i="2"/>
  <c r="CP54" i="2"/>
  <c r="CR141" i="2"/>
  <c r="CR135" i="2" s="1"/>
  <c r="DT135" i="2" s="1"/>
  <c r="DT141" i="2" s="1"/>
  <c r="DR357" i="2"/>
  <c r="DR383" i="2"/>
  <c r="DS127" i="2"/>
  <c r="DQ28" i="2"/>
  <c r="CU33" i="2"/>
  <c r="CT33" i="2"/>
  <c r="DU32" i="2"/>
  <c r="CF131" i="2"/>
  <c r="CF21" i="2"/>
  <c r="CF29" i="2"/>
  <c r="CK355" i="2"/>
  <c r="CK381" i="2"/>
  <c r="CL341" i="2"/>
  <c r="CK343" i="2"/>
  <c r="CQ54" i="2"/>
  <c r="CQ61" i="2"/>
  <c r="CR54" i="2"/>
  <c r="CT42" i="2"/>
  <c r="DT142" i="2" l="1"/>
  <c r="DR77" i="2"/>
  <c r="DR94" i="2" s="1"/>
  <c r="DU33" i="2"/>
  <c r="DT61" i="2"/>
  <c r="DS61" i="2"/>
  <c r="CT47" i="2"/>
  <c r="CU54" i="2" s="1"/>
  <c r="CT53" i="2"/>
  <c r="CT60" i="2"/>
  <c r="CV127" i="2"/>
  <c r="DU42" i="2"/>
  <c r="CI25" i="2"/>
  <c r="CH68" i="2"/>
  <c r="CH28" i="2"/>
  <c r="CH26" i="2" s="1"/>
  <c r="DR57" i="2"/>
  <c r="DR69" i="2"/>
  <c r="CG26" i="2"/>
  <c r="CJ57" i="2"/>
  <c r="CJ50" i="2"/>
  <c r="CJ14" i="2"/>
  <c r="CJ99" i="2"/>
  <c r="CJ69" i="2"/>
  <c r="CJ84" i="2"/>
  <c r="CK357" i="2"/>
  <c r="CK12" i="2"/>
  <c r="CK383" i="2"/>
  <c r="CL381" i="2"/>
  <c r="CL355" i="2"/>
  <c r="CM341" i="2"/>
  <c r="CL343" i="2"/>
  <c r="CF64" i="2"/>
  <c r="CE58" i="2"/>
  <c r="CE51" i="2"/>
  <c r="CE67" i="2"/>
  <c r="DQ29" i="2"/>
  <c r="CU53" i="2"/>
  <c r="CI31" i="2"/>
  <c r="CI23" i="2"/>
  <c r="CF58" i="2"/>
  <c r="CF51" i="2"/>
  <c r="CF67" i="2"/>
  <c r="CF133" i="2"/>
  <c r="DQ131" i="2"/>
  <c r="DQ130" i="2" s="1"/>
  <c r="CE64" i="2"/>
  <c r="DQ21" i="2"/>
  <c r="CU61" i="2"/>
  <c r="CV54" i="2"/>
  <c r="CJ78" i="2"/>
  <c r="DR78" i="2" s="1"/>
  <c r="DR95" i="2" s="1"/>
  <c r="DR14" i="2"/>
  <c r="CI68" i="2" l="1"/>
  <c r="CI28" i="2"/>
  <c r="CI26" i="2" s="1"/>
  <c r="DQ58" i="2"/>
  <c r="DQ67" i="2"/>
  <c r="CI66" i="2"/>
  <c r="DR25" i="2"/>
  <c r="CF139" i="2"/>
  <c r="CF137" i="2"/>
  <c r="DQ133" i="2"/>
  <c r="DQ139" i="2" s="1"/>
  <c r="CH21" i="2"/>
  <c r="CH29" i="2"/>
  <c r="DU47" i="2"/>
  <c r="DU60" i="2"/>
  <c r="CJ88" i="2"/>
  <c r="DR84" i="2"/>
  <c r="DR97" i="2" s="1"/>
  <c r="CJ132" i="2"/>
  <c r="DR132" i="2" s="1"/>
  <c r="DR398" i="2" s="1"/>
  <c r="DR99" i="2"/>
  <c r="DR100" i="2" s="1"/>
  <c r="CJ80" i="2"/>
  <c r="DU127" i="2"/>
  <c r="CI65" i="2"/>
  <c r="CG21" i="2"/>
  <c r="CG29" i="2"/>
  <c r="CJ92" i="2"/>
  <c r="DQ64" i="2"/>
  <c r="CJ25" i="2"/>
  <c r="CJ66" i="2" s="1"/>
  <c r="CM381" i="2"/>
  <c r="CM355" i="2"/>
  <c r="CN341" i="2"/>
  <c r="DS341" i="2" s="1"/>
  <c r="CM343" i="2"/>
  <c r="CJ23" i="2"/>
  <c r="CJ65" i="2" s="1"/>
  <c r="CT54" i="2"/>
  <c r="CT61" i="2"/>
  <c r="CV141" i="2"/>
  <c r="CV135" i="2" s="1"/>
  <c r="DU135" i="2" s="1"/>
  <c r="DU141" i="2" s="1"/>
  <c r="CK57" i="2"/>
  <c r="CK50" i="2"/>
  <c r="CK14" i="2"/>
  <c r="CK69" i="2"/>
  <c r="CL357" i="2"/>
  <c r="CL12" i="2"/>
  <c r="CL383" i="2"/>
  <c r="CJ31" i="2"/>
  <c r="DU142" i="2" l="1"/>
  <c r="CF76" i="2"/>
  <c r="DQ137" i="2"/>
  <c r="CJ68" i="2"/>
  <c r="CJ28" i="2"/>
  <c r="CJ93" i="2"/>
  <c r="DR92" i="2"/>
  <c r="DR93" i="2" s="1"/>
  <c r="CJ129" i="2"/>
  <c r="DR129" i="2" s="1"/>
  <c r="CM357" i="2"/>
  <c r="CM12" i="2"/>
  <c r="CM383" i="2"/>
  <c r="CG58" i="2"/>
  <c r="CG51" i="2"/>
  <c r="CG67" i="2"/>
  <c r="CK31" i="2"/>
  <c r="CG64" i="2"/>
  <c r="DR88" i="2"/>
  <c r="DR66" i="2"/>
  <c r="CL57" i="2"/>
  <c r="CL50" i="2"/>
  <c r="CL14" i="2"/>
  <c r="CL69" i="2"/>
  <c r="CK25" i="2"/>
  <c r="CJ128" i="2"/>
  <c r="DR23" i="2"/>
  <c r="DU61" i="2"/>
  <c r="CH64" i="2"/>
  <c r="DS355" i="2"/>
  <c r="DS381" i="2"/>
  <c r="CN381" i="2"/>
  <c r="CN355" i="2"/>
  <c r="CO341" i="2"/>
  <c r="CN343" i="2"/>
  <c r="DR31" i="2"/>
  <c r="CI21" i="2"/>
  <c r="CI29" i="2"/>
  <c r="DR80" i="2"/>
  <c r="CK23" i="2"/>
  <c r="CH58" i="2"/>
  <c r="CH51" i="2"/>
  <c r="CH67" i="2"/>
  <c r="CL25" i="2" l="1"/>
  <c r="CL66" i="2" s="1"/>
  <c r="CI58" i="2"/>
  <c r="CI67" i="2"/>
  <c r="CI51" i="2"/>
  <c r="CL31" i="2"/>
  <c r="CN12" i="2"/>
  <c r="CN357" i="2"/>
  <c r="CN383" i="2"/>
  <c r="CL23" i="2"/>
  <c r="CL65" i="2" s="1"/>
  <c r="CO381" i="2"/>
  <c r="CP341" i="2"/>
  <c r="CO355" i="2"/>
  <c r="CO343" i="2"/>
  <c r="CK68" i="2"/>
  <c r="CK28" i="2"/>
  <c r="CI64" i="2"/>
  <c r="DS343" i="2"/>
  <c r="DR65" i="2"/>
  <c r="DR128" i="2"/>
  <c r="CJ131" i="2"/>
  <c r="CK65" i="2"/>
  <c r="CM50" i="2"/>
  <c r="CM57" i="2"/>
  <c r="CM14" i="2"/>
  <c r="CM69" i="2"/>
  <c r="DS12" i="2"/>
  <c r="DR28" i="2"/>
  <c r="CJ26" i="2"/>
  <c r="CK66" i="2"/>
  <c r="DR68" i="2"/>
  <c r="DR389" i="2"/>
  <c r="DR386" i="2" s="1"/>
  <c r="DR393" i="2" s="1"/>
  <c r="CF103" i="2"/>
  <c r="CF82" i="2"/>
  <c r="CF140" i="2"/>
  <c r="DQ76" i="2"/>
  <c r="DQ140" i="2" s="1"/>
  <c r="CM31" i="2" l="1"/>
  <c r="CM25" i="2"/>
  <c r="CK26" i="2"/>
  <c r="CM23" i="2"/>
  <c r="CN50" i="2"/>
  <c r="CN57" i="2"/>
  <c r="CN99" i="2"/>
  <c r="CN14" i="2"/>
  <c r="CN69" i="2"/>
  <c r="CJ21" i="2"/>
  <c r="CJ29" i="2"/>
  <c r="DR26" i="2"/>
  <c r="CL68" i="2"/>
  <c r="CL28" i="2"/>
  <c r="CL26" i="2" s="1"/>
  <c r="CO357" i="2"/>
  <c r="CO12" i="2"/>
  <c r="CO383" i="2"/>
  <c r="CN79" i="2"/>
  <c r="DS79" i="2" s="1"/>
  <c r="DS96" i="2" s="1"/>
  <c r="CP381" i="2"/>
  <c r="CP355" i="2"/>
  <c r="CQ341" i="2"/>
  <c r="CP343" i="2"/>
  <c r="DS57" i="2"/>
  <c r="DS69" i="2"/>
  <c r="CN84" i="2"/>
  <c r="CN77" i="2"/>
  <c r="DS357" i="2"/>
  <c r="DS383" i="2"/>
  <c r="CF89" i="2"/>
  <c r="DQ82" i="2"/>
  <c r="CF122" i="2"/>
  <c r="CF104" i="2"/>
  <c r="DQ103" i="2"/>
  <c r="DQ122" i="2" s="1"/>
  <c r="CN78" i="2"/>
  <c r="DS78" i="2" s="1"/>
  <c r="DS95" i="2" s="1"/>
  <c r="CJ133" i="2"/>
  <c r="DR131" i="2"/>
  <c r="DR130" i="2" s="1"/>
  <c r="DS14" i="2"/>
  <c r="CN88" i="2" l="1"/>
  <c r="DS84" i="2"/>
  <c r="DS97" i="2" s="1"/>
  <c r="CK21" i="2"/>
  <c r="CK29" i="2"/>
  <c r="CN25" i="2"/>
  <c r="CN66" i="2" s="1"/>
  <c r="CN23" i="2"/>
  <c r="CN65" i="2" s="1"/>
  <c r="CP12" i="2"/>
  <c r="CP357" i="2"/>
  <c r="CP383" i="2"/>
  <c r="CO14" i="2"/>
  <c r="CO50" i="2"/>
  <c r="CO57" i="2"/>
  <c r="CO69" i="2"/>
  <c r="CN132" i="2"/>
  <c r="DS132" i="2" s="1"/>
  <c r="DS398" i="2" s="1"/>
  <c r="DS99" i="2"/>
  <c r="DS100" i="2" s="1"/>
  <c r="CM66" i="2"/>
  <c r="CQ381" i="2"/>
  <c r="CQ355" i="2"/>
  <c r="CR341" i="2"/>
  <c r="CQ343" i="2"/>
  <c r="DT341" i="2"/>
  <c r="CL21" i="2"/>
  <c r="CL29" i="2"/>
  <c r="CM68" i="2"/>
  <c r="CM28" i="2"/>
  <c r="CM26" i="2" s="1"/>
  <c r="CN31" i="2"/>
  <c r="CJ137" i="2"/>
  <c r="CJ139" i="2"/>
  <c r="DR133" i="2"/>
  <c r="CF105" i="2"/>
  <c r="DQ104" i="2"/>
  <c r="CN92" i="2"/>
  <c r="DS77" i="2"/>
  <c r="DS94" i="2" s="1"/>
  <c r="CJ67" i="2"/>
  <c r="CJ58" i="2"/>
  <c r="CJ51" i="2"/>
  <c r="DR29" i="2"/>
  <c r="CM65" i="2"/>
  <c r="DQ89" i="2"/>
  <c r="DQ90" i="2" s="1"/>
  <c r="CF90" i="2"/>
  <c r="CJ64" i="2"/>
  <c r="DR21" i="2"/>
  <c r="DS23" i="2" l="1"/>
  <c r="DS65" i="2" s="1"/>
  <c r="DR137" i="2"/>
  <c r="CJ76" i="2"/>
  <c r="CL64" i="2"/>
  <c r="CO23" i="2"/>
  <c r="CN68" i="2"/>
  <c r="CN28" i="2"/>
  <c r="DS31" i="2"/>
  <c r="DT355" i="2"/>
  <c r="DT381" i="2"/>
  <c r="CQ12" i="2"/>
  <c r="CQ357" i="2"/>
  <c r="CQ383" i="2"/>
  <c r="CP14" i="2"/>
  <c r="CP57" i="2"/>
  <c r="CP50" i="2"/>
  <c r="CP69" i="2"/>
  <c r="DQ105" i="2"/>
  <c r="CO25" i="2"/>
  <c r="CM21" i="2"/>
  <c r="CM29" i="2"/>
  <c r="CK64" i="2"/>
  <c r="CO31" i="2"/>
  <c r="CN93" i="2"/>
  <c r="DS92" i="2"/>
  <c r="DS93" i="2" s="1"/>
  <c r="CN129" i="2"/>
  <c r="DS129" i="2" s="1"/>
  <c r="CR381" i="2"/>
  <c r="CS341" i="2"/>
  <c r="CR355" i="2"/>
  <c r="CR343" i="2"/>
  <c r="CK67" i="2"/>
  <c r="CK58" i="2"/>
  <c r="CK51" i="2"/>
  <c r="DS25" i="2"/>
  <c r="DS66" i="2" s="1"/>
  <c r="DR58" i="2"/>
  <c r="DR67" i="2"/>
  <c r="CN128" i="2"/>
  <c r="DR139" i="2"/>
  <c r="CN80" i="2"/>
  <c r="DS88" i="2"/>
  <c r="DR64" i="2"/>
  <c r="CL51" i="2"/>
  <c r="CL67" i="2"/>
  <c r="CL58" i="2"/>
  <c r="DT343" i="2"/>
  <c r="CO65" i="2" l="1"/>
  <c r="CO68" i="2"/>
  <c r="CO28" i="2"/>
  <c r="CP23" i="2"/>
  <c r="CP65" i="2" s="1"/>
  <c r="CR12" i="2"/>
  <c r="CR78" i="2" s="1"/>
  <c r="DT78" i="2" s="1"/>
  <c r="CR357" i="2"/>
  <c r="CR383" i="2"/>
  <c r="CO66" i="2"/>
  <c r="DS128" i="2"/>
  <c r="CN131" i="2"/>
  <c r="CP25" i="2"/>
  <c r="CP66" i="2" s="1"/>
  <c r="CQ50" i="2"/>
  <c r="CQ14" i="2"/>
  <c r="CQ57" i="2"/>
  <c r="CQ69" i="2"/>
  <c r="CJ140" i="2"/>
  <c r="CJ82" i="2"/>
  <c r="CJ103" i="2"/>
  <c r="DR76" i="2"/>
  <c r="DR140" i="2" s="1"/>
  <c r="CS381" i="2"/>
  <c r="CT341" i="2"/>
  <c r="CS355" i="2"/>
  <c r="CS343" i="2"/>
  <c r="CM51" i="2"/>
  <c r="CM58" i="2"/>
  <c r="CM67" i="2"/>
  <c r="CM64" i="2"/>
  <c r="DS68" i="2"/>
  <c r="DS389" i="2"/>
  <c r="DS386" i="2" s="1"/>
  <c r="DS393" i="2" s="1"/>
  <c r="DT357" i="2"/>
  <c r="DT383" i="2"/>
  <c r="DS80" i="2"/>
  <c r="CN26" i="2"/>
  <c r="DS28" i="2"/>
  <c r="CP31" i="2"/>
  <c r="CR77" i="2" l="1"/>
  <c r="DT12" i="2"/>
  <c r="DT95" i="2" s="1"/>
  <c r="CQ25" i="2"/>
  <c r="DT77" i="2"/>
  <c r="DT94" i="2" s="1"/>
  <c r="CN21" i="2"/>
  <c r="CN29" i="2"/>
  <c r="DS26" i="2"/>
  <c r="CQ31" i="2"/>
  <c r="CO26" i="2"/>
  <c r="CN133" i="2"/>
  <c r="DS131" i="2"/>
  <c r="DS130" i="2" s="1"/>
  <c r="CS12" i="2"/>
  <c r="CS357" i="2"/>
  <c r="CS383" i="2"/>
  <c r="CQ23" i="2"/>
  <c r="CQ65" i="2" s="1"/>
  <c r="CT355" i="2"/>
  <c r="CT381" i="2"/>
  <c r="CU341" i="2"/>
  <c r="CT343" i="2"/>
  <c r="CR84" i="2"/>
  <c r="CJ104" i="2"/>
  <c r="CJ122" i="2"/>
  <c r="DR103" i="2"/>
  <c r="DR122" i="2" s="1"/>
  <c r="CJ89" i="2"/>
  <c r="DR82" i="2"/>
  <c r="CR50" i="2"/>
  <c r="CR99" i="2"/>
  <c r="CR14" i="2"/>
  <c r="CR57" i="2"/>
  <c r="CR69" i="2"/>
  <c r="CP68" i="2"/>
  <c r="CP28" i="2"/>
  <c r="CP26" i="2" s="1"/>
  <c r="CR79" i="2"/>
  <c r="DT79" i="2" s="1"/>
  <c r="DT96" i="2" s="1"/>
  <c r="DT69" i="2" l="1"/>
  <c r="DT57" i="2"/>
  <c r="CN64" i="2"/>
  <c r="DS21" i="2"/>
  <c r="DS64" i="2" s="1"/>
  <c r="CU381" i="2"/>
  <c r="CV341" i="2"/>
  <c r="CU355" i="2"/>
  <c r="CU343" i="2"/>
  <c r="DU341" i="2"/>
  <c r="CO21" i="2"/>
  <c r="CO29" i="2"/>
  <c r="CR92" i="2"/>
  <c r="CR88" i="2"/>
  <c r="DT84" i="2"/>
  <c r="DT97" i="2" s="1"/>
  <c r="CR25" i="2"/>
  <c r="CR66" i="2" s="1"/>
  <c r="CN139" i="2"/>
  <c r="CN137" i="2"/>
  <c r="DS133" i="2"/>
  <c r="CS57" i="2"/>
  <c r="CS50" i="2"/>
  <c r="CS14" i="2"/>
  <c r="CS69" i="2"/>
  <c r="CR31" i="2"/>
  <c r="CR128" i="2" s="1"/>
  <c r="CR23" i="2"/>
  <c r="CQ66" i="2"/>
  <c r="CQ68" i="2"/>
  <c r="CQ28" i="2"/>
  <c r="DT14" i="2"/>
  <c r="CT357" i="2"/>
  <c r="CT12" i="2"/>
  <c r="CT383" i="2"/>
  <c r="CP21" i="2"/>
  <c r="CP29" i="2"/>
  <c r="DR89" i="2"/>
  <c r="DR90" i="2" s="1"/>
  <c r="CJ90" i="2"/>
  <c r="CR132" i="2"/>
  <c r="DT132" i="2" s="1"/>
  <c r="DT398" i="2" s="1"/>
  <c r="DT99" i="2"/>
  <c r="DT100" i="2" s="1"/>
  <c r="CJ105" i="2"/>
  <c r="DR104" i="2"/>
  <c r="DR105" i="2" s="1"/>
  <c r="CN67" i="2"/>
  <c r="CN51" i="2"/>
  <c r="CN58" i="2"/>
  <c r="DS29" i="2"/>
  <c r="DS139" i="2" l="1"/>
  <c r="CR80" i="2"/>
  <c r="DT128" i="2"/>
  <c r="CO64" i="2"/>
  <c r="CQ26" i="2"/>
  <c r="DS137" i="2"/>
  <c r="CN76" i="2"/>
  <c r="CU357" i="2"/>
  <c r="CU12" i="2"/>
  <c r="CU383" i="2"/>
  <c r="CS23" i="2"/>
  <c r="DT80" i="2"/>
  <c r="DT31" i="2"/>
  <c r="CV381" i="2"/>
  <c r="CV355" i="2"/>
  <c r="CV343" i="2"/>
  <c r="DS58" i="2"/>
  <c r="DS67" i="2"/>
  <c r="CP64" i="2"/>
  <c r="CR65" i="2"/>
  <c r="DT23" i="2"/>
  <c r="DT65" i="2" s="1"/>
  <c r="DU355" i="2"/>
  <c r="DU381" i="2"/>
  <c r="DT25" i="2"/>
  <c r="DT66" i="2" s="1"/>
  <c r="CS31" i="2"/>
  <c r="DT88" i="2"/>
  <c r="CP51" i="2"/>
  <c r="CP67" i="2"/>
  <c r="CP58" i="2"/>
  <c r="CR93" i="2"/>
  <c r="DT92" i="2"/>
  <c r="DT93" i="2" s="1"/>
  <c r="CR129" i="2"/>
  <c r="DT129" i="2" s="1"/>
  <c r="CR68" i="2"/>
  <c r="CR28" i="2"/>
  <c r="CR26" i="2" s="1"/>
  <c r="CT50" i="2"/>
  <c r="CT14" i="2"/>
  <c r="CT57" i="2"/>
  <c r="CT69" i="2"/>
  <c r="CS25" i="2"/>
  <c r="CO58" i="2"/>
  <c r="CO67" i="2"/>
  <c r="CO51" i="2"/>
  <c r="CT31" i="2" l="1"/>
  <c r="DT28" i="2"/>
  <c r="CT23" i="2"/>
  <c r="CT65" i="2" s="1"/>
  <c r="CN82" i="2"/>
  <c r="CN103" i="2"/>
  <c r="CN140" i="2"/>
  <c r="DS76" i="2"/>
  <c r="DS140" i="2" s="1"/>
  <c r="CT25" i="2"/>
  <c r="CT66" i="2" s="1"/>
  <c r="DT389" i="2"/>
  <c r="DT386" i="2" s="1"/>
  <c r="DT393" i="2" s="1"/>
  <c r="DT68" i="2"/>
  <c r="CS66" i="2"/>
  <c r="CQ21" i="2"/>
  <c r="CQ29" i="2"/>
  <c r="DT26" i="2"/>
  <c r="CR21" i="2"/>
  <c r="CR29" i="2"/>
  <c r="CV357" i="2"/>
  <c r="CV12" i="2"/>
  <c r="DU12" i="2" s="1"/>
  <c r="CV383" i="2"/>
  <c r="DU343" i="2"/>
  <c r="CS68" i="2"/>
  <c r="CS28" i="2"/>
  <c r="CU57" i="2"/>
  <c r="CU14" i="2"/>
  <c r="CU50" i="2"/>
  <c r="CU69" i="2"/>
  <c r="CR131" i="2"/>
  <c r="CS65" i="2"/>
  <c r="CV84" i="2" l="1"/>
  <c r="CV78" i="2"/>
  <c r="DU78" i="2" s="1"/>
  <c r="DU95" i="2" s="1"/>
  <c r="CU23" i="2"/>
  <c r="CU65" i="2" s="1"/>
  <c r="DU57" i="2"/>
  <c r="DU69" i="2"/>
  <c r="DU357" i="2"/>
  <c r="DU383" i="2"/>
  <c r="CT68" i="2"/>
  <c r="CT28" i="2"/>
  <c r="CT26" i="2" s="1"/>
  <c r="CR64" i="2"/>
  <c r="CR133" i="2"/>
  <c r="DT131" i="2"/>
  <c r="DT130" i="2" s="1"/>
  <c r="CU25" i="2"/>
  <c r="CU66" i="2" s="1"/>
  <c r="CS26" i="2"/>
  <c r="CU31" i="2"/>
  <c r="CV88" i="2"/>
  <c r="DU84" i="2"/>
  <c r="DU97" i="2" s="1"/>
  <c r="CV50" i="2"/>
  <c r="CV57" i="2"/>
  <c r="CV14" i="2"/>
  <c r="DU14" i="2" s="1"/>
  <c r="CV99" i="2"/>
  <c r="CV69" i="2"/>
  <c r="CN122" i="2"/>
  <c r="CN104" i="2"/>
  <c r="DS103" i="2"/>
  <c r="DS122" i="2" s="1"/>
  <c r="CQ58" i="2"/>
  <c r="CQ51" i="2"/>
  <c r="CQ67" i="2"/>
  <c r="DT29" i="2"/>
  <c r="CN89" i="2"/>
  <c r="DS82" i="2"/>
  <c r="CQ64" i="2"/>
  <c r="DT21" i="2"/>
  <c r="DT64" i="2" s="1"/>
  <c r="CV79" i="2"/>
  <c r="DU79" i="2" s="1"/>
  <c r="DU96" i="2" s="1"/>
  <c r="CR51" i="2"/>
  <c r="CR58" i="2"/>
  <c r="CR67" i="2"/>
  <c r="CV77" i="2"/>
  <c r="CN105" i="2" l="1"/>
  <c r="DS104" i="2"/>
  <c r="DS105" i="2" s="1"/>
  <c r="CT21" i="2"/>
  <c r="CT29" i="2"/>
  <c r="CR139" i="2"/>
  <c r="CR137" i="2"/>
  <c r="DT133" i="2"/>
  <c r="DT139" i="2" s="1"/>
  <c r="DU88" i="2"/>
  <c r="DS89" i="2"/>
  <c r="DS90" i="2" s="1"/>
  <c r="CN90" i="2"/>
  <c r="CV23" i="2"/>
  <c r="CV25" i="2"/>
  <c r="CV92" i="2"/>
  <c r="DU77" i="2"/>
  <c r="DU94" i="2" s="1"/>
  <c r="CV132" i="2"/>
  <c r="DU132" i="2" s="1"/>
  <c r="DU398" i="2" s="1"/>
  <c r="DU99" i="2"/>
  <c r="DU100" i="2" s="1"/>
  <c r="CU68" i="2"/>
  <c r="CU28" i="2"/>
  <c r="CU26" i="2" s="1"/>
  <c r="CS21" i="2"/>
  <c r="CS29" i="2"/>
  <c r="DT67" i="2"/>
  <c r="DT58" i="2"/>
  <c r="CV31" i="2"/>
  <c r="CV80" i="2" s="1"/>
  <c r="DU80" i="2" s="1"/>
  <c r="CV68" i="2" l="1"/>
  <c r="CV28" i="2"/>
  <c r="CV93" i="2"/>
  <c r="DU92" i="2"/>
  <c r="DU93" i="2" s="1"/>
  <c r="CV129" i="2"/>
  <c r="DU129" i="2" s="1"/>
  <c r="DT137" i="2"/>
  <c r="CR76" i="2"/>
  <c r="DU31" i="2"/>
  <c r="CV66" i="2"/>
  <c r="DU25" i="2"/>
  <c r="DU66" i="2" s="1"/>
  <c r="CT58" i="2"/>
  <c r="CT67" i="2"/>
  <c r="CT51" i="2"/>
  <c r="CV128" i="2"/>
  <c r="CT64" i="2"/>
  <c r="CS67" i="2"/>
  <c r="CS58" i="2"/>
  <c r="CS51" i="2"/>
  <c r="CU21" i="2"/>
  <c r="CU29" i="2"/>
  <c r="CV65" i="2"/>
  <c r="DU23" i="2"/>
  <c r="DU65" i="2" s="1"/>
  <c r="CS64" i="2"/>
  <c r="CR103" i="2" l="1"/>
  <c r="CR82" i="2"/>
  <c r="CR140" i="2"/>
  <c r="DT76" i="2"/>
  <c r="DT140" i="2" s="1"/>
  <c r="DU128" i="2"/>
  <c r="CV131" i="2"/>
  <c r="CV26" i="2"/>
  <c r="DU28" i="2"/>
  <c r="CU67" i="2"/>
  <c r="CU58" i="2"/>
  <c r="CU51" i="2"/>
  <c r="DU68" i="2"/>
  <c r="DU389" i="2"/>
  <c r="DU386" i="2" s="1"/>
  <c r="DU393" i="2" s="1"/>
  <c r="CU64" i="2"/>
  <c r="CV21" i="2" l="1"/>
  <c r="CV29" i="2"/>
  <c r="DU26" i="2"/>
  <c r="CR89" i="2"/>
  <c r="DT82" i="2"/>
  <c r="CR104" i="2"/>
  <c r="CR122" i="2"/>
  <c r="DT103" i="2"/>
  <c r="DT122" i="2" s="1"/>
  <c r="CV133" i="2"/>
  <c r="DU131" i="2"/>
  <c r="DU130" i="2" s="1"/>
  <c r="CR105" i="2" l="1"/>
  <c r="DT104" i="2"/>
  <c r="DT105" i="2" s="1"/>
  <c r="DT89" i="2"/>
  <c r="DT90" i="2" s="1"/>
  <c r="CR90" i="2"/>
  <c r="CV58" i="2"/>
  <c r="CV51" i="2"/>
  <c r="CV67" i="2"/>
  <c r="DU29" i="2"/>
  <c r="CV137" i="2"/>
  <c r="CV139" i="2"/>
  <c r="DU133" i="2"/>
  <c r="CV64" i="2"/>
  <c r="DU21" i="2"/>
  <c r="DU64" i="2" s="1"/>
  <c r="DU139" i="2" l="1"/>
  <c r="DU137" i="2"/>
  <c r="CV76" i="2"/>
  <c r="DU67" i="2"/>
  <c r="DU58" i="2"/>
  <c r="CV140" i="2" l="1"/>
  <c r="CV82" i="2"/>
  <c r="CV103" i="2"/>
  <c r="DU76" i="2"/>
  <c r="DU140" i="2" s="1"/>
  <c r="CV104" i="2" l="1"/>
  <c r="CV122" i="2"/>
  <c r="DU103" i="2"/>
  <c r="DU122" i="2" s="1"/>
  <c r="CV89" i="2"/>
  <c r="DU82" i="2"/>
  <c r="DU89" i="2" l="1"/>
  <c r="DU90" i="2" s="1"/>
  <c r="CV90" i="2"/>
  <c r="CV105" i="2"/>
  <c r="DU104" i="2"/>
  <c r="DU10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Note</author>
    <author>Rohit Chaudhary</author>
    <author>Notes</author>
  </authors>
  <commentList>
    <comment ref="BQ5" authorId="0" shapeId="0" xr:uid="{00000000-0006-0000-0100-000001000000}">
      <text>
        <r>
          <rPr>
            <b/>
            <sz val="9"/>
            <color indexed="81"/>
            <rFont val="Tahoma"/>
            <family val="2"/>
          </rPr>
          <t>Note:</t>
        </r>
        <r>
          <rPr>
            <sz val="9"/>
            <color indexed="81"/>
            <rFont val="Tahoma"/>
            <family val="2"/>
          </rPr>
          <t xml:space="preserve">
In 1Q24 Company have changed reporting segments. Whose impact has not been taken in 1Q23 as for 2Q23 and 3Q23 restated #s are not given which will impact on annual #s</t>
        </r>
      </text>
    </comment>
    <comment ref="BT5" authorId="0" shapeId="0" xr:uid="{00000000-0006-0000-0100-000002000000}">
      <text>
        <r>
          <rPr>
            <b/>
            <sz val="9"/>
            <color indexed="81"/>
            <rFont val="Tahoma"/>
            <family val="2"/>
          </rPr>
          <t>Note:</t>
        </r>
        <r>
          <rPr>
            <sz val="9"/>
            <color indexed="81"/>
            <rFont val="Tahoma"/>
            <family val="2"/>
          </rPr>
          <t xml:space="preserve">
In 1Q24 Company have changed reporting segments. Whose impact has not been taken in 4Q23 as for 2Q23 and 3Q23 restated #s are not given which will impact on annual #s</t>
        </r>
      </text>
    </comment>
    <comment ref="BU5" authorId="0" shapeId="0" xr:uid="{00000000-0006-0000-0100-000003000000}">
      <text>
        <r>
          <rPr>
            <b/>
            <sz val="9"/>
            <color indexed="81"/>
            <rFont val="Tahoma"/>
            <family val="2"/>
          </rPr>
          <t>Note:</t>
        </r>
        <r>
          <rPr>
            <sz val="9"/>
            <color indexed="81"/>
            <rFont val="Tahoma"/>
            <family val="2"/>
          </rPr>
          <t xml:space="preserve">
The results of MHEL, MTWL &amp; TCL have been included in the standalone financial results for all the periods presented. The effect of merger on the amounts of Revenue and Profit published in previous periods</t>
        </r>
      </text>
    </comment>
    <comment ref="BX5" authorId="0" shapeId="0" xr:uid="{00000000-0006-0000-0100-000004000000}">
      <text>
        <r>
          <rPr>
            <b/>
            <sz val="9"/>
            <color indexed="81"/>
            <rFont val="Tahoma"/>
            <family val="2"/>
          </rPr>
          <t>Note:</t>
        </r>
        <r>
          <rPr>
            <sz val="9"/>
            <color indexed="81"/>
            <rFont val="Tahoma"/>
            <family val="2"/>
          </rPr>
          <t xml:space="preserve">
The results of MHEL, MTWL &amp; TCL have been included in the standalone financial results for all the periods presented. The effect of merger on the amounts of Revenue and Profit published in previous periods</t>
        </r>
      </text>
    </comment>
    <comment ref="DO5" authorId="0" shapeId="0" xr:uid="{00000000-0006-0000-0100-000005000000}">
      <text>
        <r>
          <rPr>
            <b/>
            <sz val="9"/>
            <color indexed="81"/>
            <rFont val="Tahoma"/>
            <family val="2"/>
          </rPr>
          <t>Note:</t>
        </r>
        <r>
          <rPr>
            <sz val="9"/>
            <color indexed="81"/>
            <rFont val="Tahoma"/>
            <family val="2"/>
          </rPr>
          <t xml:space="preserve">
The results of MHEL, MTWL &amp; TCL have been included in the standalone financial results for all the periods presented. The effect of merger on the amounts of Revenue and Profit published in previous periods</t>
        </r>
      </text>
    </comment>
    <comment ref="B18" authorId="0" shapeId="0" xr:uid="{00000000-0006-0000-0100-000006000000}">
      <text>
        <r>
          <rPr>
            <b/>
            <sz val="9"/>
            <color indexed="81"/>
            <rFont val="Tahoma"/>
            <family val="2"/>
          </rPr>
          <t>Note:</t>
        </r>
        <r>
          <rPr>
            <sz val="9"/>
            <color indexed="81"/>
            <rFont val="Tahoma"/>
            <family val="2"/>
          </rPr>
          <t xml:space="preserve">
Incl.Purchases of stock-in-trade</t>
        </r>
      </text>
    </comment>
    <comment ref="BV24" authorId="0" shapeId="0" xr:uid="{00000000-0006-0000-0100-000007000000}">
      <text>
        <r>
          <rPr>
            <b/>
            <sz val="9"/>
            <color indexed="81"/>
            <rFont val="Tahoma"/>
            <family val="2"/>
          </rPr>
          <t>Note:</t>
        </r>
        <r>
          <rPr>
            <sz val="9"/>
            <color indexed="81"/>
            <rFont val="Tahoma"/>
            <family val="2"/>
          </rPr>
          <t xml:space="preserve">
. Loss from investments related to subsidiaries, associates and joint ventures</t>
        </r>
      </text>
    </comment>
    <comment ref="BX24" authorId="0" shapeId="0" xr:uid="{00000000-0006-0000-0100-000008000000}">
      <text>
        <r>
          <rPr>
            <b/>
            <sz val="9"/>
            <color indexed="81"/>
            <rFont val="Tahoma"/>
            <family val="2"/>
          </rPr>
          <t>Note:</t>
        </r>
        <r>
          <rPr>
            <sz val="9"/>
            <color indexed="81"/>
            <rFont val="Tahoma"/>
            <family val="2"/>
          </rPr>
          <t xml:space="preserve">
. Loss from investments related to subsidiaries, associates and joint ventures</t>
        </r>
      </text>
    </comment>
    <comment ref="BZ24" authorId="0" shapeId="0" xr:uid="{87A252DA-7531-417A-880D-0FC04932692E}">
      <text>
        <r>
          <rPr>
            <b/>
            <sz val="9"/>
            <color indexed="81"/>
            <rFont val="Tahoma"/>
            <family val="2"/>
          </rPr>
          <t>Note:</t>
        </r>
        <r>
          <rPr>
            <sz val="9"/>
            <color indexed="81"/>
            <rFont val="Tahoma"/>
            <family val="2"/>
          </rPr>
          <t xml:space="preserve">
. Loss from investments related to subsidiaries, associates and joint ventures</t>
        </r>
      </text>
    </comment>
    <comment ref="CA24" authorId="0" shapeId="0" xr:uid="{239DA729-C05B-4A53-A038-3218241415E3}">
      <text>
        <r>
          <rPr>
            <b/>
            <sz val="9"/>
            <color indexed="81"/>
            <rFont val="Tahoma"/>
            <family val="2"/>
          </rPr>
          <t>Note:</t>
        </r>
        <r>
          <rPr>
            <sz val="9"/>
            <color indexed="81"/>
            <rFont val="Tahoma"/>
            <family val="2"/>
          </rPr>
          <t xml:space="preserve">
. Loss from investments related to subsidiaries, associates and joint ventures</t>
        </r>
      </text>
    </comment>
    <comment ref="B25" authorId="0" shapeId="0" xr:uid="{00000000-0006-0000-0100-000009000000}">
      <text>
        <r>
          <rPr>
            <b/>
            <sz val="9"/>
            <color indexed="81"/>
            <rFont val="Tahoma"/>
            <family val="2"/>
          </rPr>
          <t>Note:</t>
        </r>
        <r>
          <rPr>
            <sz val="9"/>
            <color indexed="81"/>
            <rFont val="Tahoma"/>
            <family val="2"/>
          </rPr>
          <t xml:space="preserve">
Incl.Amounts capitalised</t>
        </r>
      </text>
    </comment>
    <comment ref="BT74" authorId="0" shapeId="0" xr:uid="{00000000-0006-0000-0100-00000A000000}">
      <text>
        <r>
          <rPr>
            <b/>
            <sz val="9"/>
            <color indexed="81"/>
            <rFont val="Tahoma"/>
            <family val="2"/>
          </rPr>
          <t>Note:</t>
        </r>
        <r>
          <rPr>
            <sz val="9"/>
            <color indexed="81"/>
            <rFont val="Tahoma"/>
            <family val="2"/>
          </rPr>
          <t xml:space="preserve">
Includes cash and Bank balance</t>
        </r>
      </text>
    </comment>
    <comment ref="BX74" authorId="0" shapeId="0" xr:uid="{00000000-0006-0000-0100-00000B000000}">
      <text>
        <r>
          <rPr>
            <b/>
            <sz val="9"/>
            <color indexed="81"/>
            <rFont val="Tahoma"/>
            <family val="2"/>
          </rPr>
          <t>Note:</t>
        </r>
        <r>
          <rPr>
            <sz val="9"/>
            <color indexed="81"/>
            <rFont val="Tahoma"/>
            <family val="2"/>
          </rPr>
          <t xml:space="preserve">
Includes cash and Bank balance</t>
        </r>
      </text>
    </comment>
    <comment ref="BT80" authorId="0" shapeId="0" xr:uid="{00000000-0006-0000-0100-00000C000000}">
      <text>
        <r>
          <rPr>
            <b/>
            <sz val="9"/>
            <color indexed="81"/>
            <rFont val="Tahoma"/>
            <family val="2"/>
          </rPr>
          <t>Note:</t>
        </r>
        <r>
          <rPr>
            <sz val="9"/>
            <color indexed="81"/>
            <rFont val="Tahoma"/>
            <family val="2"/>
          </rPr>
          <t xml:space="preserve">
Includes PPE &amp; Capital work in progress
</t>
        </r>
      </text>
    </comment>
    <comment ref="BX80" authorId="0" shapeId="0" xr:uid="{00000000-0006-0000-0100-00000D000000}">
      <text>
        <r>
          <rPr>
            <b/>
            <sz val="9"/>
            <color indexed="81"/>
            <rFont val="Tahoma"/>
            <family val="2"/>
          </rPr>
          <t>Note:</t>
        </r>
        <r>
          <rPr>
            <sz val="9"/>
            <color indexed="81"/>
            <rFont val="Tahoma"/>
            <family val="2"/>
          </rPr>
          <t xml:space="preserve">
Includes PPE &amp; Capital work in progress
</t>
        </r>
      </text>
    </comment>
    <comment ref="BT85" authorId="0" shapeId="0" xr:uid="{00000000-0006-0000-0100-00000E000000}">
      <text>
        <r>
          <rPr>
            <b/>
            <sz val="9"/>
            <color indexed="81"/>
            <rFont val="Tahoma"/>
            <family val="2"/>
          </rPr>
          <t>Note:</t>
        </r>
        <r>
          <rPr>
            <sz val="9"/>
            <color indexed="81"/>
            <rFont val="Tahoma"/>
            <family val="2"/>
          </rPr>
          <t xml:space="preserve">
Includes borowwings and lease liabilities</t>
        </r>
      </text>
    </comment>
    <comment ref="BX85" authorId="0" shapeId="0" xr:uid="{00000000-0006-0000-0100-00000F000000}">
      <text>
        <r>
          <rPr>
            <b/>
            <sz val="9"/>
            <color indexed="81"/>
            <rFont val="Tahoma"/>
            <family val="2"/>
          </rPr>
          <t>Note:</t>
        </r>
        <r>
          <rPr>
            <sz val="9"/>
            <color indexed="81"/>
            <rFont val="Tahoma"/>
            <family val="2"/>
          </rPr>
          <t xml:space="preserve">
Includes borowwings and lease liabilities</t>
        </r>
      </text>
    </comment>
    <comment ref="BT86" authorId="0" shapeId="0" xr:uid="{00000000-0006-0000-0100-000010000000}">
      <text>
        <r>
          <rPr>
            <b/>
            <sz val="9"/>
            <color indexed="81"/>
            <rFont val="Tahoma"/>
            <family val="2"/>
          </rPr>
          <t>Note:</t>
        </r>
        <r>
          <rPr>
            <sz val="9"/>
            <color indexed="81"/>
            <rFont val="Tahoma"/>
            <family val="2"/>
          </rPr>
          <t xml:space="preserve">
Includes borowwings and lease liabilities</t>
        </r>
      </text>
    </comment>
    <comment ref="BX86" authorId="0" shapeId="0" xr:uid="{00000000-0006-0000-0100-000011000000}">
      <text>
        <r>
          <rPr>
            <b/>
            <sz val="9"/>
            <color indexed="81"/>
            <rFont val="Tahoma"/>
            <family val="2"/>
          </rPr>
          <t>Note:</t>
        </r>
        <r>
          <rPr>
            <sz val="9"/>
            <color indexed="81"/>
            <rFont val="Tahoma"/>
            <family val="2"/>
          </rPr>
          <t xml:space="preserve">
Includes borowwings and lease liabilities</t>
        </r>
      </text>
    </comment>
    <comment ref="DF108" authorId="0" shapeId="0" xr:uid="{00000000-0006-0000-0100-000012000000}">
      <text>
        <r>
          <rPr>
            <b/>
            <sz val="9"/>
            <color indexed="81"/>
            <rFont val="Tahoma"/>
            <family val="2"/>
          </rPr>
          <t>Note:</t>
        </r>
        <r>
          <rPr>
            <sz val="9"/>
            <color indexed="81"/>
            <rFont val="Tahoma"/>
            <family val="2"/>
          </rPr>
          <t xml:space="preserve">
Interest – Current Investments</t>
        </r>
      </text>
    </comment>
    <comment ref="DF109" authorId="0" shapeId="0" xr:uid="{00000000-0006-0000-0100-000013000000}">
      <text>
        <r>
          <rPr>
            <b/>
            <sz val="9"/>
            <color indexed="81"/>
            <rFont val="Tahoma"/>
            <family val="2"/>
          </rPr>
          <t>Note:</t>
        </r>
        <r>
          <rPr>
            <sz val="9"/>
            <color indexed="81"/>
            <rFont val="Tahoma"/>
            <family val="2"/>
          </rPr>
          <t xml:space="preserve">
Interest – others</t>
        </r>
      </text>
    </comment>
    <comment ref="DF111" authorId="0" shapeId="0" xr:uid="{00000000-0006-0000-0100-000014000000}">
      <text>
        <r>
          <rPr>
            <b/>
            <sz val="9"/>
            <color indexed="81"/>
            <rFont val="Tahoma"/>
            <family val="2"/>
          </rPr>
          <t>Note:</t>
        </r>
        <r>
          <rPr>
            <sz val="9"/>
            <color indexed="81"/>
            <rFont val="Tahoma"/>
            <family val="2"/>
          </rPr>
          <t xml:space="preserve">
Dividend on long term Investments</t>
        </r>
      </text>
    </comment>
    <comment ref="DO111" authorId="0" shapeId="0" xr:uid="{00000000-0006-0000-0100-000015000000}">
      <text>
        <r>
          <rPr>
            <b/>
            <sz val="9"/>
            <color indexed="81"/>
            <rFont val="Tahoma"/>
            <family val="2"/>
          </rPr>
          <t>Note:</t>
        </r>
        <r>
          <rPr>
            <sz val="9"/>
            <color indexed="81"/>
            <rFont val="Tahoma"/>
            <family val="2"/>
          </rPr>
          <t xml:space="preserve">
Dividend income on investments classified as financial assets</t>
        </r>
      </text>
    </comment>
    <comment ref="DF112" authorId="0" shapeId="0" xr:uid="{00000000-0006-0000-0100-000016000000}">
      <text>
        <r>
          <rPr>
            <b/>
            <sz val="9"/>
            <color indexed="81"/>
            <rFont val="Tahoma"/>
            <family val="2"/>
          </rPr>
          <t>Note:</t>
        </r>
        <r>
          <rPr>
            <sz val="9"/>
            <color indexed="81"/>
            <rFont val="Tahoma"/>
            <family val="2"/>
          </rPr>
          <t xml:space="preserve">
Dividend on current Investments .</t>
        </r>
      </text>
    </comment>
    <comment ref="DF114" authorId="0" shapeId="0" xr:uid="{00000000-0006-0000-0100-000017000000}">
      <text>
        <r>
          <rPr>
            <b/>
            <sz val="9"/>
            <color indexed="81"/>
            <rFont val="Tahoma"/>
            <family val="2"/>
          </rPr>
          <t>Note:</t>
        </r>
        <r>
          <rPr>
            <sz val="9"/>
            <color indexed="81"/>
            <rFont val="Tahoma"/>
            <family val="2"/>
          </rPr>
          <t xml:space="preserve">
Profit on sale of current Investments (Net)</t>
        </r>
      </text>
    </comment>
    <comment ref="DF115" authorId="0" shapeId="0" xr:uid="{00000000-0006-0000-0100-000018000000}">
      <text>
        <r>
          <rPr>
            <b/>
            <sz val="9"/>
            <color indexed="81"/>
            <rFont val="Tahoma"/>
            <family val="2"/>
          </rPr>
          <t>Note:</t>
        </r>
        <r>
          <rPr>
            <sz val="9"/>
            <color indexed="81"/>
            <rFont val="Tahoma"/>
            <family val="2"/>
          </rPr>
          <t xml:space="preserve">
Incl.Group Share of Joint Ventures</t>
        </r>
      </text>
    </comment>
    <comment ref="B144" authorId="0" shapeId="0" xr:uid="{00000000-0006-0000-0100-000019000000}">
      <text>
        <r>
          <rPr>
            <sz val="9"/>
            <color indexed="81"/>
            <rFont val="Tahoma"/>
            <family val="2"/>
          </rPr>
          <t>Rohit Chaudhary:
Standalone MM+MEAL</t>
        </r>
      </text>
    </comment>
    <comment ref="BU146" authorId="0" shapeId="0" xr:uid="{00000000-0006-0000-0100-00001A000000}">
      <text>
        <r>
          <rPr>
            <b/>
            <sz val="9"/>
            <color indexed="81"/>
            <rFont val="Tahoma"/>
            <family val="2"/>
          </rPr>
          <t>Note:</t>
        </r>
        <r>
          <rPr>
            <sz val="9"/>
            <color indexed="81"/>
            <rFont val="Tahoma"/>
            <family val="2"/>
          </rPr>
          <t xml:space="preserve">
From F22 - 1Q24</t>
        </r>
      </text>
    </comment>
    <comment ref="B263" authorId="0" shapeId="0" xr:uid="{00000000-0006-0000-0100-00001B000000}">
      <text>
        <r>
          <rPr>
            <sz val="9"/>
            <color indexed="81"/>
            <rFont val="Tahoma"/>
            <family val="2"/>
          </rPr>
          <t>Rohit Chaudhary:
segment comprises of sale of automobiles, spares, mobility solutions, Construction Equipment and related services;</t>
        </r>
      </text>
    </comment>
    <comment ref="B264" authorId="0" shapeId="0" xr:uid="{00000000-0006-0000-0100-00001C000000}">
      <text>
        <r>
          <rPr>
            <sz val="9"/>
            <color indexed="81"/>
            <rFont val="Tahoma"/>
            <family val="2"/>
          </rPr>
          <t>Rohit Chaudhary:
segment comprises of sale of tractors, implements, spares and related services;</t>
        </r>
      </text>
    </comment>
    <comment ref="B265" authorId="0" shapeId="0" xr:uid="{00000000-0006-0000-0100-00001D000000}">
      <text>
        <r>
          <rPr>
            <sz val="9"/>
            <color indexed="81"/>
            <rFont val="Tahoma"/>
            <family val="2"/>
          </rPr>
          <t>Rohit Chaudhary:
Powerol, Two Wheelers and Spares Business Unit.</t>
        </r>
      </text>
    </comment>
    <comment ref="AR265" authorId="0" shapeId="0" xr:uid="{00000000-0006-0000-0100-00001E000000}">
      <text>
        <r>
          <rPr>
            <sz val="9"/>
            <color indexed="81"/>
            <rFont val="Tahoma"/>
            <family val="2"/>
          </rPr>
          <t>Singh, Binay (Research):
Singh, Binay (Research):
From MarchQ:Poweroll and const are now in others.
Apart from this other continues to reflect spare sales.</t>
        </r>
      </text>
    </comment>
    <comment ref="AV265" authorId="0" shapeId="0" xr:uid="{00000000-0006-0000-0100-00001F000000}">
      <text>
        <r>
          <rPr>
            <sz val="9"/>
            <color indexed="81"/>
            <rFont val="Tahoma"/>
            <family val="2"/>
          </rPr>
          <t>Singh, Binay (Research):
Singh, Binay (Research):
From MarchQ:Poweroll and const are now in others.
Apart from this other continues to reflect spare sales.</t>
        </r>
      </text>
    </comment>
    <comment ref="BT272" authorId="0" shapeId="0" xr:uid="{00000000-0006-0000-0100-000020000000}">
      <text>
        <r>
          <rPr>
            <sz val="9"/>
            <color indexed="81"/>
            <rFont val="Tahoma"/>
            <family val="2"/>
          </rPr>
          <t>Rohit Chaudhary:
To solve for 3Y CAGR at 12%</t>
        </r>
      </text>
    </comment>
    <comment ref="BS281" authorId="0" shapeId="0" xr:uid="{00000000-0006-0000-0100-000021000000}">
      <text>
        <r>
          <rPr>
            <sz val="9"/>
            <color indexed="81"/>
            <rFont val="Tahoma"/>
            <family val="2"/>
          </rPr>
          <t>Rohit Chaudhary:
Mainly in Auto business</t>
        </r>
      </text>
    </comment>
    <comment ref="BV286" authorId="1" shapeId="0" xr:uid="{00000000-0006-0000-0100-000022000000}">
      <text>
        <r>
          <rPr>
            <b/>
            <sz val="9"/>
            <color indexed="81"/>
            <rFont val="Tahoma"/>
            <family val="2"/>
          </rPr>
          <t>Rohit Chaudhary:</t>
        </r>
        <r>
          <rPr>
            <sz val="9"/>
            <color indexed="81"/>
            <rFont val="Tahoma"/>
            <family val="2"/>
          </rPr>
          <t xml:space="preserve">
1.1% one-time benefit caled out in PPT</t>
        </r>
      </text>
    </comment>
    <comment ref="BV287" authorId="1" shapeId="0" xr:uid="{00000000-0006-0000-0100-000023000000}">
      <text>
        <r>
          <rPr>
            <b/>
            <sz val="9"/>
            <color indexed="81"/>
            <rFont val="Tahoma"/>
            <family val="2"/>
          </rPr>
          <t>Rohit Chaudhary:</t>
        </r>
        <r>
          <rPr>
            <sz val="9"/>
            <color indexed="81"/>
            <rFont val="Tahoma"/>
            <family val="2"/>
          </rPr>
          <t xml:space="preserve">
1.1% one-time loss due to product launches - adjusted was down 40bps QoQ</t>
        </r>
      </text>
    </comment>
    <comment ref="B306" authorId="0" shapeId="0" xr:uid="{00000000-0006-0000-0100-000024000000}">
      <text>
        <r>
          <rPr>
            <sz val="9"/>
            <color indexed="81"/>
            <rFont val="Tahoma"/>
            <family val="2"/>
          </rPr>
          <t>Rohit Chaudhary:
segment comprises of sale of automobiles, spares, mobility solutions, Construction Equipment and related services;</t>
        </r>
      </text>
    </comment>
    <comment ref="B307" authorId="0" shapeId="0" xr:uid="{00000000-0006-0000-0100-000025000000}">
      <text>
        <r>
          <rPr>
            <sz val="9"/>
            <color indexed="81"/>
            <rFont val="Tahoma"/>
            <family val="2"/>
          </rPr>
          <t>Rohit Chaudhary:
segment comprises of sale of tractors, implements, spares and related services;</t>
        </r>
      </text>
    </comment>
    <comment ref="B308" authorId="0" shapeId="0" xr:uid="{00000000-0006-0000-0100-000026000000}">
      <text>
        <r>
          <rPr>
            <sz val="9"/>
            <color indexed="81"/>
            <rFont val="Tahoma"/>
            <family val="2"/>
          </rPr>
          <t>Rohit Chaudhary:
Powerol, Two Wheelers and Spares Business Unit.</t>
        </r>
      </text>
    </comment>
    <comment ref="B333" authorId="0" shapeId="0" xr:uid="{00000000-0006-0000-0100-000027000000}">
      <text>
        <r>
          <rPr>
            <sz val="9"/>
            <color indexed="81"/>
            <rFont val="Tahoma"/>
            <family val="2"/>
          </rPr>
          <t>Rohit Chaudhary:
segment comprises of sale of automobiles, spares, mobility solutions, Construction Equipment and related services;</t>
        </r>
      </text>
    </comment>
    <comment ref="B335" authorId="1" shapeId="0" xr:uid="{00000000-0006-0000-0100-000028000000}">
      <text>
        <r>
          <rPr>
            <b/>
            <sz val="9"/>
            <color indexed="81"/>
            <rFont val="Tahoma"/>
            <family val="2"/>
          </rPr>
          <t>Rohit Chaudhary:</t>
        </r>
        <r>
          <rPr>
            <sz val="9"/>
            <color indexed="81"/>
            <rFont val="Tahoma"/>
            <family val="2"/>
          </rPr>
          <t xml:space="preserve">
* Including MITRA</t>
        </r>
      </text>
    </comment>
    <comment ref="BW335" authorId="0" shapeId="0" xr:uid="{00000000-0006-0000-0100-000029000000}">
      <text>
        <r>
          <rPr>
            <b/>
            <sz val="9"/>
            <color indexed="81"/>
            <rFont val="Tahoma"/>
            <family val="2"/>
          </rPr>
          <t xml:space="preserve">Note:
</t>
        </r>
        <r>
          <rPr>
            <sz val="9"/>
            <color indexed="81"/>
            <rFont val="Tahoma"/>
            <family val="2"/>
          </rPr>
          <t>3Q24 PR
Farm machinery revenue Rs 221 cr., up 28%; #2 in Rotavators market share estimated at 22.2%</t>
        </r>
      </text>
    </comment>
    <comment ref="B336" authorId="0" shapeId="0" xr:uid="{00000000-0006-0000-0100-00002A000000}">
      <text>
        <r>
          <rPr>
            <sz val="9"/>
            <color indexed="81"/>
            <rFont val="Tahoma"/>
            <family val="2"/>
          </rPr>
          <t>Rohit Chaudhary:
segment comprises of sale of tractors, implements, spares and related services;</t>
        </r>
      </text>
    </comment>
    <comment ref="B337" authorId="0" shapeId="0" xr:uid="{00000000-0006-0000-0100-00002B000000}">
      <text>
        <r>
          <rPr>
            <sz val="9"/>
            <color indexed="81"/>
            <rFont val="Tahoma"/>
            <family val="2"/>
          </rPr>
          <t>Rohit Chaudhary:
s comprises of investments in automotive related subsidiaries, associates and joint ventures</t>
        </r>
      </text>
    </comment>
    <comment ref="B338" authorId="0" shapeId="0" xr:uid="{00000000-0006-0000-0100-00002C000000}">
      <text>
        <r>
          <rPr>
            <sz val="9"/>
            <color indexed="81"/>
            <rFont val="Tahoma"/>
            <family val="2"/>
          </rPr>
          <t>Rohit Chaudhary:
s comprises of investments in automotive related subsidiaries, associates and joint ventures</t>
        </r>
      </text>
    </comment>
    <comment ref="B339" authorId="0" shapeId="0" xr:uid="{00000000-0006-0000-0100-00002D000000}">
      <text>
        <r>
          <rPr>
            <sz val="9"/>
            <color indexed="81"/>
            <rFont val="Tahoma"/>
            <family val="2"/>
          </rPr>
          <t>Rohit Chaudhary:
segment in consolidated results comprises of all other segments like IT services, Real Estate,
Hospitality, Logistics, Steel trading and processing, Renewables, After-market, Defence, Agri, etc. that individually do not meet the reporting
thresholds. In the standalone results, the segment 'Investments in Industrial Businesses and Consumer Services' includes investments in the aforesaid
businesses and investment in Financial Services business.</t>
        </r>
      </text>
    </comment>
    <comment ref="BP373" authorId="0" shapeId="0" xr:uid="{00000000-0006-0000-0100-00002E000000}">
      <text>
        <r>
          <rPr>
            <sz val="9"/>
            <color indexed="81"/>
            <rFont val="Tahoma"/>
            <family val="2"/>
          </rPr>
          <t>Rohit Chaudhary:
Based on 4Q23 PPT (page 14 - QoQ change)</t>
        </r>
      </text>
    </comment>
    <comment ref="BW373" authorId="0" shapeId="0" xr:uid="{00000000-0006-0000-0100-00002F000000}">
      <text>
        <r>
          <rPr>
            <b/>
            <sz val="9"/>
            <color indexed="81"/>
            <rFont val="Tahoma"/>
            <family val="2"/>
          </rPr>
          <t>Note:</t>
        </r>
        <r>
          <rPr>
            <sz val="9"/>
            <color indexed="81"/>
            <rFont val="Tahoma"/>
            <family val="2"/>
          </rPr>
          <t xml:space="preserve">
3Q24 Investor Presentation</t>
        </r>
      </text>
    </comment>
    <comment ref="B374" authorId="0" shapeId="0" xr:uid="{00000000-0006-0000-0100-000030000000}">
      <text>
        <r>
          <rPr>
            <sz val="9"/>
            <color indexed="81"/>
            <rFont val="Tahoma"/>
            <family val="2"/>
          </rPr>
          <t>Rohit Chaudhary:
*Core Tractor comprises of Tractor business (incl exports) and excludes Powerol &amp; Farm Machinery business</t>
        </r>
      </text>
    </comment>
    <comment ref="BP374" authorId="0" shapeId="0" xr:uid="{00000000-0006-0000-0100-000031000000}">
      <text>
        <r>
          <rPr>
            <sz val="9"/>
            <color indexed="81"/>
            <rFont val="Tahoma"/>
            <family val="2"/>
          </rPr>
          <t>Rohit Chaudhary:
Based on 4Q23 PPT (page 14 - QoQ change)</t>
        </r>
      </text>
    </comment>
    <comment ref="BW374" authorId="0" shapeId="0" xr:uid="{00000000-0006-0000-0100-000032000000}">
      <text>
        <r>
          <rPr>
            <b/>
            <sz val="9"/>
            <color indexed="81"/>
            <rFont val="Tahoma"/>
            <family val="2"/>
          </rPr>
          <t>Note:</t>
        </r>
        <r>
          <rPr>
            <sz val="9"/>
            <color indexed="81"/>
            <rFont val="Tahoma"/>
            <family val="2"/>
          </rPr>
          <t xml:space="preserve">
3Q24 Investor Presentation</t>
        </r>
      </text>
    </comment>
    <comment ref="BZ374" authorId="2" shapeId="0" xr:uid="{FA28D0BC-4DDB-4B44-A88B-31AEBBD14363}">
      <text>
        <r>
          <rPr>
            <b/>
            <sz val="9"/>
            <color indexed="81"/>
            <rFont val="Tahoma"/>
            <family val="2"/>
          </rPr>
          <t>Notes:</t>
        </r>
        <r>
          <rPr>
            <sz val="9"/>
            <color indexed="81"/>
            <rFont val="Tahoma"/>
            <family val="2"/>
          </rPr>
          <t xml:space="preserve">
Source from 2Q25 PPT</t>
        </r>
      </text>
    </comment>
    <comment ref="CA374" authorId="2" shapeId="0" xr:uid="{DE44C998-810B-423B-AF3A-0B84EC4D7D11}">
      <text>
        <r>
          <rPr>
            <b/>
            <sz val="9"/>
            <color indexed="81"/>
            <rFont val="Tahoma"/>
            <family val="2"/>
          </rPr>
          <t>Notes:</t>
        </r>
        <r>
          <rPr>
            <sz val="9"/>
            <color indexed="81"/>
            <rFont val="Tahoma"/>
            <family val="2"/>
          </rPr>
          <t xml:space="preserve">
Source from 3Q25 PPT</t>
        </r>
      </text>
    </comment>
    <comment ref="BP376" authorId="0" shapeId="0" xr:uid="{00000000-0006-0000-0100-000033000000}">
      <text>
        <r>
          <rPr>
            <sz val="9"/>
            <color indexed="81"/>
            <rFont val="Tahoma"/>
            <family val="2"/>
          </rPr>
          <t>Rohit Chaudhary:
Based on 4Q23 PPT (page 14 - QoQ change)</t>
        </r>
      </text>
    </comment>
    <comment ref="BW376" authorId="0" shapeId="0" xr:uid="{00000000-0006-0000-0100-000034000000}">
      <text>
        <r>
          <rPr>
            <b/>
            <sz val="9"/>
            <color indexed="81"/>
            <rFont val="Tahoma"/>
            <family val="2"/>
          </rPr>
          <t>Note:</t>
        </r>
        <r>
          <rPr>
            <sz val="9"/>
            <color indexed="81"/>
            <rFont val="Tahoma"/>
            <family val="2"/>
          </rPr>
          <t xml:space="preserve">
70bps negative impact due to World Cup ad spending</t>
        </r>
      </text>
    </comment>
    <comment ref="B397" authorId="0" shapeId="0" xr:uid="{00000000-0006-0000-0100-000035000000}">
      <text>
        <r>
          <rPr>
            <b/>
            <sz val="9"/>
            <color indexed="81"/>
            <rFont val="Tahoma"/>
            <family val="2"/>
          </rPr>
          <t>Notes</t>
        </r>
        <r>
          <rPr>
            <sz val="9"/>
            <color indexed="81"/>
            <rFont val="Tahoma"/>
            <family val="2"/>
          </rPr>
          <t>:
non-current assets comprises of capital expenditure on property, plant and equipment, capital work-in-progress, intangible assets including those under development and
capital advances.</t>
        </r>
      </text>
    </comment>
    <comment ref="B409" authorId="0" shapeId="0" xr:uid="{00000000-0006-0000-0100-000036000000}">
      <text>
        <r>
          <rPr>
            <b/>
            <sz val="9"/>
            <color indexed="81"/>
            <rFont val="Tahoma"/>
            <family val="2"/>
          </rPr>
          <t>Notes</t>
        </r>
        <r>
          <rPr>
            <sz val="9"/>
            <color indexed="81"/>
            <rFont val="Tahoma"/>
            <family val="2"/>
          </rPr>
          <t>:
non-current assets comprises of capital expenditure on property, plant and equipment, capital work-in-progress, intangible assets including those under development and
capital advances.</t>
        </r>
      </text>
    </comment>
  </commentList>
</comments>
</file>

<file path=xl/sharedStrings.xml><?xml version="1.0" encoding="utf-8"?>
<sst xmlns="http://schemas.openxmlformats.org/spreadsheetml/2006/main" count="114" uniqueCount="19">
  <si>
    <t>2015</t>
  </si>
  <si>
    <t>4Q25</t>
  </si>
  <si>
    <t>3Q25</t>
  </si>
  <si>
    <t>2Q25</t>
  </si>
  <si>
    <t>1Q25</t>
  </si>
  <si>
    <t>4Q24</t>
  </si>
  <si>
    <t>3Q24</t>
  </si>
  <si>
    <t>2Q24</t>
  </si>
  <si>
    <t>1Q24</t>
  </si>
  <si>
    <t>Q4</t>
  </si>
  <si>
    <t>Q3</t>
  </si>
  <si>
    <t>Q2</t>
  </si>
  <si>
    <t>Q1</t>
  </si>
  <si>
    <t># Days</t>
  </si>
  <si>
    <t>FQB</t>
  </si>
  <si>
    <t>Not Restated</t>
  </si>
  <si>
    <t>From FY22 - 1Q24</t>
  </si>
  <si>
    <t>***World Cup ads</t>
  </si>
  <si>
    <t>Restated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</si>
</sst>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 #,##0_);* \(#,##0\);* \-_);* @_)"/>
    <numFmt numFmtId="166" formatCode="* #,##0.0%_);* \(#,##0.0%\);* \-_);* @_)"/>
    <numFmt numFmtId="167" formatCode="* #,##0.00_);* \(#,##0.00\);* \-_);* @_)"/>
    <numFmt numFmtId="168" formatCode="_(* #,##0.000_);_(* \(#,##0.000\);_(* &quot;-&quot;??_);_(@_)"/>
    <numFmt numFmtId="169" formatCode="m/d/yy;@"/>
    <numFmt numFmtId="170" formatCode="0.0%"/>
    <numFmt numFmtId="171" formatCode="* #,##0.0_);* \(#,##0.0\);* \-_);* @_)"/>
    <numFmt numFmtId="172" formatCode="* #,##0%_);* \(#,##0%\);* \-_);* @_)"/>
    <numFmt numFmtId="173" formatCode="_(* #,##0.0_);_(* \(#,##0.0\);_(* &quot;-&quot;??_);_(@_)"/>
    <numFmt numFmtId="174" formatCode="#,##0.0"/>
    <numFmt numFmtId="175" formatCode="* ###0_);* \(###0\);* \-_);* @_)"/>
    <numFmt numFmtId="176" formatCode="* #,##0.0\x_);* \(#,##0.0\x\);* \-_);* @_)"/>
    <numFmt numFmtId="177" formatCode="_ * #,##0.00_ ;_ * \-#,##0.00_ ;_ * &quot;-&quot;??_ ;_ @_ "/>
    <numFmt numFmtId="178" formatCode="#,##0_);[Red]\(#,##0\);&quot;-&quot;_)"/>
    <numFmt numFmtId="179" formatCode="#,##0;\(#,##0\)"/>
    <numFmt numFmtId="180" formatCode="0.0_);[Red]\(0.0\);&quot;-&quot;_)"/>
    <numFmt numFmtId="181" formatCode="0.00_);[Red]\(0.00\);&quot;-&quot;_)"/>
    <numFmt numFmtId="182" formatCode="#,##0_);\(#,##0\);&quot;-&quot;_)"/>
    <numFmt numFmtId="183" formatCode="#,##0.0_);[Red]\(#,##0.0\)"/>
    <numFmt numFmtId="184" formatCode="0.00_);\(0.00\);&quot;-&quot;_)"/>
    <numFmt numFmtId="185" formatCode="#,###\—_);\(#,###\—\)"/>
    <numFmt numFmtId="186" formatCode="#,##0,_);\(#,##0,\);&quot;-&quot;_);_(@_)"/>
    <numFmt numFmtId="187" formatCode="#,##0,,,_);\(#,##0,,,\);&quot;-&quot;_);_(@_)"/>
    <numFmt numFmtId="188" formatCode="#,##0,,_);\(#,##0,,\);&quot;-&quot;_);_(@_)"/>
    <numFmt numFmtId="189" formatCode="#,##0.0\ ;\(#,##0.0\)"/>
    <numFmt numFmtId="190" formatCode="_(* #,##0.00000000_);_(* \(#,##0.00000000\);_(* &quot;-&quot;??_);_(@_)"/>
    <numFmt numFmtId="191" formatCode="[$HK$]\ #,##0_);\([$HK$]\ #,##0\)"/>
    <numFmt numFmtId="192" formatCode="_(&quot;$&quot;#,##0_)&quot;millions&quot;;\(&quot;$&quot;#,##0\)&quot; millions&quot;"/>
    <numFmt numFmtId="193" formatCode="[$M$]\ #,##0_);\([$M$]\ #,##0\)"/>
    <numFmt numFmtId="194" formatCode="&quot;$&quot;#,##0.00_)\ \ \ ;\(&quot;$&quot;#,##0.00\)\ \ \ "/>
    <numFmt numFmtId="195" formatCode="&quot;$&quot;#,##0.00&quot;*&quot;\ \ ;\(&quot;$&quot;#,##0.00\)&quot;*&quot;\ \ "/>
    <numFmt numFmtId="196" formatCode="&quot;$&quot;#,##0.00\A_)\ ;\(&quot;$&quot;#,##0.00\A\)\ \ "/>
    <numFmt numFmtId="197" formatCode="[$Rmb]\ #,##0_);\([$Rmb]\ #,##0\)"/>
    <numFmt numFmtId="198" formatCode="[$S$]\ #,##0_);\([$S$]\ #,##0\)"/>
    <numFmt numFmtId="199" formatCode="[$US$]\ #,##0_);\([$US$]\ #,##0\)"/>
    <numFmt numFmtId="200" formatCode="#,##0\ \ ;\(#,##0\)\ "/>
    <numFmt numFmtId="201" formatCode=";;;"/>
    <numFmt numFmtId="202" formatCode="_-&quot;$&quot;* #,##0_-;\-&quot;$&quot;* #,##0_-;_-&quot;$&quot;* &quot;-&quot;_-;_-@_-"/>
    <numFmt numFmtId="203" formatCode="_-* #,##0_-;\-* #,##0_-;_-* &quot;-&quot;_-;_-@_-"/>
    <numFmt numFmtId="204" formatCode="_-* #,##0.00_-;\-* #,##0.00_-;_-* &quot;-&quot;??_-;_-@_-"/>
    <numFmt numFmtId="205" formatCode="_(* #,##0.000_);_(* \(#,##0.000\);_(* &quot;-&quot;???_);_(@_)"/>
    <numFmt numFmtId="206" formatCode="0.0_)\%;\(0.0\)\%;0.0_)\%;@_)_%"/>
    <numFmt numFmtId="207" formatCode="#,##0.0_)_%;\(#,##0.0\)_%;0.0_)_%;@_)_%"/>
    <numFmt numFmtId="208" formatCode="_(* #,##0.0000_);_(* \(#,##0.0000\);_(* &quot;-&quot;??_);_(@_)"/>
    <numFmt numFmtId="209" formatCode="\+#,##0.0;\-0.0"/>
    <numFmt numFmtId="210" formatCode="_(* #,##0.0000000000_);_(* \(#,##0.0000000000\);_(* &quot;-&quot;??_);_(@_)"/>
    <numFmt numFmtId="211" formatCode="&quot;ß&quot;\&amp;\,\&amp;\&amp;0_);\(&quot;ß&quot;\&amp;\,\&amp;\&amp;0\)"/>
    <numFmt numFmtId="212" formatCode="&quot;MR&quot;#,##0.00_);\(&quot;$&quot;#,##0.00\)"/>
    <numFmt numFmtId="213" formatCode="#,##0.0_);\(#,##0.0\);#,##0.0_);@_)"/>
    <numFmt numFmtId="214" formatCode="#,##0.0_);\(#,##0.0\)"/>
    <numFmt numFmtId="215" formatCode="#,##0.0_)\x;\(#,##0.0\)\x"/>
    <numFmt numFmtId="216" formatCode="&quot;£&quot;_(#,##0.00_);&quot;£&quot;\(#,##0.00\);&quot;£&quot;_(0.00_);@_)"/>
    <numFmt numFmtId="217" formatCode="&quot;$&quot;_(#,##0.00_);&quot;$&quot;\(#,##0.00\);&quot;$&quot;_(0.00_);@_)"/>
    <numFmt numFmtId="218" formatCode="&quot;$&quot;_(#,##0.00_);&quot;$&quot;\(#,##0.00\)"/>
    <numFmt numFmtId="219" formatCode="#,##0.0_)_x;\(#,##0.0\)_x"/>
    <numFmt numFmtId="220" formatCode="&quot;£&quot;_(#,##0.00_);&quot;£&quot;\(#,##0.00\)"/>
    <numFmt numFmtId="221" formatCode="#,##0.00_);\(#,##0.00\);0.00_);@_)"/>
    <numFmt numFmtId="222" formatCode="#,###\—;#,###\—"/>
    <numFmt numFmtId="223" formatCode="\€_(#,##0.00_);\€\(#,##0.00\);\€_(0.00_);@_)"/>
    <numFmt numFmtId="224" formatCode="&quot;Ç&quot;\ &quot;´&quot;&quot;´&quot;&quot;´&quot;&quot;´&quot;\ &quot;»&quot;&quot;»&quot;&quot;»&quot;&quot;»&quot;"/>
    <numFmt numFmtId="225" formatCode="\Ç\ \´\´\´\´\ \»\»\»\»"/>
    <numFmt numFmtId="226" formatCode="0.0%;[Red]\(0.0\)%"/>
    <numFmt numFmtId="227" formatCode="\&amp;\,\&amp;\&amp;&quot;ð&quot;.&quot;ð&quot;&quot;ð&quot;_);\(\&amp;\,\&amp;\&amp;&quot;ð&quot;.&quot;ð&quot;&quot;ð&quot;\)"/>
    <numFmt numFmtId="228" formatCode="_ &quot;$&quot;* #,##0_ ;_ &quot;$&quot;* \-#,##0_ ;_ &quot;$&quot;* &quot;-&quot;_ ;_ @_ "/>
    <numFmt numFmtId="229" formatCode="\+#,##0;\-#,##0"/>
    <numFmt numFmtId="230" formatCode="\+#,##0.00;\-#,##0.00"/>
    <numFmt numFmtId="231" formatCode="#,##0.00000"/>
    <numFmt numFmtId="232" formatCode="#,##0.000_);\(#,##0.000\)"/>
    <numFmt numFmtId="233" formatCode="&quot;ß&quot;\&amp;\,\&amp;\&amp;0.00_);\(&quot;ß&quot;\&amp;\,\&amp;\&amp;0.00\)"/>
    <numFmt numFmtId="234" formatCode="\ð.\ð\ð"/>
    <numFmt numFmtId="235" formatCode="#,##0_)\x;\(#,##0\)\x;0_)\x;@_)_x"/>
    <numFmt numFmtId="236" formatCode="#,##0.0_)\x;\(#,##0.0\)\x;0.0_)\x;@_)_x"/>
    <numFmt numFmtId="237" formatCode="#,##0_)_x;\(#,##0\)_x;0_)_x;@_)_x"/>
    <numFmt numFmtId="238" formatCode="#,##0.0_)_x;\(#,##0.0\)_x;0.0_)_x;@_)_x"/>
    <numFmt numFmtId="239" formatCode="0.0_)\%;\(0.0\)\%"/>
    <numFmt numFmtId="240" formatCode="#,##0.0_)_%;\(#,##0.0\)_%"/>
    <numFmt numFmtId="241" formatCode="0.00_);\(0.00\);0.00_)"/>
    <numFmt numFmtId="242" formatCode="_(* #,##0_);_(* \(#,##0\);_(* &quot;&quot;_);_(@_)"/>
    <numFmt numFmtId="243" formatCode="&quot;£&quot;#,##0;\-&quot;£&quot;#,##0"/>
    <numFmt numFmtId="244" formatCode="&quot;£&quot;\ #,##0_);[Red]\(&quot;£&quot;\ #,##0\)"/>
    <numFmt numFmtId="245" formatCode="&quot;￥&quot;\ #,##0_);[Red]\(&quot;￥&quot;\ #,##0\)"/>
    <numFmt numFmtId="246" formatCode="0.0"/>
    <numFmt numFmtId="247" formatCode="0.0;;"/>
    <numFmt numFmtId="248" formatCode="#,##0\ "/>
    <numFmt numFmtId="249" formatCode="#,##0.0000000000000;[Red]\-#,##0.0000000000000"/>
    <numFmt numFmtId="250" formatCode="_(* #,##0_);_(* \(#,##0\);\-??_);_(* @_)_)"/>
    <numFmt numFmtId="251" formatCode="_(* #,##0.0_);_(* \(#,##0.0\);\-??_);_(* @_)_)"/>
    <numFmt numFmtId="252" formatCode="_(* #,##0.00_);_(* \(#,##0.00\);\-??_);_(* @_)_)"/>
    <numFmt numFmtId="253" formatCode="_(* #,##0.000_);_(* \(#,##0.000\);\-??_);_(* @_)_)"/>
    <numFmt numFmtId="254" formatCode="0\A"/>
    <numFmt numFmtId="255" formatCode="[Color10][&gt;0]&quot;ì&quot;;[Red][&lt;0]&quot;î&quot;;[Color48]&quot;è&quot;"/>
    <numFmt numFmtId="256" formatCode="#,##0.0;\(#,##0.0\)"/>
    <numFmt numFmtId="257" formatCode="General_)"/>
    <numFmt numFmtId="258" formatCode="[Red][&gt;0]_(* #,##0.00_);[Red][&lt;0]_(* \(#,##0.00\);\-??_)"/>
    <numFmt numFmtId="259" formatCode="#\ ###\ ###\ ##0\ "/>
    <numFmt numFmtId="260" formatCode="\(\ #,##0_ \);\(\ \(#,##0\);\(\ &quot;-&quot;??_);\(\ @\ \)"/>
    <numFmt numFmtId="261" formatCode="\£#,##0_);\(\£#,##0\)"/>
    <numFmt numFmtId="262" formatCode="&quot;•&quot;\ \ @"/>
    <numFmt numFmtId="263" formatCode="#,##0.0_);[Red]\(#,##0.0\);\-??_)"/>
    <numFmt numFmtId="264" formatCode="#,##0.0_);\(#,##0.0\);\ \ \-\-\ \ "/>
    <numFmt numFmtId="265" formatCode="###0.0;\(###0.0\)"/>
    <numFmt numFmtId="266" formatCode="#,##0&quot; $&quot;;[Red]\-#,##0&quot; $&quot;"/>
    <numFmt numFmtId="267" formatCode="_-&quot;Rs&quot;\ * #,##0_-;\-&quot;Rs&quot;\ * #,##0_-;_-&quot;Rs&quot;\ * &quot;-&quot;_-;_-@_-"/>
    <numFmt numFmtId="268" formatCode="_(&quot;$&quot;* #,##0.00000000_);_(&quot;$&quot;* \(#,##0.00000000\);_(&quot;$&quot;* &quot;-&quot;??_);_(@_)"/>
    <numFmt numFmtId="269" formatCode="0.00_);\(0.00\);0.00"/>
    <numFmt numFmtId="270" formatCode="m&quot;?&quot;d&quot;?&quot;\(dddd\)"/>
    <numFmt numFmtId="271" formatCode="&quot;Rs.&quot;\ #,##0_);[Red]\(&quot;Rs.&quot;\ #,##0\)"/>
    <numFmt numFmtId="272" formatCode="&quot;$&quot;#,##0.0_);[Red]\(&quot;$&quot;#,##0.0\)"/>
    <numFmt numFmtId="273" formatCode="&quot;$&quot;#,##0;&quot;$&quot;\(#,##0"/>
    <numFmt numFmtId="274" formatCode="&quot;R$ &quot;#,"/>
    <numFmt numFmtId="275" formatCode="\$#,##0_);\(\$#,##0\)"/>
    <numFmt numFmtId="276" formatCode="&quot;$&quot;#,##0.00;&quot;$&quot;\(#,##0.00"/>
    <numFmt numFmtId="277" formatCode="0.0000"/>
    <numFmt numFmtId="278" formatCode="&quot;$&quot;#,##0.0_);\(&quot;$&quot;#,##0.0\)"/>
    <numFmt numFmtId="279" formatCode="#,##0;[Red]\(#,##0\)"/>
    <numFmt numFmtId="280" formatCode="0.000"/>
    <numFmt numFmtId="281" formatCode="#0.0\x"/>
    <numFmt numFmtId="282" formatCode="0.0%;\ \(0.0%\)"/>
    <numFmt numFmtId="283" formatCode="@\ \ \ \ \ "/>
    <numFmt numFmtId="284" formatCode="_(* #,##0_);_(* \(#,##0\);;_(@_)"/>
    <numFmt numFmtId="285" formatCode="\ \ _•&quot;–&quot;\ \ \ \ @"/>
    <numFmt numFmtId="286" formatCode="m\/yy"/>
    <numFmt numFmtId="287" formatCode="m/d/yy&quot; A&quot;"/>
    <numFmt numFmtId="288" formatCode="&quot;Rs&quot;\ #,##0.00_);[Red]\(&quot;Rs&quot;\ #,##0.00\)"/>
    <numFmt numFmtId="289" formatCode="m/d/yy&quot; E&quot;"/>
    <numFmt numFmtId="290" formatCode="d/mmm/yy"/>
    <numFmt numFmtId="291" formatCode="#,##0.000"/>
    <numFmt numFmtId="292" formatCode="###0;\(###0\)"/>
    <numFmt numFmtId="293" formatCode="_-* #,##0\ _$_-;\-* #,##0\ _$_-;_-* &quot;-&quot;\ _$_-;_-@_-"/>
    <numFmt numFmtId="294" formatCode="0.00_)"/>
    <numFmt numFmtId="295" formatCode="&quot;Rs&quot;\ #,##0_);[Red]\(&quot;Rs&quot;\ #,##0\)"/>
    <numFmt numFmtId="296" formatCode="#,##0\ ;[Red]\(#,##0\)\ "/>
    <numFmt numFmtId="297" formatCode="&quot;$&quot;#,##0.00\A\ \ \ \ ;\(&quot;$&quot;#,##0.00\A\)\ \ \ \ "/>
    <numFmt numFmtId="298" formatCode="&quot;$&quot;#,##0.00&quot;E&quot;\ \ \ \ ;\(&quot;$&quot;#,##0.00&quot;E&quot;\)\ \ \ \ "/>
    <numFmt numFmtId="299" formatCode="#,##0.00_)\ \ \ \ \ ;\(#,##0.00\)\ \ \ \ \ "/>
    <numFmt numFmtId="300" formatCode="#,##0.00\A\ \ \ \ ;\(#,##0.00\A\)\ \ \ \ "/>
    <numFmt numFmtId="301" formatCode="#,##0.00&quot;E&quot;\ \ \ \ ;\(#,##0.00&quot;E&quot;\)\ \ \ \ "/>
    <numFmt numFmtId="302" formatCode=";;;* @_)"/>
    <numFmt numFmtId="303" formatCode="&quot;EBITDA&quot;0.0"/>
    <numFmt numFmtId="304" formatCode="_-* #,##0.00\ [$€-1]_-;\-* #,##0.00\ [$€-1]_-;_-* \-??\ [$€-1]_-"/>
    <numFmt numFmtId="305" formatCode="_([$€]* #,##0.00_);_([$€]* \(#,##0.00\);_([$€]* &quot;-&quot;??_);_(@_)"/>
    <numFmt numFmtId="306" formatCode="_([$€-2]* #,##0.00_);_([$€-2]* \(#,##0.00\);_([$€-2]* &quot;-&quot;??_)"/>
    <numFmt numFmtId="307" formatCode="0.0&quot;  &quot;"/>
    <numFmt numFmtId="308" formatCode="#,##0_);\-#,##0_)"/>
    <numFmt numFmtId="309" formatCode="0.0_);[Red]\(0.0\)"/>
    <numFmt numFmtId="310" formatCode="#."/>
    <numFmt numFmtId="311" formatCode="#,#00"/>
    <numFmt numFmtId="312" formatCode="#,##0.0000\ ;\(#,##0.0000\)"/>
    <numFmt numFmtId="313" formatCode="0%\ \ \ \ \ \ \ "/>
    <numFmt numFmtId="314" formatCode="_-* #,##0_-;\(#,##0\);_-* &quot;–&quot;_-;_-@_-"/>
    <numFmt numFmtId="315" formatCode="#,##0.00;\(#,##0.00\)"/>
    <numFmt numFmtId="316" formatCode="0.0\%_);\(0.0\%\);0.0\%_);@_%_)"/>
    <numFmt numFmtId="317" formatCode="0;\-0;;_(@_)"/>
    <numFmt numFmtId="318" formatCode="mmm\-yyyy"/>
    <numFmt numFmtId="319" formatCode="_(#,##0.00_);[Red]\(#,##0.00\);_-* &quot;-&quot;??_-;_-@_-"/>
    <numFmt numFmtId="320" formatCode="ddmmmyy"/>
    <numFmt numFmtId="321" formatCode="##0.00"/>
    <numFmt numFmtId="322" formatCode="#,##0_);[Magenta]\(#,##0\)"/>
    <numFmt numFmtId="323" formatCode="_(@&quot; Manual&quot;_)"/>
    <numFmt numFmtId="324" formatCode="#,###,##0"/>
    <numFmt numFmtId="325" formatCode="&quot;$&quot;#,##0\ &quot;MM&quot;;\(&quot;$&quot;#,##0.00\ &quot;MM&quot;\)"/>
    <numFmt numFmtId="326" formatCode="_(&quot;$&quot;* #,##0_)\ &quot;millions&quot;;_(&quot;$&quot;* \(#,##0\)&quot; millions&quot;"/>
    <numFmt numFmtId="327" formatCode="_(&quot;$&quot;* #,##0.0_);_(&quot;$&quot;* \(#,##0.0\);_(&quot;$&quot;* &quot;-&quot;??_);_(@_)"/>
    <numFmt numFmtId="328" formatCode="_(0.00_);_(\(0.00\);_(* &quot;-&quot;??_);_(@_)"/>
    <numFmt numFmtId="329" formatCode="mmm"/>
    <numFmt numFmtId="330" formatCode="mmm\-yy_)"/>
    <numFmt numFmtId="331" formatCode="\$#,##0.00_);[Red]\(\$#,##0.00\)"/>
    <numFmt numFmtId="332" formatCode="###0.0&quot;x&quot;;\(###0.0\)&quot;x&quot;"/>
    <numFmt numFmtId="333" formatCode="&quot;N&quot;_);;&quot;Y&quot;_)"/>
    <numFmt numFmtId="334" formatCode="&quot;$&quot;#,##0_);[Red]&quot;\&quot;&quot;\&quot;\(&quot;$&quot;#,##0&quot;\&quot;&quot;\&quot;\)"/>
    <numFmt numFmtId="335" formatCode="###0.0_x;\(###0.0\)_x"/>
    <numFmt numFmtId="336" formatCode="#,##0;\(#,##0"/>
    <numFmt numFmtId="337" formatCode="#,##0.0;\(#,##0.0"/>
    <numFmt numFmtId="338" formatCode="#,##0.00;\(#,##0.00"/>
    <numFmt numFmtId="339" formatCode="0.0\ "/>
    <numFmt numFmtId="340" formatCode="0.0%\ \ \ \ \ "/>
    <numFmt numFmtId="341" formatCode="&quot;PER &quot;0;\-&quot;PER &quot;0"/>
    <numFmt numFmtId="342" formatCode="0%;\-0%;\-??_);_(* @_)_)"/>
    <numFmt numFmtId="343" formatCode="0.0%;\-0.0%;\-??_);_(* @_)_)"/>
    <numFmt numFmtId="344" formatCode="#,##0.0_)_x_x_x_x_x;\(#,##0.0\)_x_x_x_x_x;0_._0_)_x_x_x_x_x"/>
    <numFmt numFmtId="345" formatCode="0%;[Red]\(0%\)"/>
    <numFmt numFmtId="346" formatCode="0.0%;\(0.0%\)"/>
    <numFmt numFmtId="347" formatCode="0.00\%;\-0.00\%;0.00\%"/>
    <numFmt numFmtId="348" formatCode="&quot;      PE @ &quot;??0.0;\-&quot;      PE @ &quot;??0.0;&quot;      PE @   New&quot;;&quot;      PE @ &quot;_0_0@"/>
    <numFmt numFmtId="349" formatCode="&quot;$&quot;#,##0.0;[Red]\(&quot;$&quot;#,##0.0\)"/>
    <numFmt numFmtId="350" formatCode="&quot;$&quot;#,##0;\-&quot;$&quot;#,##0"/>
    <numFmt numFmtId="351" formatCode="0.00\ \ \ \ "/>
    <numFmt numFmtId="352" formatCode="@\ "/>
    <numFmt numFmtId="353" formatCode="&quot;$&quot;@"/>
    <numFmt numFmtId="354" formatCode="0.0_);\(0.0\);&quot;-&quot;_)"/>
    <numFmt numFmtId="355" formatCode="&quot;1: &quot;#,##0.0_);\-&quot;1: &quot;#,##0.0_)"/>
    <numFmt numFmtId="356" formatCode="0.00\x;\-0.00\x;0.00\x"/>
    <numFmt numFmtId="357" formatCode="##0.00000"/>
    <numFmt numFmtId="358" formatCode="0;\-0;;_(&quot;   &quot;@_)"/>
    <numFmt numFmtId="359" formatCode="#,##0.000\ ;\(#,##0.000\)"/>
    <numFmt numFmtId="360" formatCode="#,##0.00\ ;\(#,##0.00\)"/>
    <numFmt numFmtId="361" formatCode="_(0.00_);_(\(0.00\);_(* &quot; &quot;??_);_(@_)"/>
    <numFmt numFmtId="362" formatCode="&quot;Y&quot;_);;&quot;N&quot;_)"/>
    <numFmt numFmtId="363" formatCode="0_)"/>
    <numFmt numFmtId="364" formatCode="yyyy"/>
    <numFmt numFmtId="365" formatCode="&quot;¥&quot;#,##0.00;[Red]&quot;¥&quot;\-#,##0.00"/>
    <numFmt numFmtId="368" formatCode="* #,##0.00%_);* \(#,##0.00%\);* \-_);* @_)"/>
  </numFmts>
  <fonts count="327">
    <font>
      <sz val="10"/>
      <color theme="1"/>
      <name val="Arial"/>
      <family val="2"/>
    </font>
    <font>
      <sz val="11"/>
      <color theme="1"/>
      <name val="Calibri"/>
      <family val="2"/>
      <scheme val="minor"/>
    </font>
    <font>
      <sz val="10"/>
      <color theme="1"/>
      <name val="Arial"/>
      <family val="2"/>
    </font>
    <font>
      <sz val="10"/>
      <name val="Arial"/>
      <family val="2"/>
    </font>
    <font>
      <i/>
      <sz val="10"/>
      <color theme="1"/>
      <name val="Arial"/>
      <family val="2"/>
    </font>
    <font>
      <b/>
      <sz val="10"/>
      <name val="Arial"/>
      <family val="2"/>
    </font>
    <font>
      <b/>
      <sz val="10"/>
      <color theme="1"/>
      <name val="Arial"/>
      <family val="2"/>
    </font>
    <font>
      <sz val="10"/>
      <color rgb="FF0000FF"/>
      <name val="Arial"/>
      <family val="2"/>
    </font>
    <font>
      <sz val="10"/>
      <color theme="1"/>
      <name val="Times New Roman"/>
      <family val="2"/>
    </font>
    <font>
      <u/>
      <sz val="10"/>
      <name val="Arial"/>
      <family val="2"/>
    </font>
    <font>
      <u/>
      <sz val="10"/>
      <color rgb="FF0000FF"/>
      <name val="Arial"/>
      <family val="2"/>
    </font>
    <font>
      <b/>
      <u/>
      <sz val="10"/>
      <color theme="1"/>
      <name val="Arial"/>
      <family val="2"/>
    </font>
    <font>
      <i/>
      <sz val="10"/>
      <name val="Arial"/>
      <family val="2"/>
    </font>
    <font>
      <i/>
      <u/>
      <sz val="10"/>
      <name val="Arial"/>
      <family val="2"/>
    </font>
    <font>
      <b/>
      <sz val="10"/>
      <color rgb="FF0000FF"/>
      <name val="Arial"/>
      <family val="2"/>
    </font>
    <font>
      <i/>
      <sz val="10"/>
      <color rgb="FF0000FF"/>
      <name val="Arial"/>
      <family val="2"/>
    </font>
    <font>
      <b/>
      <u val="singleAccounting"/>
      <sz val="10"/>
      <color theme="1"/>
      <name val="Arial"/>
      <family val="2"/>
    </font>
    <font>
      <sz val="10"/>
      <color rgb="FF800080"/>
      <name val="Arial"/>
      <family val="2"/>
    </font>
    <font>
      <sz val="10"/>
      <color rgb="FFFF0000"/>
      <name val="Arial"/>
      <family val="2"/>
    </font>
    <font>
      <b/>
      <i/>
      <sz val="10"/>
      <color theme="1"/>
      <name val="Arial"/>
      <family val="2"/>
    </font>
    <font>
      <sz val="10"/>
      <color rgb="FF000000"/>
      <name val="Arial"/>
      <family val="2"/>
    </font>
    <font>
      <i/>
      <u/>
      <sz val="10"/>
      <color theme="1"/>
      <name val="Arial"/>
      <family val="2"/>
    </font>
    <font>
      <sz val="10"/>
      <color rgb="FF993366"/>
      <name val="Arial"/>
      <family val="2"/>
    </font>
    <font>
      <u/>
      <sz val="10"/>
      <color rgb="FF993366"/>
      <name val="Arial"/>
      <family val="2"/>
    </font>
    <font>
      <u/>
      <sz val="10"/>
      <color theme="1"/>
      <name val="Arial"/>
      <family val="2"/>
    </font>
    <font>
      <i/>
      <sz val="10"/>
      <color rgb="FFFF0000"/>
      <name val="Arial"/>
      <family val="2"/>
    </font>
    <font>
      <i/>
      <sz val="10"/>
      <color rgb="FF000000"/>
      <name val="Arial"/>
      <family val="2"/>
    </font>
    <font>
      <i/>
      <sz val="10"/>
      <color rgb="FF993366"/>
      <name val="Arial"/>
      <family val="2"/>
    </font>
    <font>
      <b/>
      <sz val="10"/>
      <color rgb="FF000000"/>
      <name val="Arial"/>
      <family val="2"/>
    </font>
    <font>
      <u/>
      <sz val="10"/>
      <color rgb="FF000000"/>
      <name val="Arial"/>
      <family val="2"/>
    </font>
    <font>
      <b/>
      <u val="singleAccounting"/>
      <sz val="10"/>
      <color rgb="FF000000"/>
      <name val="Arial"/>
      <family val="2"/>
    </font>
    <font>
      <b/>
      <i/>
      <sz val="10"/>
      <color rgb="FF000000"/>
      <name val="Arial"/>
      <family val="2"/>
    </font>
    <font>
      <sz val="10"/>
      <color theme="0" tint="-0.14999847407452621"/>
      <name val="Arial"/>
      <family val="2"/>
    </font>
    <font>
      <b/>
      <u/>
      <sz val="10"/>
      <name val="Arial"/>
      <family val="2"/>
    </font>
    <font>
      <sz val="9"/>
      <color indexed="81"/>
      <name val="Tahoma"/>
      <family val="2"/>
    </font>
    <font>
      <b/>
      <sz val="9"/>
      <color indexed="81"/>
      <name val="Tahoma"/>
      <family val="2"/>
    </font>
    <font>
      <b/>
      <sz val="10"/>
      <color rgb="FF800080"/>
      <name val="Arial"/>
      <family val="2"/>
    </font>
    <font>
      <sz val="9"/>
      <name val="Arial"/>
      <family val="2"/>
    </font>
    <font>
      <i/>
      <u/>
      <sz val="10"/>
      <color rgb="FF0000FF"/>
      <name val="Arial"/>
      <family val="2"/>
    </font>
    <font>
      <b/>
      <i/>
      <sz val="10"/>
      <name val="Arial"/>
      <family val="2"/>
    </font>
    <font>
      <u/>
      <sz val="10"/>
      <color rgb="FF800080"/>
      <name val="Arial"/>
      <family val="2"/>
    </font>
    <font>
      <b/>
      <sz val="11"/>
      <color theme="3"/>
      <name val="Calibri"/>
      <family val="2"/>
      <scheme val="minor"/>
    </font>
    <font>
      <sz val="11"/>
      <color rgb="FF3F3F76"/>
      <name val="Calibri"/>
      <family val="2"/>
      <scheme val="minor"/>
    </font>
    <font>
      <b/>
      <sz val="10"/>
      <color theme="0" tint="-0.249977111117893"/>
      <name val="Arial"/>
      <family val="2"/>
    </font>
    <font>
      <sz val="10"/>
      <color theme="0" tint="-0.249977111117893"/>
      <name val="Arial"/>
      <family val="2"/>
    </font>
    <font>
      <u/>
      <sz val="10"/>
      <color theme="0" tint="-0.249977111117893"/>
      <name val="Arial"/>
      <family val="2"/>
    </font>
    <font>
      <i/>
      <sz val="10"/>
      <color rgb="FF800080"/>
      <name val="Arial"/>
      <family val="2"/>
    </font>
    <font>
      <b/>
      <sz val="18"/>
      <color theme="3"/>
      <name val="Calibri Light"/>
      <family val="2"/>
      <scheme val="major"/>
    </font>
    <font>
      <sz val="10"/>
      <name val="Times New Roman"/>
      <family val="1"/>
    </font>
    <font>
      <sz val="10"/>
      <name val="Trebuchet MS"/>
      <family val="2"/>
    </font>
    <font>
      <sz val="8"/>
      <name val="Arial"/>
      <family val="2"/>
    </font>
    <font>
      <sz val="10"/>
      <name val="MS Sans Serif"/>
      <family val="2"/>
    </font>
    <font>
      <sz val="11"/>
      <color indexed="8"/>
      <name val="Calibri"/>
      <family val="2"/>
    </font>
    <font>
      <sz val="10"/>
      <color indexed="8"/>
      <name val="Trebuchet MS"/>
      <family val="2"/>
    </font>
    <font>
      <sz val="10"/>
      <name val="Helvetica"/>
      <family val="2"/>
    </font>
    <font>
      <b/>
      <sz val="10"/>
      <name val="MS Sans Serif"/>
      <family val="2"/>
    </font>
    <font>
      <sz val="10"/>
      <name val="GillSans"/>
    </font>
    <font>
      <sz val="10"/>
      <color indexed="14"/>
      <name val="Baskerville MT"/>
    </font>
    <font>
      <b/>
      <sz val="8"/>
      <color indexed="10"/>
      <name val="Arial"/>
      <family val="2"/>
    </font>
    <font>
      <sz val="10"/>
      <color indexed="8"/>
      <name val="MS Sans Serif"/>
      <family val="2"/>
    </font>
    <font>
      <sz val="14"/>
      <name val="??"/>
      <family val="3"/>
      <charset val="129"/>
    </font>
    <font>
      <sz val="12"/>
      <name val="????"/>
      <family val="1"/>
      <charset val="136"/>
    </font>
    <font>
      <u/>
      <sz val="8.4"/>
      <color indexed="12"/>
      <name val="Arial"/>
      <family val="2"/>
    </font>
    <font>
      <sz val="10"/>
      <name val="Courier"/>
      <family val="3"/>
    </font>
    <font>
      <sz val="11"/>
      <name val="Helv"/>
      <charset val="222"/>
    </font>
    <font>
      <sz val="10"/>
      <name val="Helv"/>
      <family val="2"/>
    </font>
    <font>
      <sz val="10"/>
      <name val="Helvetica"/>
    </font>
    <font>
      <sz val="10"/>
      <name val="Helv"/>
      <charset val="204"/>
    </font>
    <font>
      <sz val="10"/>
      <name val="GS TheSans"/>
    </font>
    <font>
      <b/>
      <sz val="22"/>
      <color indexed="18"/>
      <name val="Arial"/>
      <family val="2"/>
    </font>
    <font>
      <sz val="8"/>
      <name val="Times"/>
    </font>
    <font>
      <sz val="8"/>
      <name val="Times"/>
      <family val="1"/>
    </font>
    <font>
      <sz val="12"/>
      <name val="Times New Roman"/>
      <family val="1"/>
    </font>
    <font>
      <sz val="12"/>
      <name val="Helv"/>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8"/>
      <name val="Helv"/>
    </font>
    <font>
      <sz val="10"/>
      <color indexed="17"/>
      <name val="Arial"/>
      <family val="2"/>
    </font>
    <font>
      <sz val="7"/>
      <name val="Arial"/>
      <family val="2"/>
    </font>
    <font>
      <b/>
      <sz val="8"/>
      <name val="Arial"/>
      <family val="2"/>
    </font>
    <font>
      <sz val="11"/>
      <color indexed="8"/>
      <name val="Tahoma"/>
      <family val="2"/>
      <charset val="222"/>
    </font>
    <font>
      <sz val="12"/>
      <color indexed="8"/>
      <name val="新細明體"/>
      <family val="1"/>
      <charset val="136"/>
    </font>
    <font>
      <sz val="10"/>
      <name val="Bembo (DFS)"/>
    </font>
    <font>
      <sz val="12"/>
      <name val="Courier"/>
      <family val="3"/>
    </font>
    <font>
      <sz val="11"/>
      <color indexed="9"/>
      <name val="Calibri"/>
      <family val="2"/>
    </font>
    <font>
      <sz val="11"/>
      <color indexed="9"/>
      <name val="Tahoma"/>
      <family val="2"/>
      <charset val="222"/>
    </font>
    <font>
      <sz val="12"/>
      <color indexed="9"/>
      <name val="新細明體"/>
      <family val="1"/>
      <charset val="136"/>
    </font>
    <font>
      <sz val="11"/>
      <name val="Arial"/>
      <family val="2"/>
    </font>
    <font>
      <sz val="9"/>
      <name val="Times New Roman"/>
      <family val="1"/>
    </font>
    <font>
      <sz val="8"/>
      <color indexed="12"/>
      <name val="Arial"/>
      <family val="2"/>
    </font>
    <font>
      <i/>
      <sz val="8"/>
      <color indexed="16"/>
      <name val="Arial"/>
      <family val="2"/>
    </font>
    <font>
      <i/>
      <sz val="8"/>
      <color indexed="54"/>
      <name val="Arial"/>
      <family val="2"/>
    </font>
    <font>
      <i/>
      <sz val="9"/>
      <color indexed="16"/>
      <name val="Arial"/>
      <family val="2"/>
    </font>
    <font>
      <b/>
      <sz val="11"/>
      <name val="Arial"/>
      <family val="2"/>
    </font>
    <font>
      <b/>
      <sz val="9"/>
      <name val="Arial"/>
      <family val="2"/>
    </font>
    <font>
      <sz val="8"/>
      <name val="Times New Roman"/>
      <family val="1"/>
    </font>
    <font>
      <sz val="8"/>
      <color indexed="12"/>
      <name val="Times New Roman"/>
      <family val="1"/>
    </font>
    <font>
      <sz val="9"/>
      <color indexed="8"/>
      <name val="Times New Roman"/>
      <family val="1"/>
    </font>
    <font>
      <b/>
      <sz val="10"/>
      <color indexed="8"/>
      <name val="Times New Roman"/>
      <family val="1"/>
    </font>
    <font>
      <b/>
      <sz val="10"/>
      <color indexed="10"/>
      <name val="Arial Narrow"/>
      <family val="2"/>
    </font>
    <font>
      <sz val="7"/>
      <color indexed="8"/>
      <name val="Arial"/>
      <family val="2"/>
    </font>
    <font>
      <b/>
      <sz val="10"/>
      <name val="Helvetica"/>
      <family val="2"/>
    </font>
    <font>
      <sz val="12"/>
      <name val="Arial"/>
      <family val="2"/>
    </font>
    <font>
      <b/>
      <sz val="6"/>
      <name val="Arial"/>
      <family val="2"/>
    </font>
    <font>
      <i/>
      <sz val="8"/>
      <name val="Arial"/>
      <family val="2"/>
    </font>
    <font>
      <sz val="8"/>
      <name val="Wingdings"/>
      <charset val="2"/>
    </font>
    <font>
      <sz val="10"/>
      <color indexed="12"/>
      <name val="Arial"/>
      <family val="2"/>
    </font>
    <font>
      <sz val="10"/>
      <color indexed="18"/>
      <name val="GS TheSans"/>
      <family val="2"/>
    </font>
    <font>
      <b/>
      <sz val="9"/>
      <color indexed="55"/>
      <name val="Trebuchet MS"/>
      <family val="2"/>
    </font>
    <font>
      <sz val="11"/>
      <color indexed="20"/>
      <name val="Calibri"/>
      <family val="2"/>
    </font>
    <font>
      <b/>
      <i/>
      <sz val="8"/>
      <color indexed="8"/>
      <name val="Times New Roman"/>
      <family val="1"/>
    </font>
    <font>
      <b/>
      <sz val="11"/>
      <color indexed="9"/>
      <name val="Calibri"/>
      <family val="2"/>
    </font>
    <font>
      <sz val="8"/>
      <color indexed="12"/>
      <name val="Tms Rmn"/>
      <family val="1"/>
    </font>
    <font>
      <b/>
      <sz val="10"/>
      <color indexed="9"/>
      <name val="Arial"/>
      <family val="2"/>
    </font>
    <font>
      <sz val="12"/>
      <name val="Tms Rmn"/>
    </font>
    <font>
      <b/>
      <sz val="12"/>
      <name val="Times New Roman"/>
      <family val="1"/>
    </font>
    <font>
      <sz val="7"/>
      <name val="SwitzerlandLight"/>
    </font>
    <font>
      <sz val="7"/>
      <name val="Times New Roman"/>
      <family val="1"/>
    </font>
    <font>
      <sz val="11"/>
      <color indexed="17"/>
      <name val="Calibri"/>
      <family val="2"/>
    </font>
    <font>
      <u val="singleAccounting"/>
      <sz val="10"/>
      <name val="Arial"/>
      <family val="2"/>
    </font>
    <font>
      <sz val="10"/>
      <color indexed="8"/>
      <name val="Arial"/>
      <family val="2"/>
    </font>
    <font>
      <b/>
      <sz val="8"/>
      <color indexed="8"/>
      <name val="Arial"/>
      <family val="2"/>
    </font>
    <font>
      <b/>
      <sz val="11"/>
      <color indexed="52"/>
      <name val="Calibri"/>
      <family val="2"/>
    </font>
    <font>
      <b/>
      <sz val="10"/>
      <name val="Helv"/>
    </font>
    <font>
      <sz val="8"/>
      <name val="Trebuchet MS"/>
      <family val="2"/>
    </font>
    <font>
      <sz val="11"/>
      <color indexed="52"/>
      <name val="Calibri"/>
      <family val="2"/>
    </font>
    <font>
      <sz val="8"/>
      <name val="Century"/>
      <family val="1"/>
    </font>
    <font>
      <sz val="10"/>
      <color indexed="18"/>
      <name val="Times New Roman"/>
      <family val="1"/>
    </font>
    <font>
      <b/>
      <sz val="7"/>
      <name val="Arial"/>
      <family val="2"/>
    </font>
    <font>
      <b/>
      <sz val="10"/>
      <name val="Palatino"/>
      <family val="1"/>
    </font>
    <font>
      <i/>
      <sz val="9"/>
      <color indexed="10"/>
      <name val="Arial"/>
      <family val="2"/>
    </font>
    <font>
      <sz val="16"/>
      <name val="Arial"/>
      <family val="2"/>
    </font>
    <font>
      <b/>
      <sz val="8"/>
      <color indexed="12"/>
      <name val="Arial"/>
      <family val="2"/>
    </font>
    <font>
      <b/>
      <sz val="8"/>
      <name val="Switzerland"/>
    </font>
    <font>
      <b/>
      <sz val="8"/>
      <name val="GillSans"/>
      <family val="2"/>
    </font>
    <font>
      <b/>
      <sz val="7.5"/>
      <name val="Switzerland"/>
    </font>
    <font>
      <sz val="8"/>
      <color indexed="8"/>
      <name val="Times New Roman"/>
      <family val="1"/>
    </font>
    <font>
      <sz val="8"/>
      <color theme="1"/>
      <name val="BNPP Sans"/>
      <family val="2"/>
    </font>
    <font>
      <sz val="10"/>
      <name val="Univers 55"/>
    </font>
    <font>
      <sz val="8"/>
      <color theme="1"/>
      <name val="Arial"/>
      <family val="2"/>
    </font>
    <font>
      <sz val="12"/>
      <name val="Helv"/>
      <family val="2"/>
    </font>
    <font>
      <sz val="10"/>
      <name val="Geneva"/>
      <family val="2"/>
    </font>
    <font>
      <sz val="10"/>
      <name val="Geneva"/>
    </font>
    <font>
      <sz val="10"/>
      <color indexed="10"/>
      <name val="Arial Narrow"/>
      <family val="2"/>
    </font>
    <font>
      <sz val="10"/>
      <color indexed="24"/>
      <name val="MS Sans Serif"/>
      <family val="2"/>
    </font>
    <font>
      <sz val="10"/>
      <name val="BERNHARD"/>
    </font>
    <font>
      <sz val="10"/>
      <name val="Helv"/>
    </font>
    <font>
      <sz val="10"/>
      <color indexed="24"/>
      <name val="Arial"/>
      <family val="2"/>
    </font>
    <font>
      <sz val="9"/>
      <name val="Tms Rmn"/>
    </font>
    <font>
      <sz val="24"/>
      <name val="Arial"/>
      <family val="2"/>
    </font>
    <font>
      <b/>
      <sz val="24"/>
      <name val="Arial"/>
      <family val="2"/>
    </font>
    <font>
      <b/>
      <sz val="11"/>
      <name val="Times New Roman"/>
      <family val="1"/>
    </font>
    <font>
      <sz val="10"/>
      <name val="MS Serif"/>
      <family val="1"/>
    </font>
    <font>
      <sz val="16"/>
      <color indexed="61"/>
      <name val="Century Schoolbook"/>
      <family val="1"/>
    </font>
    <font>
      <sz val="14"/>
      <name val="Palatino"/>
      <family val="1"/>
    </font>
    <font>
      <sz val="16"/>
      <name val="Palatino"/>
      <family val="1"/>
    </font>
    <font>
      <sz val="32"/>
      <name val="Helvetica-Black"/>
    </font>
    <font>
      <b/>
      <sz val="14"/>
      <name val="Tms Rmn"/>
      <family val="1"/>
    </font>
    <font>
      <sz val="1"/>
      <color indexed="8"/>
      <name val="Courier"/>
      <family val="3"/>
    </font>
    <font>
      <sz val="8"/>
      <name val="Tms Rmn"/>
      <family val="1"/>
    </font>
    <font>
      <sz val="10"/>
      <name val="GillSans"/>
      <family val="2"/>
    </font>
    <font>
      <sz val="10"/>
      <color indexed="8"/>
      <name val="Times New Roman"/>
      <family val="1"/>
    </font>
    <font>
      <sz val="8"/>
      <color indexed="9"/>
      <name val="Arial"/>
      <family val="2"/>
    </font>
    <font>
      <sz val="8"/>
      <color indexed="8"/>
      <name val="Arial"/>
      <family val="2"/>
    </font>
    <font>
      <b/>
      <sz val="10"/>
      <color indexed="17"/>
      <name val="Times New Roman"/>
      <family val="1"/>
    </font>
    <font>
      <b/>
      <sz val="8"/>
      <name val="Times New Roman"/>
      <family val="1"/>
    </font>
    <font>
      <sz val="8"/>
      <color indexed="8"/>
      <name val="Trebuchet MS"/>
      <family val="2"/>
    </font>
    <font>
      <u val="doubleAccounting"/>
      <sz val="10"/>
      <name val="Arial"/>
      <family val="2"/>
    </font>
    <font>
      <b/>
      <sz val="11"/>
      <color indexed="8"/>
      <name val="Calibri"/>
      <family val="2"/>
    </font>
    <font>
      <b/>
      <sz val="1"/>
      <color indexed="8"/>
      <name val="Courier"/>
      <family val="3"/>
    </font>
    <font>
      <sz val="24"/>
      <color indexed="13"/>
      <name val="Swiss"/>
      <family val="2"/>
    </font>
    <font>
      <sz val="10"/>
      <color indexed="16"/>
      <name val="MS Serif"/>
      <family val="1"/>
    </font>
    <font>
      <b/>
      <i/>
      <sz val="12"/>
      <name val="Helv"/>
    </font>
    <font>
      <b/>
      <u/>
      <sz val="12"/>
      <name val="Arial Narrow"/>
      <family val="2"/>
    </font>
    <font>
      <i/>
      <sz val="11"/>
      <color indexed="23"/>
      <name val="Calibri"/>
      <family val="2"/>
    </font>
    <font>
      <sz val="8"/>
      <name val="Optane"/>
    </font>
    <font>
      <b/>
      <sz val="12"/>
      <name val="Arial"/>
      <family val="2"/>
    </font>
    <font>
      <i/>
      <sz val="12"/>
      <name val="Arial"/>
      <family val="2"/>
    </font>
    <font>
      <sz val="18"/>
      <name val="Times New Roman"/>
      <family val="1"/>
    </font>
    <font>
      <i/>
      <sz val="12"/>
      <name val="Times New Roman"/>
      <family val="1"/>
    </font>
    <font>
      <sz val="10"/>
      <color indexed="2"/>
      <name val="Tahoma"/>
      <family val="2"/>
    </font>
    <font>
      <b/>
      <sz val="7"/>
      <color indexed="12"/>
      <name val="Arial"/>
      <family val="2"/>
    </font>
    <font>
      <b/>
      <sz val="10"/>
      <color indexed="0"/>
      <name val="Tahoma"/>
      <family val="2"/>
    </font>
    <font>
      <sz val="1"/>
      <color indexed="16"/>
      <name val="Courier"/>
      <family val="3"/>
    </font>
    <font>
      <u/>
      <sz val="10"/>
      <color indexed="36"/>
      <name val="Arial"/>
      <family val="2"/>
    </font>
    <font>
      <sz val="6"/>
      <color indexed="23"/>
      <name val="Helvetica-Black"/>
    </font>
    <font>
      <sz val="9.5"/>
      <color indexed="23"/>
      <name val="Helvetica-Black"/>
    </font>
    <font>
      <sz val="7"/>
      <name val="Palatino"/>
      <family val="1"/>
    </font>
    <font>
      <b/>
      <sz val="14"/>
      <name val="Swiss"/>
      <family val="2"/>
    </font>
    <font>
      <b/>
      <sz val="12"/>
      <color indexed="53"/>
      <name val="Times New Roman"/>
      <family val="1"/>
    </font>
    <font>
      <b/>
      <sz val="8.5"/>
      <color indexed="17"/>
      <name val="Arial"/>
      <family val="2"/>
    </font>
    <font>
      <b/>
      <sz val="10"/>
      <name val="Times New Roman"/>
      <family val="1"/>
    </font>
    <font>
      <sz val="9"/>
      <name val="Bembo (DFS)"/>
      <family val="1"/>
    </font>
    <font>
      <sz val="11"/>
      <color rgb="FF006100"/>
      <name val="Calibri"/>
      <family val="2"/>
      <charset val="129"/>
      <scheme val="minor"/>
    </font>
    <font>
      <i/>
      <sz val="10"/>
      <color indexed="17"/>
      <name val="Arial"/>
      <family val="2"/>
    </font>
    <font>
      <b/>
      <sz val="7"/>
      <color indexed="17"/>
      <name val="Arial"/>
      <family val="2"/>
    </font>
    <font>
      <sz val="8.5"/>
      <color indexed="8"/>
      <name val="Arial"/>
      <family val="2"/>
    </font>
    <font>
      <sz val="8"/>
      <name val="Palatino"/>
      <family val="1"/>
    </font>
    <font>
      <sz val="6"/>
      <name val="Palatino"/>
      <family val="1"/>
    </font>
    <font>
      <b/>
      <sz val="15"/>
      <color indexed="56"/>
      <name val="Calibri"/>
      <family val="2"/>
    </font>
    <font>
      <sz val="10"/>
      <name val="Helvetica-Black"/>
    </font>
    <font>
      <sz val="28"/>
      <name val="Helvetica-Black"/>
    </font>
    <font>
      <b/>
      <sz val="13"/>
      <color indexed="56"/>
      <name val="Calibri"/>
      <family val="2"/>
    </font>
    <font>
      <sz val="10"/>
      <name val="Palatino"/>
      <family val="1"/>
    </font>
    <font>
      <sz val="18"/>
      <name val="Palatino"/>
      <family val="1"/>
    </font>
    <font>
      <b/>
      <sz val="11"/>
      <color indexed="56"/>
      <name val="Calibri"/>
      <family val="2"/>
    </font>
    <font>
      <i/>
      <sz val="14"/>
      <name val="Palatino"/>
      <family val="1"/>
    </font>
    <font>
      <b/>
      <sz val="12"/>
      <color indexed="8"/>
      <name val="Times New Roman"/>
      <family val="1"/>
    </font>
    <font>
      <b/>
      <sz val="6"/>
      <name val="Palatino"/>
    </font>
    <font>
      <b/>
      <sz val="10"/>
      <name val="Arial Narrow"/>
      <family val="2"/>
    </font>
    <font>
      <b/>
      <sz val="9"/>
      <name val="helv"/>
    </font>
    <font>
      <b/>
      <sz val="7"/>
      <color indexed="8"/>
      <name val="Tms Rmn"/>
    </font>
    <font>
      <sz val="7"/>
      <color indexed="8"/>
      <name val="Tms Rmn"/>
    </font>
    <font>
      <sz val="10"/>
      <color indexed="17"/>
      <name val="Helvetica"/>
      <family val="2"/>
    </font>
    <font>
      <sz val="8"/>
      <color indexed="14"/>
      <name val="Times New Roman"/>
      <family val="1"/>
    </font>
    <font>
      <i/>
      <sz val="8"/>
      <name val="Times New Roman"/>
      <family val="1"/>
    </font>
    <font>
      <b/>
      <sz val="11"/>
      <color indexed="62"/>
      <name val="Arial"/>
      <family val="2"/>
    </font>
    <font>
      <b/>
      <sz val="8"/>
      <color indexed="62"/>
      <name val="Arial"/>
      <family val="2"/>
    </font>
    <font>
      <b/>
      <sz val="9"/>
      <color indexed="9"/>
      <name val="Arial"/>
      <family val="2"/>
    </font>
    <font>
      <sz val="10"/>
      <name val="ＭＳ ゴシック"/>
      <family val="3"/>
      <charset val="128"/>
    </font>
    <font>
      <sz val="10"/>
      <name val="GillSans Light"/>
      <family val="2"/>
    </font>
    <font>
      <b/>
      <sz val="14"/>
      <name val="Helv"/>
    </font>
    <font>
      <u/>
      <sz val="10"/>
      <color indexed="12"/>
      <name val="Arial"/>
      <family val="2"/>
    </font>
    <font>
      <sz val="8"/>
      <color indexed="62"/>
      <name val="Trebuchet MS"/>
      <family val="2"/>
    </font>
    <font>
      <sz val="10"/>
      <color indexed="9"/>
      <name val="Arial"/>
      <family val="2"/>
    </font>
    <font>
      <b/>
      <sz val="8"/>
      <color indexed="63"/>
      <name val="Trebuchet MS"/>
      <family val="2"/>
    </font>
    <font>
      <sz val="9"/>
      <color indexed="12"/>
      <name val="Times New Roman"/>
      <family val="1"/>
    </font>
    <font>
      <b/>
      <sz val="14"/>
      <name val="Arial"/>
      <family val="2"/>
    </font>
    <font>
      <sz val="26"/>
      <name val="Arial"/>
      <family val="2"/>
    </font>
    <font>
      <sz val="30"/>
      <name val="Arial"/>
      <family val="2"/>
    </font>
    <font>
      <sz val="48"/>
      <name val="Arial"/>
      <family val="2"/>
    </font>
    <font>
      <b/>
      <sz val="100"/>
      <name val="Arial"/>
      <family val="2"/>
    </font>
    <font>
      <b/>
      <sz val="8"/>
      <color indexed="8"/>
      <name val="Times New Roman"/>
      <family val="1"/>
    </font>
    <font>
      <b/>
      <sz val="11"/>
      <name val="Helv"/>
    </font>
    <font>
      <b/>
      <sz val="10"/>
      <color indexed="17"/>
      <name val="Arial"/>
      <family val="2"/>
    </font>
    <font>
      <sz val="11"/>
      <color indexed="60"/>
      <name val="Calibri"/>
      <family val="2"/>
    </font>
    <font>
      <sz val="7"/>
      <name val="Small Fonts"/>
      <family val="2"/>
    </font>
    <font>
      <sz val="8"/>
      <color indexed="17"/>
      <name val="Times New Roman"/>
      <family val="1"/>
    </font>
    <font>
      <b/>
      <i/>
      <sz val="16"/>
      <name val="Helv"/>
      <family val="2"/>
    </font>
    <font>
      <b/>
      <u/>
      <sz val="12"/>
      <name val="L Serifa Light"/>
    </font>
    <font>
      <sz val="9"/>
      <name val="Bembo (DFS)"/>
    </font>
    <font>
      <sz val="10"/>
      <name val="Tahoma"/>
      <family val="2"/>
    </font>
    <font>
      <sz val="12"/>
      <name val="Trebuchet MS"/>
      <family val="2"/>
    </font>
    <font>
      <sz val="11"/>
      <name val="Times New Roman"/>
      <family val="1"/>
    </font>
    <font>
      <b/>
      <u/>
      <sz val="11"/>
      <name val="Times New Roman"/>
      <family val="1"/>
    </font>
    <font>
      <sz val="8"/>
      <name val="MS Sans Serif"/>
      <family val="2"/>
    </font>
    <font>
      <i/>
      <sz val="10"/>
      <name val="Helv"/>
      <family val="2"/>
    </font>
    <font>
      <sz val="8"/>
      <name val="Helvetica"/>
      <family val="2"/>
    </font>
    <font>
      <b/>
      <sz val="11"/>
      <color indexed="63"/>
      <name val="Calibri"/>
      <family val="2"/>
    </font>
    <font>
      <b/>
      <sz val="14"/>
      <name val="Times New Roman"/>
      <family val="1"/>
    </font>
    <font>
      <b/>
      <sz val="18"/>
      <name val="Times New Roman"/>
      <family val="1"/>
    </font>
    <font>
      <sz val="12"/>
      <name val="Helvetica-Black"/>
    </font>
    <font>
      <sz val="10"/>
      <name val="Palatino"/>
    </font>
    <font>
      <i/>
      <sz val="10"/>
      <name val="Helvetica"/>
    </font>
    <font>
      <sz val="8"/>
      <color indexed="8"/>
      <name val="BNPP Sans"/>
      <family val="2"/>
    </font>
    <font>
      <sz val="10"/>
      <name val="Tms Rmn"/>
      <family val="1"/>
    </font>
    <font>
      <sz val="9"/>
      <name val="GS TheSans"/>
    </font>
    <font>
      <sz val="10"/>
      <name val="Arial Narrow"/>
      <family val="2"/>
    </font>
    <font>
      <u/>
      <sz val="10"/>
      <name val="GillSans"/>
      <family val="2"/>
    </font>
    <font>
      <b/>
      <sz val="14"/>
      <name val="Arial Black"/>
      <family val="2"/>
    </font>
    <font>
      <i/>
      <sz val="14"/>
      <name val="Arial"/>
      <family val="2"/>
    </font>
    <font>
      <i/>
      <sz val="11"/>
      <name val="Arial"/>
      <family val="2"/>
    </font>
    <font>
      <sz val="8"/>
      <name val="Verdana"/>
      <family val="2"/>
    </font>
    <font>
      <sz val="10"/>
      <color indexed="23"/>
      <name val="MS Sans Serif"/>
      <family val="2"/>
    </font>
    <font>
      <b/>
      <sz val="8"/>
      <color indexed="9"/>
      <name val="Arial"/>
      <family val="2"/>
    </font>
    <font>
      <i/>
      <sz val="7"/>
      <name val="Arial"/>
      <family val="2"/>
    </font>
    <font>
      <b/>
      <sz val="10"/>
      <name val="GillSans"/>
      <family val="2"/>
    </font>
    <font>
      <b/>
      <sz val="8"/>
      <color indexed="8"/>
      <name val="Helv"/>
    </font>
    <font>
      <b/>
      <sz val="10"/>
      <color indexed="18"/>
      <name val="Symbol"/>
      <family val="1"/>
      <charset val="2"/>
    </font>
    <font>
      <b/>
      <sz val="11"/>
      <name val="Switzerland"/>
    </font>
    <font>
      <sz val="8"/>
      <name val="Helvetica-Narrow"/>
      <family val="2"/>
    </font>
    <font>
      <u/>
      <sz val="8"/>
      <name val="Times New Roman"/>
      <family val="1"/>
    </font>
    <font>
      <b/>
      <sz val="12"/>
      <name val="GillSans"/>
      <family val="2"/>
    </font>
    <font>
      <sz val="12"/>
      <name val="Palatino"/>
      <family val="1"/>
    </font>
    <font>
      <sz val="11"/>
      <name val="Helvetica-Black"/>
    </font>
    <font>
      <sz val="16"/>
      <name val="Univers"/>
      <family val="2"/>
    </font>
    <font>
      <sz val="24"/>
      <color indexed="13"/>
      <name val="Helv"/>
    </font>
    <font>
      <sz val="12"/>
      <color indexed="13"/>
      <name val="Helv"/>
    </font>
    <font>
      <sz val="11"/>
      <color indexed="51"/>
      <name val="Trebuchet MS"/>
      <family val="2"/>
    </font>
    <font>
      <b/>
      <sz val="18"/>
      <color indexed="56"/>
      <name val="Cambria"/>
      <family val="1"/>
    </font>
    <font>
      <sz val="9"/>
      <name val="Arial Black"/>
      <family val="2"/>
    </font>
    <font>
      <sz val="9"/>
      <color indexed="63"/>
      <name val="Arial Black"/>
      <family val="2"/>
    </font>
    <font>
      <b/>
      <sz val="16"/>
      <color indexed="62"/>
      <name val="Arial"/>
      <family val="2"/>
    </font>
    <font>
      <b/>
      <sz val="11"/>
      <color indexed="9"/>
      <name val="GillSans"/>
      <family val="2"/>
    </font>
    <font>
      <b/>
      <sz val="11"/>
      <name val="GillSans"/>
      <family val="2"/>
    </font>
    <font>
      <b/>
      <sz val="9"/>
      <color indexed="9"/>
      <name val="Trebuchet MS"/>
      <family val="2"/>
    </font>
    <font>
      <b/>
      <sz val="9"/>
      <color indexed="63"/>
      <name val="Trebuchet MS"/>
      <family val="2"/>
    </font>
    <font>
      <b/>
      <sz val="8"/>
      <color indexed="62"/>
      <name val="Trebuchet MS"/>
      <family val="2"/>
    </font>
    <font>
      <u/>
      <sz val="11"/>
      <name val="GillSans"/>
      <family val="2"/>
    </font>
    <font>
      <b/>
      <sz val="12"/>
      <name val="Helv"/>
    </font>
    <font>
      <sz val="10"/>
      <name val="Tms Rmn"/>
    </font>
    <font>
      <sz val="9"/>
      <name val="Arial Narrow"/>
      <family val="2"/>
    </font>
    <font>
      <sz val="11"/>
      <color indexed="10"/>
      <name val="Calibri"/>
      <family val="2"/>
    </font>
    <font>
      <b/>
      <sz val="8"/>
      <color indexed="8"/>
      <name val="Wingdings"/>
      <charset val="2"/>
    </font>
    <font>
      <b/>
      <sz val="8"/>
      <color indexed="10"/>
      <name val="Wingdings"/>
      <charset val="2"/>
    </font>
    <font>
      <b/>
      <sz val="8"/>
      <color indexed="9"/>
      <name val="Wingdings"/>
      <charset val="2"/>
    </font>
    <font>
      <sz val="9"/>
      <color indexed="8"/>
      <name val="Helv"/>
      <family val="2"/>
    </font>
    <font>
      <b/>
      <u/>
      <sz val="8"/>
      <name val="Times New Roman"/>
      <family val="1"/>
    </font>
    <font>
      <sz val="11"/>
      <name val="ＭＳ Ｐゴシック"/>
      <family val="3"/>
      <charset val="128"/>
    </font>
    <font>
      <u/>
      <sz val="9"/>
      <color indexed="12"/>
      <name val="Arial"/>
      <family val="2"/>
    </font>
    <font>
      <u/>
      <sz val="11"/>
      <color indexed="36"/>
      <name val="ＭＳ Ｐゴシック"/>
      <family val="2"/>
      <charset val="128"/>
    </font>
    <font>
      <sz val="12"/>
      <color indexed="60"/>
      <name val="新細明體"/>
      <family val="1"/>
      <charset val="136"/>
    </font>
    <font>
      <b/>
      <sz val="12"/>
      <color indexed="8"/>
      <name val="新細明體"/>
      <family val="1"/>
      <charset val="136"/>
    </font>
    <font>
      <sz val="12"/>
      <color indexed="20"/>
      <name val="新細明體"/>
      <family val="1"/>
      <charset val="136"/>
    </font>
    <font>
      <sz val="12"/>
      <color indexed="17"/>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2"/>
      <color indexed="9"/>
      <name val="新細明體"/>
      <family val="1"/>
      <charset val="136"/>
    </font>
    <font>
      <sz val="11"/>
      <name val="明朝"/>
      <family val="3"/>
      <charset val="128"/>
    </font>
    <font>
      <u/>
      <sz val="7.65"/>
      <color indexed="36"/>
      <name val="Arial"/>
      <family val="2"/>
    </font>
    <font>
      <b/>
      <sz val="12"/>
      <color indexed="52"/>
      <name val="新細明體"/>
      <family val="1"/>
      <charset val="136"/>
    </font>
    <font>
      <i/>
      <sz val="12"/>
      <color indexed="23"/>
      <name val="新細明體"/>
      <family val="1"/>
      <charset val="136"/>
    </font>
    <font>
      <sz val="12"/>
      <color indexed="10"/>
      <name val="新細明體"/>
      <family val="1"/>
      <charset val="136"/>
    </font>
    <font>
      <sz val="12"/>
      <color indexed="62"/>
      <name val="新細明體"/>
      <family val="1"/>
      <charset val="136"/>
    </font>
    <font>
      <b/>
      <sz val="12"/>
      <color indexed="63"/>
      <name val="新細明體"/>
      <family val="1"/>
      <charset val="136"/>
    </font>
    <font>
      <sz val="12"/>
      <color indexed="52"/>
      <name val="新細明體"/>
      <family val="1"/>
      <charset val="136"/>
    </font>
    <font>
      <sz val="9"/>
      <color theme="1"/>
      <name val="Arial Unicode MS"/>
      <family val="2"/>
    </font>
    <font>
      <sz val="10"/>
      <color rgb="FFFFFF00"/>
      <name val="Arial"/>
      <family val="2"/>
    </font>
    <font>
      <i/>
      <sz val="10"/>
      <color theme="0" tint="-0.249977111117893"/>
      <name val="Arial"/>
      <family val="2"/>
    </font>
    <font>
      <b/>
      <i/>
      <sz val="10"/>
      <color theme="0" tint="-0.249977111117893"/>
      <name val="Arial"/>
      <family val="2"/>
    </font>
    <font>
      <u/>
      <sz val="10"/>
      <color rgb="FFFF0000"/>
      <name val="Arial"/>
      <family val="2"/>
    </font>
    <font>
      <b/>
      <sz val="10"/>
      <color theme="0" tint="-0.14999847407452621"/>
      <name val="Arial"/>
      <family val="2"/>
    </font>
    <font>
      <sz val="10"/>
      <color theme="0" tint="-0.34998626667073579"/>
      <name val="Arial"/>
      <family val="2"/>
    </font>
  </fonts>
  <fills count="83">
    <fill>
      <patternFill patternType="none"/>
    </fill>
    <fill>
      <patternFill patternType="gray125"/>
    </fill>
    <fill>
      <patternFill patternType="solid">
        <fgColor rgb="FFF2DCDB"/>
        <bgColor indexed="64"/>
      </patternFill>
    </fill>
    <fill>
      <patternFill patternType="solid">
        <fgColor rgb="FFFFCC99"/>
      </patternFill>
    </fill>
    <fill>
      <patternFill patternType="solid">
        <fgColor rgb="FFF2DCDA"/>
        <bgColor indexed="64"/>
      </patternFill>
    </fill>
    <fill>
      <patternFill patternType="solid">
        <fgColor rgb="FFC6EFCE"/>
      </patternFill>
    </fill>
    <fill>
      <patternFill patternType="solid">
        <fgColor indexed="42"/>
        <bgColor indexed="64"/>
      </patternFill>
    </fill>
    <fill>
      <patternFill patternType="solid">
        <fgColor indexed="63"/>
        <bgColor indexed="64"/>
      </patternFill>
    </fill>
    <fill>
      <patternFill patternType="solid">
        <fgColor indexed="22"/>
        <bgColor indexed="64"/>
      </patternFill>
    </fill>
    <fill>
      <patternFill patternType="solid">
        <fgColor indexed="44"/>
        <bgColor indexed="64"/>
      </patternFill>
    </fill>
    <fill>
      <patternFill patternType="solid">
        <fgColor indexed="43"/>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8"/>
        <bgColor indexed="64"/>
      </patternFill>
    </fill>
    <fill>
      <patternFill patternType="solid">
        <fgColor indexed="29"/>
        <bgColor indexed="64"/>
      </patternFill>
    </fill>
    <fill>
      <patternFill patternType="solid">
        <fgColor indexed="31"/>
        <bgColor indexed="64"/>
      </patternFill>
    </fill>
    <fill>
      <patternFill patternType="solid">
        <fgColor indexed="43"/>
        <bgColor indexed="64"/>
      </patternFill>
    </fill>
    <fill>
      <patternFill patternType="solid">
        <fgColor indexed="51"/>
        <bgColor indexed="6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35"/>
        <bgColor indexed="64"/>
      </patternFill>
    </fill>
    <fill>
      <patternFill patternType="solid">
        <fgColor indexed="41"/>
        <bgColor indexed="64"/>
      </patternFill>
    </fill>
    <fill>
      <patternFill patternType="gray0625">
        <fgColor indexed="10"/>
        <bgColor indexed="9"/>
      </patternFill>
    </fill>
    <fill>
      <patternFill patternType="solid">
        <fgColor indexed="55"/>
      </patternFill>
    </fill>
    <fill>
      <patternFill patternType="solid">
        <fgColor rgb="FF4F81BD"/>
        <bgColor indexed="64"/>
      </patternFill>
    </fill>
    <fill>
      <patternFill patternType="solid">
        <fgColor indexed="26"/>
        <bgColor indexed="64"/>
      </patternFill>
    </fill>
    <fill>
      <patternFill patternType="lightGray">
        <fgColor indexed="14"/>
        <bgColor indexed="9"/>
      </patternFill>
    </fill>
    <fill>
      <patternFill patternType="solid">
        <fgColor indexed="22"/>
      </patternFill>
    </fill>
    <fill>
      <patternFill patternType="solid">
        <fgColor indexed="12"/>
        <bgColor indexed="64"/>
      </patternFill>
    </fill>
    <fill>
      <patternFill patternType="solid">
        <fgColor indexed="9"/>
      </patternFill>
    </fill>
    <fill>
      <patternFill patternType="mediumGray">
        <fgColor indexed="22"/>
      </patternFill>
    </fill>
    <fill>
      <patternFill patternType="lightGray">
        <fgColor indexed="12"/>
      </patternFill>
    </fill>
    <fill>
      <patternFill patternType="solid">
        <fgColor indexed="37"/>
        <bgColor indexed="64"/>
      </patternFill>
    </fill>
    <fill>
      <patternFill patternType="solid">
        <fgColor indexed="56"/>
        <bgColor indexed="64"/>
      </patternFill>
    </fill>
    <fill>
      <patternFill patternType="solid">
        <fgColor indexed="11"/>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2"/>
        <bgColor indexed="12"/>
      </patternFill>
    </fill>
    <fill>
      <patternFill patternType="gray0625">
        <fgColor indexed="13"/>
        <bgColor indexed="9"/>
      </patternFill>
    </fill>
    <fill>
      <patternFill patternType="solid">
        <fgColor indexed="15"/>
        <bgColor indexed="64"/>
      </patternFill>
    </fill>
    <fill>
      <patternFill patternType="lightGray">
        <fgColor indexed="12"/>
        <bgColor indexed="9"/>
      </patternFill>
    </fill>
    <fill>
      <patternFill patternType="solid">
        <fgColor indexed="48"/>
      </patternFill>
    </fill>
    <fill>
      <patternFill patternType="solid">
        <fgColor indexed="13"/>
        <bgColor indexed="13"/>
      </patternFill>
    </fill>
    <fill>
      <patternFill patternType="solid">
        <fgColor indexed="11"/>
        <bgColor indexed="9"/>
      </patternFill>
    </fill>
    <fill>
      <patternFill patternType="solid">
        <fgColor indexed="13"/>
        <bgColor indexed="64"/>
      </patternFill>
    </fill>
    <fill>
      <patternFill patternType="solid">
        <fgColor indexed="9"/>
        <bgColor indexed="26"/>
      </patternFill>
    </fill>
    <fill>
      <patternFill patternType="solid">
        <fgColor indexed="62"/>
        <bgColor indexed="48"/>
      </patternFill>
    </fill>
    <fill>
      <patternFill patternType="solid">
        <fgColor indexed="13"/>
      </patternFill>
    </fill>
    <fill>
      <patternFill patternType="gray0625">
        <fgColor indexed="9"/>
        <bgColor indexed="9"/>
      </patternFill>
    </fill>
    <fill>
      <patternFill patternType="mediumGray">
        <fgColor indexed="9"/>
        <bgColor indexed="22"/>
      </patternFill>
    </fill>
    <fill>
      <patternFill patternType="solid">
        <fgColor indexed="63"/>
      </patternFill>
    </fill>
    <fill>
      <patternFill patternType="solid">
        <fgColor indexed="40"/>
        <bgColor indexed="64"/>
      </patternFill>
    </fill>
    <fill>
      <patternFill patternType="solid">
        <fgColor indexed="26"/>
      </patternFill>
    </fill>
    <fill>
      <patternFill patternType="solid">
        <fgColor indexed="46"/>
        <bgColor indexed="64"/>
      </patternFill>
    </fill>
    <fill>
      <patternFill patternType="solid">
        <fgColor indexed="8"/>
        <bgColor indexed="64"/>
      </patternFill>
    </fill>
    <fill>
      <patternFill patternType="solid">
        <fgColor indexed="12"/>
      </patternFill>
    </fill>
    <fill>
      <patternFill patternType="solid">
        <fgColor indexed="24"/>
        <bgColor indexed="64"/>
      </patternFill>
    </fill>
    <fill>
      <patternFill patternType="mediumGray"/>
    </fill>
    <fill>
      <patternFill patternType="solid">
        <fgColor indexed="22"/>
        <bgColor indexed="44"/>
      </patternFill>
    </fill>
  </fills>
  <borders count="6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top style="hair">
        <color indexed="8"/>
      </top>
      <bottom style="hair">
        <color indexed="8"/>
      </bottom>
      <diagonal/>
    </border>
    <border>
      <left/>
      <right/>
      <top/>
      <bottom style="medium">
        <color indexed="18"/>
      </bottom>
      <diagonal/>
    </border>
    <border>
      <left/>
      <right/>
      <top/>
      <bottom style="thick">
        <color indexed="64"/>
      </bottom>
      <diagonal/>
    </border>
    <border>
      <left style="medium">
        <color indexed="64"/>
      </left>
      <right style="medium">
        <color indexed="64"/>
      </right>
      <top/>
      <bottom/>
      <diagonal/>
    </border>
    <border>
      <left style="medium">
        <color indexed="64"/>
      </left>
      <right style="medium">
        <color indexed="64"/>
      </right>
      <top/>
      <bottom style="thick">
        <color indexed="37"/>
      </bottom>
      <diagonal/>
    </border>
    <border>
      <left style="thin">
        <color indexed="9"/>
      </left>
      <right style="thin">
        <color indexed="9"/>
      </right>
      <top style="thin">
        <color indexed="9"/>
      </top>
      <bottom style="thin">
        <color indexed="9"/>
      </bottom>
      <diagonal/>
    </border>
    <border>
      <left style="hair">
        <color indexed="22"/>
      </left>
      <right style="hair">
        <color indexed="22"/>
      </right>
      <top style="hair">
        <color indexed="22"/>
      </top>
      <bottom style="hair">
        <color indexed="22"/>
      </bottom>
      <diagonal/>
    </border>
    <border>
      <left/>
      <right style="hair">
        <color indexed="64"/>
      </right>
      <top/>
      <bottom style="thin">
        <color indexed="64"/>
      </bottom>
      <diagonal/>
    </border>
    <border>
      <left style="medium">
        <color indexed="9"/>
      </left>
      <right style="medium">
        <color indexed="9"/>
      </right>
      <top/>
      <bottom/>
      <diagonal/>
    </border>
    <border>
      <left style="thin">
        <color indexed="8"/>
      </left>
      <right style="thin">
        <color indexed="8"/>
      </right>
      <top style="thin">
        <color indexed="8"/>
      </top>
      <bottom style="thin">
        <color indexed="8"/>
      </bottom>
      <diagonal/>
    </border>
    <border>
      <left/>
      <right style="hair">
        <color indexed="64"/>
      </right>
      <top/>
      <bottom/>
      <diagonal/>
    </border>
    <border>
      <left/>
      <right/>
      <top/>
      <bottom style="thin">
        <color indexed="4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right/>
      <top style="medium">
        <color indexed="26"/>
      </top>
      <bottom style="medium">
        <color indexed="26"/>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4"/>
      </left>
      <right style="double">
        <color indexed="64"/>
      </right>
      <top style="double">
        <color indexed="64"/>
      </top>
      <bottom style="double">
        <color indexed="64"/>
      </bottom>
      <diagonal/>
    </border>
    <border>
      <left/>
      <right/>
      <top style="medium">
        <color indexed="64"/>
      </top>
      <bottom style="thin">
        <color indexed="64"/>
      </bottom>
      <diagonal/>
    </border>
    <border>
      <left style="thin">
        <color indexed="64"/>
      </left>
      <right style="thin">
        <color indexed="64"/>
      </right>
      <top/>
      <bottom/>
      <diagonal/>
    </border>
    <border>
      <left/>
      <right/>
      <top/>
      <bottom style="medium">
        <color indexed="61"/>
      </bottom>
      <diagonal/>
    </border>
    <border>
      <left style="thin">
        <color indexed="64"/>
      </left>
      <right/>
      <top style="thin">
        <color indexed="64"/>
      </top>
      <bottom/>
      <diagonal/>
    </border>
    <border>
      <left/>
      <right/>
      <top style="medium">
        <color indexed="64"/>
      </top>
      <bottom/>
      <diagonal/>
    </border>
    <border>
      <left style="thin">
        <color indexed="64"/>
      </left>
      <right style="thin">
        <color indexed="64"/>
      </right>
      <top/>
      <bottom style="hair">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double">
        <color indexed="8"/>
      </top>
      <bottom style="thin">
        <color indexed="8"/>
      </bottom>
      <diagonal/>
    </border>
    <border>
      <left/>
      <right style="thick">
        <color indexed="64"/>
      </right>
      <top style="thick">
        <color indexed="64"/>
      </top>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medium">
        <color indexed="64"/>
      </left>
      <right style="medium">
        <color indexed="64"/>
      </right>
      <top style="medium">
        <color indexed="64"/>
      </top>
      <bottom style="medium">
        <color indexed="64"/>
      </bottom>
      <diagonal/>
    </border>
    <border>
      <left style="thin">
        <color indexed="10"/>
      </left>
      <right style="thin">
        <color indexed="10"/>
      </right>
      <top style="thin">
        <color indexed="10"/>
      </top>
      <bottom style="thin">
        <color indexed="10"/>
      </bottom>
      <diagonal/>
    </border>
    <border>
      <left style="thin">
        <color indexed="64"/>
      </left>
      <right style="medium">
        <color indexed="64"/>
      </right>
      <top/>
      <bottom style="hair">
        <color indexed="64"/>
      </bottom>
      <diagonal/>
    </border>
    <border>
      <left/>
      <right/>
      <top style="dotted">
        <color indexed="64"/>
      </top>
      <bottom style="dotted">
        <color indexed="64"/>
      </bottom>
      <diagonal/>
    </border>
    <border>
      <left style="double">
        <color indexed="64"/>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right/>
      <top style="thin">
        <color indexed="64"/>
      </top>
      <bottom style="double">
        <color indexed="64"/>
      </bottom>
      <diagonal/>
    </border>
    <border>
      <left/>
      <right/>
      <top style="thin">
        <color indexed="64"/>
      </top>
      <bottom style="medium">
        <color indexed="64"/>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top/>
      <bottom style="medium">
        <color indexed="63"/>
      </bottom>
      <diagonal/>
    </border>
    <border>
      <left/>
      <right/>
      <top style="thin">
        <color indexed="62"/>
      </top>
      <bottom style="double">
        <color indexed="62"/>
      </bottom>
      <diagonal/>
    </border>
    <border>
      <left style="thin">
        <color indexed="64"/>
      </left>
      <right style="thin">
        <color indexed="64"/>
      </right>
      <top style="double">
        <color indexed="64"/>
      </top>
      <bottom style="double">
        <color indexed="64"/>
      </bottom>
      <diagonal/>
    </border>
  </borders>
  <cellStyleXfs count="6887">
    <xf numFmtId="0" fontId="0"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1" fillId="0" borderId="0"/>
    <xf numFmtId="0" fontId="1" fillId="0" borderId="0"/>
    <xf numFmtId="43" fontId="8" fillId="0" borderId="0" applyFont="0" applyFill="0" applyBorder="0" applyAlignment="0" applyProtection="0"/>
    <xf numFmtId="43" fontId="37" fillId="0" borderId="0" applyFont="0" applyFill="0" applyBorder="0" applyAlignment="0" applyProtection="0"/>
    <xf numFmtId="0" fontId="1" fillId="0" borderId="0"/>
    <xf numFmtId="0" fontId="41" fillId="0" borderId="5" applyNumberFormat="0" applyFill="0" applyAlignment="0" applyProtection="0"/>
    <xf numFmtId="0" fontId="42" fillId="3" borderId="6" applyNumberFormat="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3" fillId="0" borderId="0" applyFont="0" applyFill="0" applyBorder="0" applyAlignment="0" applyProtection="0"/>
    <xf numFmtId="0" fontId="1" fillId="0" borderId="0"/>
    <xf numFmtId="178" fontId="50" fillId="0" borderId="0" applyFont="0" applyFill="0" applyBorder="0" applyProtection="0">
      <alignment horizontal="right"/>
    </xf>
    <xf numFmtId="180" fontId="50" fillId="0" borderId="0" applyFont="0" applyFill="0" applyBorder="0" applyProtection="0">
      <alignment horizontal="right"/>
    </xf>
    <xf numFmtId="181" fontId="50" fillId="0" borderId="0" applyFont="0" applyFill="0" applyBorder="0" applyProtection="0">
      <alignment horizontal="right"/>
    </xf>
    <xf numFmtId="182" fontId="50" fillId="0" borderId="0" applyFont="0" applyFill="0" applyBorder="0" applyProtection="0">
      <alignment horizontal="right"/>
    </xf>
    <xf numFmtId="9" fontId="52"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0" fontId="3" fillId="0" borderId="0"/>
    <xf numFmtId="185" fontId="54" fillId="0" borderId="0"/>
    <xf numFmtId="186" fontId="3" fillId="0" borderId="0" applyFont="0" applyFill="0" applyBorder="0" applyAlignment="0" applyProtection="0"/>
    <xf numFmtId="186" fontId="3" fillId="0" borderId="0" applyFont="0" applyFill="0" applyBorder="0" applyAlignment="0" applyProtection="0"/>
    <xf numFmtId="0" fontId="3" fillId="0" borderId="0"/>
    <xf numFmtId="187"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 fillId="0" borderId="0" applyNumberFormat="0" applyFill="0" applyBorder="0" applyAlignment="0" applyProtection="0"/>
    <xf numFmtId="0" fontId="56" fillId="0" borderId="0"/>
    <xf numFmtId="0" fontId="50" fillId="0" borderId="10">
      <alignment horizontal="right"/>
    </xf>
    <xf numFmtId="189" fontId="37" fillId="0" borderId="0"/>
    <xf numFmtId="190" fontId="3" fillId="0" borderId="0" applyFont="0" applyFill="0" applyBorder="0" applyProtection="0">
      <alignment horizontal="right"/>
    </xf>
    <xf numFmtId="182" fontId="50" fillId="0" borderId="0">
      <alignment horizontal="right"/>
      <protection locked="0"/>
    </xf>
    <xf numFmtId="182" fontId="50" fillId="0" borderId="0">
      <alignment horizontal="left"/>
      <protection locked="0"/>
    </xf>
    <xf numFmtId="184" fontId="50" fillId="0" borderId="0">
      <alignment horizontal="right"/>
    </xf>
    <xf numFmtId="191" fontId="3" fillId="0" borderId="0" applyFont="0" applyFill="0" applyBorder="0" applyAlignment="0" applyProtection="0"/>
    <xf numFmtId="191" fontId="3" fillId="0" borderId="0" applyFont="0" applyFill="0" applyBorder="0" applyAlignment="0" applyProtection="0"/>
    <xf numFmtId="192" fontId="56" fillId="0" borderId="0">
      <alignment horizontal="right"/>
    </xf>
    <xf numFmtId="193" fontId="3" fillId="0" borderId="0" applyFont="0" applyFill="0" applyBorder="0" applyAlignment="0" applyProtection="0"/>
    <xf numFmtId="193" fontId="3" fillId="0" borderId="0" applyFont="0" applyFill="0" applyBorder="0" applyAlignment="0" applyProtection="0"/>
    <xf numFmtId="182" fontId="50" fillId="0" borderId="0">
      <alignment horizontal="right"/>
      <protection locked="0"/>
    </xf>
    <xf numFmtId="194" fontId="56" fillId="8" borderId="0"/>
    <xf numFmtId="195" fontId="56" fillId="8" borderId="0"/>
    <xf numFmtId="194" fontId="56" fillId="8" borderId="0"/>
    <xf numFmtId="196" fontId="56" fillId="8" borderId="0"/>
    <xf numFmtId="0" fontId="56" fillId="8" borderId="0">
      <alignment horizontal="right"/>
    </xf>
    <xf numFmtId="197" fontId="3" fillId="0" borderId="0" applyFont="0" applyFill="0" applyBorder="0" applyAlignment="0" applyProtection="0"/>
    <xf numFmtId="197" fontId="3" fillId="0" borderId="0" applyFont="0" applyFill="0" applyBorder="0" applyAlignment="0" applyProtection="0"/>
    <xf numFmtId="7" fontId="57" fillId="0" borderId="0">
      <alignment horizontal="right"/>
    </xf>
    <xf numFmtId="198" fontId="3" fillId="0" borderId="0" applyFont="0" applyFill="0" applyBorder="0" applyAlignment="0" applyProtection="0"/>
    <xf numFmtId="198" fontId="3" fillId="0" borderId="0" applyFont="0" applyFill="0" applyBorder="0" applyAlignment="0" applyProtection="0"/>
    <xf numFmtId="199" fontId="58" fillId="0" borderId="7" applyFont="0" applyFill="0" applyBorder="0" applyAlignment="0" applyProtection="0"/>
    <xf numFmtId="0" fontId="3" fillId="0" borderId="0"/>
    <xf numFmtId="37" fontId="54" fillId="0" borderId="0"/>
    <xf numFmtId="200" fontId="54" fillId="0" borderId="0"/>
    <xf numFmtId="0" fontId="59" fillId="0" borderId="0" applyNumberFormat="0" applyFont="0" applyFill="0" applyBorder="0" applyAlignment="0" applyProtection="0"/>
    <xf numFmtId="0" fontId="3" fillId="0" borderId="0"/>
    <xf numFmtId="201" fontId="48" fillId="0" borderId="0" applyFont="0" applyFill="0" applyBorder="0" applyAlignment="0"/>
    <xf numFmtId="0" fontId="3" fillId="0" borderId="0"/>
    <xf numFmtId="0" fontId="60" fillId="0" borderId="0" applyFont="0" applyFill="0" applyBorder="0" applyAlignment="0" applyProtection="0"/>
    <xf numFmtId="202" fontId="61" fillId="0" borderId="0" applyFont="0" applyFill="0" applyBorder="0" applyAlignment="0" applyProtection="0"/>
    <xf numFmtId="40" fontId="60" fillId="0" borderId="0" applyFont="0" applyFill="0" applyBorder="0" applyAlignment="0" applyProtection="0"/>
    <xf numFmtId="0" fontId="62" fillId="0" borderId="0" applyNumberFormat="0" applyFill="0" applyBorder="0" applyAlignment="0" applyProtection="0">
      <alignment vertical="top"/>
      <protection locked="0"/>
    </xf>
    <xf numFmtId="38" fontId="60" fillId="0" borderId="0" applyFont="0" applyFill="0" applyBorder="0" applyAlignment="0" applyProtection="0"/>
    <xf numFmtId="203" fontId="61" fillId="0" borderId="0" applyFont="0" applyFill="0" applyBorder="0" applyAlignment="0" applyProtection="0"/>
    <xf numFmtId="204" fontId="61" fillId="0" borderId="0" applyFont="0" applyFill="0" applyBorder="0" applyAlignment="0" applyProtection="0"/>
    <xf numFmtId="205" fontId="63" fillId="0" borderId="0"/>
    <xf numFmtId="14" fontId="51" fillId="0" borderId="0"/>
    <xf numFmtId="206" fontId="50" fillId="0" borderId="0" applyFont="0" applyFill="0" applyBorder="0" applyAlignment="0" applyProtection="0"/>
    <xf numFmtId="207" fontId="50"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3" fontId="37" fillId="0" borderId="0"/>
    <xf numFmtId="0" fontId="3" fillId="0" borderId="0"/>
    <xf numFmtId="3" fontId="37" fillId="0" borderId="0"/>
    <xf numFmtId="3" fontId="37" fillId="0" borderId="0"/>
    <xf numFmtId="3" fontId="37" fillId="0" borderId="0"/>
    <xf numFmtId="0" fontId="3" fillId="0" borderId="0" applyNumberFormat="0" applyFill="0" applyBorder="0" applyAlignment="0" applyProtection="0"/>
    <xf numFmtId="37" fontId="64" fillId="0" borderId="0"/>
    <xf numFmtId="37" fontId="64" fillId="0" borderId="0"/>
    <xf numFmtId="37" fontId="64" fillId="0" borderId="0"/>
    <xf numFmtId="0" fontId="65" fillId="0" borderId="0"/>
    <xf numFmtId="0" fontId="65"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5"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NumberFormat="0" applyFill="0" applyBorder="0" applyAlignment="0" applyProtection="0"/>
    <xf numFmtId="0" fontId="3" fillId="0" borderId="0"/>
    <xf numFmtId="4" fontId="3" fillId="0" borderId="0"/>
    <xf numFmtId="208" fontId="37" fillId="0" borderId="0"/>
    <xf numFmtId="208" fontId="37" fillId="0" borderId="0"/>
    <xf numFmtId="3" fontId="37" fillId="0" borderId="0"/>
    <xf numFmtId="0" fontId="65" fillId="0" borderId="0"/>
    <xf numFmtId="0" fontId="3" fillId="0" borderId="0" applyNumberFormat="0" applyFill="0" applyBorder="0" applyAlignment="0" applyProtection="0"/>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3"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 fontId="37" fillId="0" borderId="0"/>
    <xf numFmtId="0" fontId="3" fillId="0" borderId="0"/>
    <xf numFmtId="0" fontId="3" fillId="0" borderId="0" applyNumberFormat="0" applyFill="0" applyBorder="0" applyAlignment="0" applyProtection="0"/>
    <xf numFmtId="0" fontId="50"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xf numFmtId="3" fontId="37" fillId="0" borderId="0"/>
    <xf numFmtId="0" fontId="3" fillId="0" borderId="0"/>
    <xf numFmtId="209" fontId="54" fillId="0" borderId="0"/>
    <xf numFmtId="209" fontId="54" fillId="0" borderId="0"/>
    <xf numFmtId="0" fontId="3" fillId="0" borderId="0" applyNumberFormat="0" applyFill="0" applyBorder="0" applyAlignment="0" applyProtection="0"/>
    <xf numFmtId="209" fontId="66" fillId="0" borderId="0"/>
    <xf numFmtId="209" fontId="54" fillId="0" borderId="0"/>
    <xf numFmtId="210" fontId="66" fillId="0" borderId="0"/>
    <xf numFmtId="210" fontId="54" fillId="0" borderId="0"/>
    <xf numFmtId="209" fontId="54" fillId="0" borderId="0"/>
    <xf numFmtId="209" fontId="54" fillId="0" borderId="0"/>
    <xf numFmtId="209" fontId="54" fillId="0" borderId="0"/>
    <xf numFmtId="209" fontId="54" fillId="0" borderId="0"/>
    <xf numFmtId="210" fontId="54" fillId="0" borderId="0"/>
    <xf numFmtId="210" fontId="54" fillId="0" borderId="0"/>
    <xf numFmtId="210" fontId="66" fillId="0" borderId="0"/>
    <xf numFmtId="210" fontId="54" fillId="0" borderId="0"/>
    <xf numFmtId="210" fontId="66" fillId="0" borderId="0"/>
    <xf numFmtId="210" fontId="54" fillId="0" borderId="0"/>
    <xf numFmtId="0" fontId="66" fillId="0" borderId="0"/>
    <xf numFmtId="0" fontId="54" fillId="0" borderId="0"/>
    <xf numFmtId="210" fontId="66" fillId="0" borderId="0"/>
    <xf numFmtId="210" fontId="54" fillId="0" borderId="0"/>
    <xf numFmtId="210" fontId="66" fillId="0" borderId="0"/>
    <xf numFmtId="210" fontId="54" fillId="0" borderId="0"/>
    <xf numFmtId="0" fontId="66" fillId="0" borderId="0"/>
    <xf numFmtId="0" fontId="54" fillId="0" borderId="0"/>
    <xf numFmtId="210" fontId="66" fillId="0" borderId="0"/>
    <xf numFmtId="210" fontId="54" fillId="0" borderId="0"/>
    <xf numFmtId="211" fontId="3" fillId="0" borderId="0"/>
    <xf numFmtId="210" fontId="66" fillId="0" borderId="0"/>
    <xf numFmtId="210" fontId="66" fillId="0" borderId="0"/>
    <xf numFmtId="210" fontId="54" fillId="0" borderId="0"/>
    <xf numFmtId="210" fontId="54" fillId="0" borderId="0"/>
    <xf numFmtId="210" fontId="66" fillId="0" borderId="0"/>
    <xf numFmtId="210" fontId="54" fillId="0" borderId="0"/>
    <xf numFmtId="210" fontId="66" fillId="0" borderId="0"/>
    <xf numFmtId="210" fontId="54" fillId="0" borderId="0"/>
    <xf numFmtId="210" fontId="66" fillId="0" borderId="0"/>
    <xf numFmtId="210" fontId="66" fillId="0" borderId="0"/>
    <xf numFmtId="210" fontId="54" fillId="0" borderId="0"/>
    <xf numFmtId="209" fontId="66" fillId="0" borderId="0"/>
    <xf numFmtId="209" fontId="54" fillId="0" borderId="0"/>
    <xf numFmtId="209" fontId="66" fillId="0" borderId="0"/>
    <xf numFmtId="209" fontId="54" fillId="0" borderId="0"/>
    <xf numFmtId="209" fontId="66" fillId="0" borderId="0"/>
    <xf numFmtId="209" fontId="66" fillId="0" borderId="0"/>
    <xf numFmtId="209" fontId="54" fillId="0" borderId="0"/>
    <xf numFmtId="209" fontId="54" fillId="0" borderId="0"/>
    <xf numFmtId="209" fontId="54" fillId="0" borderId="0"/>
    <xf numFmtId="209" fontId="54" fillId="0" borderId="0"/>
    <xf numFmtId="209" fontId="54" fillId="0" borderId="0"/>
    <xf numFmtId="209" fontId="54" fillId="0" borderId="0"/>
    <xf numFmtId="209" fontId="54" fillId="0" borderId="0"/>
    <xf numFmtId="209" fontId="54" fillId="0" borderId="0"/>
    <xf numFmtId="174" fontId="3" fillId="0" borderId="0"/>
    <xf numFmtId="209" fontId="54" fillId="0" borderId="0"/>
    <xf numFmtId="209" fontId="54" fillId="0" borderId="0"/>
    <xf numFmtId="210" fontId="66" fillId="0" borderId="0"/>
    <xf numFmtId="210" fontId="54" fillId="0" borderId="0"/>
    <xf numFmtId="0" fontId="3" fillId="0" borderId="0"/>
    <xf numFmtId="212" fontId="37" fillId="0" borderId="0"/>
    <xf numFmtId="212" fontId="37"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3" fontId="3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3" fontId="37" fillId="0" borderId="0"/>
    <xf numFmtId="3" fontId="37" fillId="0" borderId="0"/>
    <xf numFmtId="49" fontId="3" fillId="0" borderId="0">
      <alignment horizontal="center"/>
    </xf>
    <xf numFmtId="3" fontId="37" fillId="0" borderId="0"/>
    <xf numFmtId="3" fontId="37" fillId="0" borderId="0"/>
    <xf numFmtId="0" fontId="3"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13" fontId="50"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5" fontId="3" fillId="0" borderId="0" applyFont="0" applyFill="0" applyBorder="0" applyAlignment="0" applyProtection="0"/>
    <xf numFmtId="215" fontId="3" fillId="0" borderId="0" applyFont="0" applyFill="0" applyBorder="0" applyAlignment="0" applyProtection="0"/>
    <xf numFmtId="213" fontId="50" fillId="0" borderId="0" applyFont="0" applyFill="0" applyBorder="0" applyAlignment="0" applyProtection="0"/>
    <xf numFmtId="213" fontId="50"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214" fontId="3" fillId="0" borderId="0" applyFont="0" applyFill="0" applyBorder="0" applyAlignment="0" applyProtection="0"/>
    <xf numFmtId="213" fontId="50" fillId="0" borderId="0" applyFont="0" applyFill="0" applyBorder="0" applyAlignment="0" applyProtection="0"/>
    <xf numFmtId="213" fontId="50" fillId="0" borderId="0" applyFont="0" applyFill="0" applyBorder="0" applyAlignment="0" applyProtection="0"/>
    <xf numFmtId="213" fontId="50" fillId="0" borderId="0" applyFont="0" applyFill="0" applyBorder="0" applyAlignment="0" applyProtection="0"/>
    <xf numFmtId="213" fontId="3" fillId="0" borderId="0" applyFont="0" applyFill="0" applyBorder="0" applyAlignment="0" applyProtection="0"/>
    <xf numFmtId="0" fontId="3" fillId="0" borderId="0"/>
    <xf numFmtId="185" fontId="54" fillId="0" borderId="0"/>
    <xf numFmtId="0" fontId="3" fillId="0" borderId="0" applyNumberFormat="0" applyFill="0" applyBorder="0" applyAlignment="0" applyProtection="0"/>
    <xf numFmtId="0" fontId="67" fillId="0" borderId="0"/>
    <xf numFmtId="0" fontId="3" fillId="0" borderId="0"/>
    <xf numFmtId="0" fontId="63" fillId="0" borderId="0">
      <alignment vertical="center"/>
    </xf>
    <xf numFmtId="0" fontId="3" fillId="0" borderId="0" applyNumberFormat="0" applyFill="0" applyBorder="0" applyAlignment="0" applyProtection="0"/>
    <xf numFmtId="0" fontId="3" fillId="0" borderId="0" applyNumberFormat="0" applyFill="0" applyBorder="0" applyAlignment="0" applyProtection="0"/>
    <xf numFmtId="3" fontId="37"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Font="0" applyFill="0" applyBorder="0" applyAlignment="0" applyProtection="0"/>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216" fontId="50"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216" fontId="3" fillId="0" borderId="0" applyFont="0" applyFill="0" applyBorder="0" applyAlignment="0" applyProtection="0"/>
    <xf numFmtId="216" fontId="50" fillId="0" borderId="0" applyFont="0" applyFill="0" applyBorder="0" applyAlignment="0" applyProtection="0"/>
    <xf numFmtId="216" fontId="50"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8" fontId="3" fillId="0" borderId="0" applyFont="0" applyFill="0" applyBorder="0" applyAlignment="0" applyProtection="0"/>
    <xf numFmtId="216" fontId="50" fillId="0" borderId="0" applyFont="0" applyFill="0" applyBorder="0" applyAlignment="0" applyProtection="0"/>
    <xf numFmtId="216" fontId="50" fillId="0" borderId="0" applyFont="0" applyFill="0" applyBorder="0" applyAlignment="0" applyProtection="0"/>
    <xf numFmtId="220" fontId="37" fillId="0" borderId="0" applyFont="0" applyFill="0" applyBorder="0" applyAlignment="0" applyProtection="0"/>
    <xf numFmtId="216" fontId="50"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21" fontId="50"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221" fontId="50" fillId="0" borderId="0" applyFont="0" applyFill="0" applyBorder="0" applyAlignment="0" applyProtection="0"/>
    <xf numFmtId="221" fontId="50"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50" fillId="0" borderId="0" applyFont="0" applyFill="0" applyBorder="0" applyAlignment="0" applyProtection="0"/>
    <xf numFmtId="221" fontId="50" fillId="0" borderId="0" applyFont="0" applyFill="0" applyBorder="0" applyAlignment="0" applyProtection="0"/>
    <xf numFmtId="221" fontId="50" fillId="0" borderId="0" applyFont="0" applyFill="0" applyBorder="0" applyAlignment="0" applyProtection="0"/>
    <xf numFmtId="22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59" fillId="0" borderId="0" applyNumberFormat="0" applyFont="0" applyFill="0" applyBorder="0" applyAlignment="0" applyProtection="0"/>
    <xf numFmtId="0" fontId="59" fillId="0" borderId="0" applyNumberFormat="0" applyFont="0" applyFill="0" applyBorder="0" applyAlignment="0" applyProtection="0"/>
    <xf numFmtId="0" fontId="63" fillId="0" borderId="0">
      <alignment vertical="center"/>
    </xf>
    <xf numFmtId="0" fontId="63" fillId="0" borderId="0">
      <alignment vertical="center"/>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3" fillId="0" borderId="0">
      <alignment vertical="center"/>
    </xf>
    <xf numFmtId="0" fontId="3" fillId="0" borderId="0"/>
    <xf numFmtId="0" fontId="3" fillId="0" borderId="0" applyNumberFormat="0" applyFill="0" applyBorder="0" applyAlignment="0" applyProtection="0"/>
    <xf numFmtId="3" fontId="37" fillId="0" borderId="0"/>
    <xf numFmtId="4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8" fontId="68" fillId="0" borderId="0"/>
    <xf numFmtId="222" fontId="68" fillId="0" borderId="0"/>
    <xf numFmtId="0" fontId="68" fillId="0" borderId="0"/>
    <xf numFmtId="168" fontId="68" fillId="0" borderId="0"/>
    <xf numFmtId="222" fontId="68" fillId="0" borderId="0"/>
    <xf numFmtId="0" fontId="68"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212" fontId="37" fillId="0" borderId="0"/>
    <xf numFmtId="212" fontId="37" fillId="0" borderId="0"/>
    <xf numFmtId="0" fontId="66" fillId="0" borderId="0"/>
    <xf numFmtId="0" fontId="54" fillId="0" borderId="0"/>
    <xf numFmtId="0" fontId="3" fillId="0" borderId="0"/>
    <xf numFmtId="0" fontId="37" fillId="0" borderId="0"/>
    <xf numFmtId="0" fontId="37" fillId="0" borderId="0"/>
    <xf numFmtId="212" fontId="37" fillId="0" borderId="0"/>
    <xf numFmtId="212" fontId="37" fillId="0" borderId="0"/>
    <xf numFmtId="0" fontId="37" fillId="0" borderId="0"/>
    <xf numFmtId="0" fontId="37" fillId="0" borderId="0"/>
    <xf numFmtId="0" fontId="37" fillId="0" borderId="0"/>
    <xf numFmtId="0" fontId="37" fillId="0" borderId="0"/>
    <xf numFmtId="0" fontId="37" fillId="0" borderId="0"/>
    <xf numFmtId="0" fontId="37" fillId="0" borderId="0"/>
    <xf numFmtId="212" fontId="37" fillId="0" borderId="0"/>
    <xf numFmtId="212" fontId="37" fillId="0" borderId="0"/>
    <xf numFmtId="0" fontId="37" fillId="0" borderId="0"/>
    <xf numFmtId="0" fontId="3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63" fillId="0" borderId="0">
      <alignment vertical="center"/>
    </xf>
    <xf numFmtId="223" fontId="50" fillId="0" borderId="0" applyFont="0" applyFill="0" applyBorder="0" applyAlignment="0" applyProtection="0"/>
    <xf numFmtId="0" fontId="65" fillId="0" borderId="0"/>
    <xf numFmtId="3" fontId="37" fillId="0" borderId="0"/>
    <xf numFmtId="0" fontId="3" fillId="0" borderId="0"/>
    <xf numFmtId="0" fontId="3" fillId="0" borderId="0" applyNumberFormat="0" applyFill="0" applyBorder="0" applyAlignment="0" applyProtection="0"/>
    <xf numFmtId="0" fontId="3" fillId="0" borderId="0"/>
    <xf numFmtId="3"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3" fontId="37" fillId="0" borderId="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NumberFormat="0" applyFill="0" applyBorder="0" applyAlignment="0" applyProtection="0"/>
    <xf numFmtId="224" fontId="54" fillId="0" borderId="0"/>
    <xf numFmtId="225" fontId="54" fillId="0" borderId="0"/>
    <xf numFmtId="225" fontId="66" fillId="0" borderId="0"/>
    <xf numFmtId="225" fontId="54" fillId="0" borderId="0"/>
    <xf numFmtId="226" fontId="66" fillId="0" borderId="0"/>
    <xf numFmtId="226" fontId="54" fillId="0" borderId="0"/>
    <xf numFmtId="225" fontId="54" fillId="0" borderId="0"/>
    <xf numFmtId="225" fontId="54" fillId="0" borderId="0"/>
    <xf numFmtId="225" fontId="54" fillId="0" borderId="0"/>
    <xf numFmtId="225" fontId="54" fillId="0" borderId="0"/>
    <xf numFmtId="226" fontId="54" fillId="0" borderId="0"/>
    <xf numFmtId="226" fontId="54" fillId="0" borderId="0"/>
    <xf numFmtId="0" fontId="54"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6" fontId="66" fillId="0" borderId="0"/>
    <xf numFmtId="226" fontId="66" fillId="0" borderId="0"/>
    <xf numFmtId="226" fontId="54" fillId="0" borderId="0"/>
    <xf numFmtId="226" fontId="54" fillId="0" borderId="0"/>
    <xf numFmtId="226" fontId="66" fillId="0" borderId="0"/>
    <xf numFmtId="226" fontId="54" fillId="0" borderId="0"/>
    <xf numFmtId="226" fontId="66" fillId="0" borderId="0"/>
    <xf numFmtId="226" fontId="54" fillId="0" borderId="0"/>
    <xf numFmtId="226" fontId="66" fillId="0" borderId="0"/>
    <xf numFmtId="226" fontId="66" fillId="0" borderId="0"/>
    <xf numFmtId="226" fontId="54" fillId="0" borderId="0"/>
    <xf numFmtId="225" fontId="66" fillId="0" borderId="0"/>
    <xf numFmtId="225" fontId="54" fillId="0" borderId="0"/>
    <xf numFmtId="225" fontId="66" fillId="0" borderId="0"/>
    <xf numFmtId="225" fontId="54" fillId="0" borderId="0"/>
    <xf numFmtId="225" fontId="66" fillId="0" borderId="0"/>
    <xf numFmtId="225" fontId="66"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183" fontId="3" fillId="0" borderId="0"/>
    <xf numFmtId="224" fontId="54" fillId="0" borderId="0"/>
    <xf numFmtId="225" fontId="54" fillId="0" borderId="0"/>
    <xf numFmtId="225" fontId="54" fillId="0" borderId="0"/>
    <xf numFmtId="226" fontId="66" fillId="0" borderId="0"/>
    <xf numFmtId="226" fontId="54" fillId="0" borderId="0"/>
    <xf numFmtId="228" fontId="66" fillId="0" borderId="0"/>
    <xf numFmtId="228" fontId="54" fillId="0" borderId="0"/>
    <xf numFmtId="224" fontId="54" fillId="0" borderId="0"/>
    <xf numFmtId="225" fontId="54" fillId="0" borderId="0"/>
    <xf numFmtId="225" fontId="66" fillId="0" borderId="0"/>
    <xf numFmtId="225" fontId="54" fillId="0" borderId="0"/>
    <xf numFmtId="226" fontId="66" fillId="0" borderId="0"/>
    <xf numFmtId="226" fontId="54" fillId="0" borderId="0"/>
    <xf numFmtId="225" fontId="54" fillId="0" borderId="0"/>
    <xf numFmtId="225" fontId="54" fillId="0" borderId="0"/>
    <xf numFmtId="225" fontId="54" fillId="0" borderId="0"/>
    <xf numFmtId="225" fontId="54" fillId="0" borderId="0"/>
    <xf numFmtId="226" fontId="54" fillId="0" borderId="0"/>
    <xf numFmtId="226" fontId="54" fillId="0" borderId="0"/>
    <xf numFmtId="0" fontId="54"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6" fontId="66" fillId="0" borderId="0"/>
    <xf numFmtId="226" fontId="66" fillId="0" borderId="0"/>
    <xf numFmtId="226" fontId="54" fillId="0" borderId="0"/>
    <xf numFmtId="226" fontId="54" fillId="0" borderId="0"/>
    <xf numFmtId="226" fontId="66" fillId="0" borderId="0"/>
    <xf numFmtId="226" fontId="54" fillId="0" borderId="0"/>
    <xf numFmtId="226" fontId="66" fillId="0" borderId="0"/>
    <xf numFmtId="226" fontId="54" fillId="0" borderId="0"/>
    <xf numFmtId="226" fontId="66" fillId="0" borderId="0"/>
    <xf numFmtId="226" fontId="66" fillId="0" borderId="0"/>
    <xf numFmtId="226" fontId="54" fillId="0" borderId="0"/>
    <xf numFmtId="225" fontId="66" fillId="0" borderId="0"/>
    <xf numFmtId="225" fontId="54" fillId="0" borderId="0"/>
    <xf numFmtId="225" fontId="66" fillId="0" borderId="0"/>
    <xf numFmtId="225" fontId="54" fillId="0" borderId="0"/>
    <xf numFmtId="225" fontId="66" fillId="0" borderId="0"/>
    <xf numFmtId="225" fontId="66"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183" fontId="3" fillId="0" borderId="0"/>
    <xf numFmtId="224" fontId="54" fillId="0" borderId="0"/>
    <xf numFmtId="225" fontId="54" fillId="0" borderId="0"/>
    <xf numFmtId="225" fontId="54" fillId="0" borderId="0"/>
    <xf numFmtId="226" fontId="66" fillId="0" borderId="0"/>
    <xf numFmtId="226" fontId="54" fillId="0" borderId="0"/>
    <xf numFmtId="224" fontId="54" fillId="0" borderId="0"/>
    <xf numFmtId="224" fontId="54" fillId="0" borderId="0"/>
    <xf numFmtId="225" fontId="54" fillId="0" borderId="0"/>
    <xf numFmtId="225" fontId="66" fillId="0" borderId="0"/>
    <xf numFmtId="225" fontId="54" fillId="0" borderId="0"/>
    <xf numFmtId="226" fontId="66" fillId="0" borderId="0"/>
    <xf numFmtId="226" fontId="54" fillId="0" borderId="0"/>
    <xf numFmtId="225" fontId="54" fillId="0" borderId="0"/>
    <xf numFmtId="225" fontId="54" fillId="0" borderId="0"/>
    <xf numFmtId="225" fontId="54" fillId="0" borderId="0"/>
    <xf numFmtId="225" fontId="54" fillId="0" borderId="0"/>
    <xf numFmtId="226" fontId="54" fillId="0" borderId="0"/>
    <xf numFmtId="226" fontId="54" fillId="0" borderId="0"/>
    <xf numFmtId="0" fontId="54"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6" fontId="66" fillId="0" borderId="0"/>
    <xf numFmtId="226" fontId="66" fillId="0" borderId="0"/>
    <xf numFmtId="226" fontId="54" fillId="0" borderId="0"/>
    <xf numFmtId="226" fontId="54" fillId="0" borderId="0"/>
    <xf numFmtId="226" fontId="66" fillId="0" borderId="0"/>
    <xf numFmtId="226" fontId="54" fillId="0" borderId="0"/>
    <xf numFmtId="226" fontId="66" fillId="0" borderId="0"/>
    <xf numFmtId="226" fontId="54" fillId="0" borderId="0"/>
    <xf numFmtId="226" fontId="66" fillId="0" borderId="0"/>
    <xf numFmtId="226" fontId="66" fillId="0" borderId="0"/>
    <xf numFmtId="226" fontId="54" fillId="0" borderId="0"/>
    <xf numFmtId="225" fontId="66" fillId="0" borderId="0"/>
    <xf numFmtId="225" fontId="54" fillId="0" borderId="0"/>
    <xf numFmtId="225" fontId="66" fillId="0" borderId="0"/>
    <xf numFmtId="225" fontId="54" fillId="0" borderId="0"/>
    <xf numFmtId="225" fontId="66" fillId="0" borderId="0"/>
    <xf numFmtId="225" fontId="66"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183" fontId="3" fillId="0" borderId="0"/>
    <xf numFmtId="224" fontId="54" fillId="0" borderId="0"/>
    <xf numFmtId="225" fontId="54" fillId="0" borderId="0"/>
    <xf numFmtId="225" fontId="54" fillId="0" borderId="0"/>
    <xf numFmtId="226" fontId="66" fillId="0" borderId="0"/>
    <xf numFmtId="226"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66" fillId="0" borderId="0"/>
    <xf numFmtId="225" fontId="54" fillId="0" borderId="0"/>
    <xf numFmtId="226" fontId="66" fillId="0" borderId="0"/>
    <xf numFmtId="226" fontId="54" fillId="0" borderId="0"/>
    <xf numFmtId="225" fontId="54" fillId="0" borderId="0"/>
    <xf numFmtId="225" fontId="54" fillId="0" borderId="0"/>
    <xf numFmtId="225" fontId="54" fillId="0" borderId="0"/>
    <xf numFmtId="225" fontId="54" fillId="0" borderId="0"/>
    <xf numFmtId="226" fontId="54" fillId="0" borderId="0"/>
    <xf numFmtId="226" fontId="54" fillId="0" borderId="0"/>
    <xf numFmtId="0" fontId="54"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6" fontId="66" fillId="0" borderId="0"/>
    <xf numFmtId="226" fontId="66" fillId="0" borderId="0"/>
    <xf numFmtId="226" fontId="54" fillId="0" borderId="0"/>
    <xf numFmtId="226" fontId="54" fillId="0" borderId="0"/>
    <xf numFmtId="226" fontId="66" fillId="0" borderId="0"/>
    <xf numFmtId="226" fontId="54" fillId="0" borderId="0"/>
    <xf numFmtId="226" fontId="66" fillId="0" borderId="0"/>
    <xf numFmtId="226" fontId="54" fillId="0" borderId="0"/>
    <xf numFmtId="226" fontId="66" fillId="0" borderId="0"/>
    <xf numFmtId="226" fontId="66" fillId="0" borderId="0"/>
    <xf numFmtId="226" fontId="54" fillId="0" borderId="0"/>
    <xf numFmtId="225" fontId="66" fillId="0" borderId="0"/>
    <xf numFmtId="225" fontId="54" fillId="0" borderId="0"/>
    <xf numFmtId="225" fontId="66" fillId="0" borderId="0"/>
    <xf numFmtId="225" fontId="54" fillId="0" borderId="0"/>
    <xf numFmtId="225" fontId="66" fillId="0" borderId="0"/>
    <xf numFmtId="225" fontId="66"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183" fontId="3" fillId="0" borderId="0"/>
    <xf numFmtId="224" fontId="54" fillId="0" borderId="0"/>
    <xf numFmtId="225" fontId="54" fillId="0" borderId="0"/>
    <xf numFmtId="225" fontId="54" fillId="0" borderId="0"/>
    <xf numFmtId="226" fontId="66" fillId="0" borderId="0"/>
    <xf numFmtId="226" fontId="54" fillId="0" borderId="0"/>
    <xf numFmtId="224" fontId="54" fillId="0" borderId="0"/>
    <xf numFmtId="225" fontId="54" fillId="0" borderId="0"/>
    <xf numFmtId="225" fontId="66" fillId="0" borderId="0"/>
    <xf numFmtId="225" fontId="54" fillId="0" borderId="0"/>
    <xf numFmtId="226" fontId="66" fillId="0" borderId="0"/>
    <xf numFmtId="226" fontId="54" fillId="0" borderId="0"/>
    <xf numFmtId="225" fontId="54" fillId="0" borderId="0"/>
    <xf numFmtId="225" fontId="54" fillId="0" borderId="0"/>
    <xf numFmtId="225" fontId="54" fillId="0" borderId="0"/>
    <xf numFmtId="225" fontId="54" fillId="0" borderId="0"/>
    <xf numFmtId="226" fontId="54" fillId="0" borderId="0"/>
    <xf numFmtId="226" fontId="54" fillId="0" borderId="0"/>
    <xf numFmtId="0" fontId="54"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6" fontId="66" fillId="0" borderId="0"/>
    <xf numFmtId="226" fontId="66" fillId="0" borderId="0"/>
    <xf numFmtId="226" fontId="54" fillId="0" borderId="0"/>
    <xf numFmtId="226" fontId="54" fillId="0" borderId="0"/>
    <xf numFmtId="226" fontId="66" fillId="0" borderId="0"/>
    <xf numFmtId="226" fontId="54" fillId="0" borderId="0"/>
    <xf numFmtId="226" fontId="66" fillId="0" borderId="0"/>
    <xf numFmtId="226" fontId="54" fillId="0" borderId="0"/>
    <xf numFmtId="226" fontId="66" fillId="0" borderId="0"/>
    <xf numFmtId="226" fontId="66" fillId="0" borderId="0"/>
    <xf numFmtId="226" fontId="54" fillId="0" borderId="0"/>
    <xf numFmtId="225" fontId="66" fillId="0" borderId="0"/>
    <xf numFmtId="225" fontId="54" fillId="0" borderId="0"/>
    <xf numFmtId="225" fontId="66" fillId="0" borderId="0"/>
    <xf numFmtId="225" fontId="54" fillId="0" borderId="0"/>
    <xf numFmtId="225" fontId="66" fillId="0" borderId="0"/>
    <xf numFmtId="225" fontId="66"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183" fontId="3" fillId="0" borderId="0"/>
    <xf numFmtId="224" fontId="54" fillId="0" borderId="0"/>
    <xf numFmtId="225" fontId="54" fillId="0" borderId="0"/>
    <xf numFmtId="225" fontId="54" fillId="0" borderId="0"/>
    <xf numFmtId="226" fontId="66" fillId="0" borderId="0"/>
    <xf numFmtId="226" fontId="54" fillId="0" borderId="0"/>
    <xf numFmtId="224" fontId="54" fillId="0" borderId="0"/>
    <xf numFmtId="225" fontId="54" fillId="0" borderId="0"/>
    <xf numFmtId="225" fontId="66" fillId="0" borderId="0"/>
    <xf numFmtId="225" fontId="54" fillId="0" borderId="0"/>
    <xf numFmtId="226" fontId="66" fillId="0" borderId="0"/>
    <xf numFmtId="226" fontId="54" fillId="0" borderId="0"/>
    <xf numFmtId="225" fontId="54" fillId="0" borderId="0"/>
    <xf numFmtId="225" fontId="54" fillId="0" borderId="0"/>
    <xf numFmtId="225" fontId="54" fillId="0" borderId="0"/>
    <xf numFmtId="225" fontId="54" fillId="0" borderId="0"/>
    <xf numFmtId="226" fontId="54" fillId="0" borderId="0"/>
    <xf numFmtId="226" fontId="54" fillId="0" borderId="0"/>
    <xf numFmtId="0" fontId="54"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6" fontId="66" fillId="0" borderId="0"/>
    <xf numFmtId="226" fontId="54" fillId="0" borderId="0"/>
    <xf numFmtId="0" fontId="66" fillId="0" borderId="0"/>
    <xf numFmtId="0" fontId="54" fillId="0" borderId="0"/>
    <xf numFmtId="226" fontId="66" fillId="0" borderId="0"/>
    <xf numFmtId="226" fontId="54"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6" fontId="66" fillId="0" borderId="0"/>
    <xf numFmtId="226" fontId="66" fillId="0" borderId="0"/>
    <xf numFmtId="226" fontId="54" fillId="0" borderId="0"/>
    <xf numFmtId="226" fontId="54" fillId="0" borderId="0"/>
    <xf numFmtId="226" fontId="66" fillId="0" borderId="0"/>
    <xf numFmtId="226" fontId="54" fillId="0" borderId="0"/>
    <xf numFmtId="226" fontId="66" fillId="0" borderId="0"/>
    <xf numFmtId="226" fontId="54" fillId="0" borderId="0"/>
    <xf numFmtId="226" fontId="66" fillId="0" borderId="0"/>
    <xf numFmtId="226" fontId="66" fillId="0" borderId="0"/>
    <xf numFmtId="226" fontId="54" fillId="0" borderId="0"/>
    <xf numFmtId="225" fontId="66" fillId="0" borderId="0"/>
    <xf numFmtId="225" fontId="54" fillId="0" borderId="0"/>
    <xf numFmtId="225" fontId="66" fillId="0" borderId="0"/>
    <xf numFmtId="225" fontId="54" fillId="0" borderId="0"/>
    <xf numFmtId="225" fontId="66" fillId="0" borderId="0"/>
    <xf numFmtId="225" fontId="66"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183" fontId="3" fillId="0" borderId="0"/>
    <xf numFmtId="224" fontId="54" fillId="0" borderId="0"/>
    <xf numFmtId="225" fontId="54" fillId="0" borderId="0"/>
    <xf numFmtId="225" fontId="54" fillId="0" borderId="0"/>
    <xf numFmtId="226" fontId="66" fillId="0" borderId="0"/>
    <xf numFmtId="226" fontId="54"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 fillId="0" borderId="0"/>
    <xf numFmtId="0" fontId="3" fillId="0" borderId="0" applyNumberFormat="0" applyFill="0" applyBorder="0" applyAlignment="0" applyProtection="0"/>
    <xf numFmtId="0" fontId="50" fillId="10" borderId="0" applyNumberFormat="0" applyFont="0" applyAlignment="0" applyProtection="0"/>
    <xf numFmtId="0" fontId="3" fillId="0" borderId="0"/>
    <xf numFmtId="0" fontId="3" fillId="0" borderId="0"/>
    <xf numFmtId="0" fontId="3" fillId="0" borderId="0"/>
    <xf numFmtId="0" fontId="59" fillId="0" borderId="0" applyNumberFormat="0" applyFont="0" applyFill="0" applyBorder="0" applyAlignment="0" applyProtection="0"/>
    <xf numFmtId="0" fontId="59" fillId="0" borderId="0" applyNumberFormat="0" applyFont="0" applyFill="0" applyBorder="0" applyAlignment="0" applyProtection="0"/>
    <xf numFmtId="0" fontId="59" fillId="0" borderId="0" applyNumberFormat="0" applyFont="0" applyFill="0" applyBorder="0" applyAlignment="0" applyProtection="0"/>
    <xf numFmtId="0" fontId="37" fillId="0" borderId="0"/>
    <xf numFmtId="0" fontId="3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65" fillId="0" borderId="0"/>
    <xf numFmtId="0" fontId="65" fillId="0" borderId="0"/>
    <xf numFmtId="0" fontId="65" fillId="0" borderId="0"/>
    <xf numFmtId="0" fontId="3" fillId="0" borderId="0" applyNumberFormat="0" applyFill="0" applyBorder="0" applyAlignment="0" applyProtection="0"/>
    <xf numFmtId="0" fontId="70" fillId="0" borderId="0"/>
    <xf numFmtId="229" fontId="54" fillId="0" borderId="0"/>
    <xf numFmtId="229" fontId="54" fillId="0" borderId="0"/>
    <xf numFmtId="229" fontId="66" fillId="0" borderId="0"/>
    <xf numFmtId="230" fontId="3" fillId="0" borderId="0"/>
    <xf numFmtId="230" fontId="3" fillId="0" borderId="0"/>
    <xf numFmtId="230" fontId="3" fillId="0" borderId="0"/>
    <xf numFmtId="231" fontId="66" fillId="0" borderId="0"/>
    <xf numFmtId="231" fontId="54" fillId="0" borderId="0"/>
    <xf numFmtId="230" fontId="3" fillId="0" borderId="0"/>
    <xf numFmtId="230" fontId="3" fillId="0" borderId="0"/>
    <xf numFmtId="231" fontId="54" fillId="0" borderId="0"/>
    <xf numFmtId="231" fontId="54" fillId="0" borderId="0"/>
    <xf numFmtId="231" fontId="66" fillId="0" borderId="0"/>
    <xf numFmtId="231" fontId="54" fillId="0" borderId="0"/>
    <xf numFmtId="231" fontId="66" fillId="0" borderId="0"/>
    <xf numFmtId="231" fontId="54" fillId="0" borderId="0"/>
    <xf numFmtId="0" fontId="3" fillId="0" borderId="0"/>
    <xf numFmtId="231" fontId="66" fillId="0" borderId="0"/>
    <xf numFmtId="231" fontId="54" fillId="0" borderId="0"/>
    <xf numFmtId="231" fontId="66" fillId="0" borderId="0"/>
    <xf numFmtId="231" fontId="54" fillId="0" borderId="0"/>
    <xf numFmtId="0" fontId="3" fillId="0" borderId="0"/>
    <xf numFmtId="231" fontId="66" fillId="0" borderId="0"/>
    <xf numFmtId="231" fontId="54" fillId="0" borderId="0"/>
    <xf numFmtId="232" fontId="3" fillId="0" borderId="0"/>
    <xf numFmtId="231" fontId="66" fillId="0" borderId="0"/>
    <xf numFmtId="231" fontId="66" fillId="0" borderId="0"/>
    <xf numFmtId="231" fontId="54" fillId="0" borderId="0"/>
    <xf numFmtId="231" fontId="54" fillId="0" borderId="0"/>
    <xf numFmtId="231" fontId="66" fillId="0" borderId="0"/>
    <xf numFmtId="231" fontId="54" fillId="0" borderId="0"/>
    <xf numFmtId="231" fontId="66" fillId="0" borderId="0"/>
    <xf numFmtId="231" fontId="54" fillId="0" borderId="0"/>
    <xf numFmtId="231" fontId="66" fillId="0" borderId="0"/>
    <xf numFmtId="231" fontId="66" fillId="0" borderId="0"/>
    <xf numFmtId="231" fontId="54" fillId="0" borderId="0"/>
    <xf numFmtId="230" fontId="3" fillId="0" borderId="0"/>
    <xf numFmtId="230" fontId="3" fillId="0" borderId="0"/>
    <xf numFmtId="230" fontId="3" fillId="0" borderId="0"/>
    <xf numFmtId="230" fontId="3" fillId="0" borderId="0"/>
    <xf numFmtId="231" fontId="54" fillId="0" borderId="0"/>
    <xf numFmtId="230" fontId="3" fillId="0" borderId="0"/>
    <xf numFmtId="231" fontId="66" fillId="0" borderId="0"/>
    <xf numFmtId="231" fontId="54" fillId="0" borderId="0"/>
    <xf numFmtId="229" fontId="54" fillId="0" borderId="0"/>
    <xf numFmtId="0" fontId="66" fillId="0" borderId="0"/>
    <xf numFmtId="0" fontId="54" fillId="0" borderId="0"/>
    <xf numFmtId="229" fontId="54" fillId="0" borderId="0"/>
    <xf numFmtId="229" fontId="54" fillId="0" borderId="0"/>
    <xf numFmtId="229" fontId="54" fillId="0" borderId="0"/>
    <xf numFmtId="229" fontId="54" fillId="0" borderId="0"/>
    <xf numFmtId="0" fontId="54" fillId="0" borderId="0"/>
    <xf numFmtId="0" fontId="54" fillId="0" borderId="0"/>
    <xf numFmtId="0" fontId="66" fillId="0" borderId="0"/>
    <xf numFmtId="0" fontId="54" fillId="0" borderId="0"/>
    <xf numFmtId="0" fontId="66" fillId="0" borderId="0"/>
    <xf numFmtId="0" fontId="54" fillId="0" borderId="0"/>
    <xf numFmtId="0" fontId="66" fillId="0" borderId="0"/>
    <xf numFmtId="0" fontId="54" fillId="0" borderId="0"/>
    <xf numFmtId="0" fontId="66" fillId="0" borderId="0"/>
    <xf numFmtId="0" fontId="54" fillId="0" borderId="0"/>
    <xf numFmtId="0" fontId="66" fillId="0" borderId="0"/>
    <xf numFmtId="0" fontId="54" fillId="0" borderId="0"/>
    <xf numFmtId="0" fontId="66" fillId="0" borderId="0"/>
    <xf numFmtId="0" fontId="54" fillId="0" borderId="0"/>
    <xf numFmtId="0" fontId="66" fillId="0" borderId="0"/>
    <xf numFmtId="0" fontId="54" fillId="0" borderId="0"/>
    <xf numFmtId="233" fontId="3" fillId="0" borderId="0"/>
    <xf numFmtId="0" fontId="66" fillId="0" borderId="0"/>
    <xf numFmtId="0" fontId="66" fillId="0" borderId="0"/>
    <xf numFmtId="0" fontId="54" fillId="0" borderId="0"/>
    <xf numFmtId="0" fontId="54" fillId="0" borderId="0"/>
    <xf numFmtId="0" fontId="66" fillId="0" borderId="0"/>
    <xf numFmtId="0" fontId="54" fillId="0" borderId="0"/>
    <xf numFmtId="0" fontId="66" fillId="0" borderId="0"/>
    <xf numFmtId="0" fontId="54" fillId="0" borderId="0"/>
    <xf numFmtId="0" fontId="66" fillId="0" borderId="0"/>
    <xf numFmtId="0" fontId="66" fillId="0" borderId="0"/>
    <xf numFmtId="0" fontId="54" fillId="0" borderId="0"/>
    <xf numFmtId="229" fontId="66" fillId="0" borderId="0"/>
    <xf numFmtId="229" fontId="54" fillId="0" borderId="0"/>
    <xf numFmtId="229" fontId="66" fillId="0" borderId="0"/>
    <xf numFmtId="229" fontId="54" fillId="0" borderId="0"/>
    <xf numFmtId="229" fontId="66" fillId="0" borderId="0"/>
    <xf numFmtId="229" fontId="66" fillId="0" borderId="0"/>
    <xf numFmtId="229" fontId="54" fillId="0" borderId="0"/>
    <xf numFmtId="229" fontId="54" fillId="0" borderId="0"/>
    <xf numFmtId="229" fontId="54" fillId="0" borderId="0"/>
    <xf numFmtId="229" fontId="54" fillId="0" borderId="0"/>
    <xf numFmtId="229" fontId="54" fillId="0" borderId="0"/>
    <xf numFmtId="229" fontId="54" fillId="0" borderId="0"/>
    <xf numFmtId="229" fontId="54" fillId="0" borderId="0"/>
    <xf numFmtId="229" fontId="54" fillId="0" borderId="0"/>
    <xf numFmtId="0" fontId="54" fillId="0" borderId="0"/>
    <xf numFmtId="229" fontId="54" fillId="0" borderId="0"/>
    <xf numFmtId="229" fontId="54" fillId="0" borderId="0"/>
    <xf numFmtId="0" fontId="66" fillId="0" borderId="0"/>
    <xf numFmtId="0" fontId="54" fillId="0" borderId="0"/>
    <xf numFmtId="0" fontId="71"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3" fontId="37" fillId="0" borderId="0"/>
    <xf numFmtId="3" fontId="37" fillId="0" borderId="0"/>
    <xf numFmtId="3" fontId="37" fillId="0" borderId="0"/>
    <xf numFmtId="3" fontId="3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Fill="0" applyAlignment="0">
      <protection locked="0"/>
    </xf>
    <xf numFmtId="0" fontId="3" fillId="0" borderId="0" applyFill="0" applyAlignment="0">
      <protection locked="0"/>
    </xf>
    <xf numFmtId="0" fontId="3" fillId="0" borderId="0" applyFont="0" applyFill="0" applyBorder="0" applyAlignment="0" applyProtection="0"/>
    <xf numFmtId="0" fontId="3" fillId="0" borderId="0"/>
    <xf numFmtId="0" fontId="72" fillId="0" borderId="0"/>
    <xf numFmtId="3" fontId="37" fillId="0" borderId="0"/>
    <xf numFmtId="0" fontId="3" fillId="0" borderId="0" applyNumberFormat="0" applyFill="0" applyBorder="0" applyAlignment="0" applyProtection="0"/>
    <xf numFmtId="228" fontId="66" fillId="0" borderId="0"/>
    <xf numFmtId="228"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3" fillId="0" borderId="0"/>
    <xf numFmtId="0" fontId="3" fillId="0" borderId="0"/>
    <xf numFmtId="0" fontId="3" fillId="0" borderId="0" applyNumberFormat="0" applyFill="0" applyBorder="0" applyAlignment="0" applyProtection="0"/>
    <xf numFmtId="185" fontId="54" fillId="0" borderId="0"/>
    <xf numFmtId="0" fontId="37" fillId="0" borderId="0"/>
    <xf numFmtId="0" fontId="3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3" fontId="37" fillId="0" borderId="0"/>
    <xf numFmtId="3" fontId="37" fillId="0" borderId="0"/>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37" fontId="7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227"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Font="0" applyFill="0" applyBorder="0" applyAlignment="0" applyProtection="0"/>
    <xf numFmtId="3" fontId="37"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34" fontId="3" fillId="0" borderId="0"/>
    <xf numFmtId="0" fontId="3" fillId="0" borderId="0" applyNumberFormat="0" applyFill="0" applyBorder="0" applyAlignment="0" applyProtection="0"/>
    <xf numFmtId="0" fontId="67" fillId="0" borderId="0"/>
    <xf numFmtId="3" fontId="3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3" fontId="37" fillId="0" borderId="0"/>
    <xf numFmtId="0" fontId="3" fillId="0" borderId="0" applyNumberFormat="0" applyFill="0" applyBorder="0" applyAlignment="0" applyProtection="0"/>
    <xf numFmtId="235" fontId="50" fillId="0" borderId="0" applyFont="0" applyFill="0" applyBorder="0" applyAlignment="0" applyProtection="0"/>
    <xf numFmtId="215" fontId="3" fillId="0" borderId="0" applyFont="0" applyFill="0" applyBorder="0" applyAlignment="0" applyProtection="0"/>
    <xf numFmtId="215" fontId="3" fillId="0" borderId="0" applyFont="0" applyFill="0" applyBorder="0" applyAlignment="0" applyProtection="0"/>
    <xf numFmtId="215" fontId="3" fillId="0" borderId="0" applyFont="0" applyFill="0" applyBorder="0" applyAlignment="0" applyProtection="0"/>
    <xf numFmtId="235" fontId="50" fillId="0" borderId="0" applyFont="0" applyFill="0" applyBorder="0" applyAlignment="0" applyProtection="0"/>
    <xf numFmtId="235" fontId="50" fillId="0" borderId="0" applyFont="0" applyFill="0" applyBorder="0" applyAlignment="0" applyProtection="0"/>
    <xf numFmtId="236"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50" fillId="0" borderId="0" applyFont="0" applyFill="0" applyBorder="0" applyAlignment="0" applyProtection="0"/>
    <xf numFmtId="235" fontId="50" fillId="0" borderId="0" applyFont="0" applyFill="0" applyBorder="0" applyAlignment="0" applyProtection="0"/>
    <xf numFmtId="235" fontId="50" fillId="0" borderId="0" applyFont="0" applyFill="0" applyBorder="0" applyAlignment="0" applyProtection="0"/>
    <xf numFmtId="236" fontId="3" fillId="0" borderId="0" applyFont="0" applyFill="0" applyBorder="0" applyAlignment="0" applyProtection="0"/>
    <xf numFmtId="237" fontId="50" fillId="0" borderId="0" applyFont="0" applyFill="0" applyBorder="0" applyProtection="0">
      <alignment horizontal="right"/>
    </xf>
    <xf numFmtId="219" fontId="3" fillId="0" borderId="0" applyFont="0" applyFill="0" applyBorder="0" applyAlignment="0" applyProtection="0"/>
    <xf numFmtId="219" fontId="3" fillId="0" borderId="0" applyFont="0" applyFill="0" applyBorder="0" applyAlignment="0" applyProtection="0"/>
    <xf numFmtId="237" fontId="50" fillId="0" borderId="0" applyFont="0" applyFill="0" applyBorder="0" applyProtection="0">
      <alignment horizontal="right"/>
    </xf>
    <xf numFmtId="237" fontId="50" fillId="0" borderId="0" applyFont="0" applyFill="0" applyBorder="0" applyProtection="0">
      <alignment horizontal="right"/>
    </xf>
    <xf numFmtId="238" fontId="3" fillId="0" borderId="0" applyFont="0" applyFill="0" applyBorder="0" applyProtection="0">
      <alignment horizontal="right"/>
    </xf>
    <xf numFmtId="237" fontId="3" fillId="0" borderId="0" applyFont="0" applyFill="0" applyBorder="0" applyProtection="0">
      <alignment horizontal="right"/>
    </xf>
    <xf numFmtId="237" fontId="3" fillId="0" borderId="0" applyFont="0" applyFill="0" applyBorder="0" applyProtection="0">
      <alignment horizontal="right"/>
    </xf>
    <xf numFmtId="237" fontId="50" fillId="0" borderId="0" applyFont="0" applyFill="0" applyBorder="0" applyProtection="0">
      <alignment horizontal="right"/>
    </xf>
    <xf numFmtId="237" fontId="50" fillId="0" borderId="0" applyFont="0" applyFill="0" applyBorder="0" applyProtection="0">
      <alignment horizontal="right"/>
    </xf>
    <xf numFmtId="237" fontId="50" fillId="0" borderId="0" applyFont="0" applyFill="0" applyBorder="0" applyProtection="0">
      <alignment horizontal="right"/>
    </xf>
    <xf numFmtId="238" fontId="3" fillId="0" borderId="0" applyFont="0" applyFill="0" applyBorder="0" applyAlignment="0" applyProtection="0"/>
    <xf numFmtId="0" fontId="3" fillId="0" borderId="0" applyFill="0" applyAlignment="0">
      <protection locked="0"/>
    </xf>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3" fontId="37" fillId="0" borderId="0"/>
    <xf numFmtId="168" fontId="68" fillId="0" borderId="0"/>
    <xf numFmtId="208" fontId="37" fillId="0" borderId="0"/>
    <xf numFmtId="208" fontId="37" fillId="0" borderId="0"/>
    <xf numFmtId="222" fontId="68" fillId="0" borderId="0"/>
    <xf numFmtId="0" fontId="68" fillId="0" borderId="0"/>
    <xf numFmtId="168" fontId="68" fillId="0" borderId="0"/>
    <xf numFmtId="222" fontId="68" fillId="0" borderId="0"/>
    <xf numFmtId="0" fontId="68" fillId="0" borderId="0"/>
    <xf numFmtId="0" fontId="3" fillId="0" borderId="0" applyNumberFormat="0" applyFill="0" applyBorder="0" applyAlignment="0" applyProtection="0"/>
    <xf numFmtId="0" fontId="3" fillId="0" borderId="0" applyNumberFormat="0" applyFill="0" applyBorder="0" applyAlignment="0" applyProtection="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228"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39" fontId="3" fillId="0" borderId="0" applyFont="0" applyFill="0" applyBorder="0" applyAlignment="0" applyProtection="0"/>
    <xf numFmtId="239" fontId="3" fillId="0" borderId="0" applyFont="0" applyFill="0" applyBorder="0" applyAlignment="0" applyProtection="0"/>
    <xf numFmtId="206"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07" fontId="3" fillId="0" borderId="0" applyFont="0" applyFill="0" applyBorder="0" applyAlignment="0" applyProtection="0"/>
    <xf numFmtId="0" fontId="3" fillId="0" borderId="0"/>
    <xf numFmtId="0" fontId="3" fillId="0" borderId="0">
      <alignment vertical="top"/>
    </xf>
    <xf numFmtId="0" fontId="3" fillId="0" borderId="0">
      <alignment vertical="top"/>
    </xf>
    <xf numFmtId="3" fontId="37" fillId="0" borderId="0"/>
    <xf numFmtId="0" fontId="3" fillId="0" borderId="0" applyNumberFormat="0" applyFill="0" applyBorder="0" applyAlignment="0" applyProtection="0"/>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3" fillId="0" borderId="0"/>
    <xf numFmtId="0" fontId="3" fillId="0" borderId="0"/>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3" fillId="0" borderId="0"/>
    <xf numFmtId="0" fontId="37" fillId="0" borderId="0"/>
    <xf numFmtId="0" fontId="37" fillId="0" borderId="0"/>
    <xf numFmtId="0" fontId="3" fillId="0" borderId="0" applyNumberFormat="0" applyFill="0" applyBorder="0" applyAlignment="0" applyProtection="0"/>
    <xf numFmtId="0" fontId="3" fillId="0" borderId="0"/>
    <xf numFmtId="0" fontId="3" fillId="0" borderId="0"/>
    <xf numFmtId="0" fontId="63" fillId="0" borderId="0">
      <alignment vertical="center"/>
    </xf>
    <xf numFmtId="0" fontId="63" fillId="0" borderId="0">
      <alignment vertical="center"/>
    </xf>
    <xf numFmtId="183" fontId="54" fillId="0" borderId="0"/>
    <xf numFmtId="183" fontId="54" fillId="0" borderId="0"/>
    <xf numFmtId="241" fontId="54" fillId="0" borderId="0"/>
    <xf numFmtId="241" fontId="54" fillId="0" borderId="0"/>
    <xf numFmtId="241" fontId="54" fillId="0" borderId="0"/>
    <xf numFmtId="0" fontId="54" fillId="0" borderId="0"/>
    <xf numFmtId="0" fontId="54" fillId="0" borderId="0"/>
    <xf numFmtId="0" fontId="54" fillId="0" borderId="0"/>
    <xf numFmtId="0" fontId="54" fillId="0" borderId="0"/>
    <xf numFmtId="242" fontId="3" fillId="0" borderId="0"/>
    <xf numFmtId="183" fontId="54" fillId="0" borderId="0"/>
    <xf numFmtId="183" fontId="54" fillId="0" borderId="0"/>
    <xf numFmtId="183" fontId="54" fillId="0" borderId="0"/>
    <xf numFmtId="0" fontId="54" fillId="0" borderId="0"/>
    <xf numFmtId="0" fontId="54" fillId="0" borderId="0"/>
    <xf numFmtId="183" fontId="54" fillId="0" borderId="0"/>
    <xf numFmtId="183" fontId="54" fillId="0" borderId="0"/>
    <xf numFmtId="183" fontId="54" fillId="0" borderId="0"/>
    <xf numFmtId="183"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183" fontId="54" fillId="0" borderId="0"/>
    <xf numFmtId="241" fontId="54" fillId="0" borderId="0"/>
    <xf numFmtId="241" fontId="54" fillId="0" borderId="0"/>
    <xf numFmtId="241" fontId="54" fillId="0" borderId="0"/>
    <xf numFmtId="0" fontId="54" fillId="0" borderId="0"/>
    <xf numFmtId="0" fontId="54" fillId="0" borderId="0"/>
    <xf numFmtId="0" fontId="54" fillId="0" borderId="0"/>
    <xf numFmtId="0" fontId="54" fillId="0" borderId="0"/>
    <xf numFmtId="242" fontId="3" fillId="0" borderId="0"/>
    <xf numFmtId="0" fontId="54" fillId="0" borderId="0"/>
    <xf numFmtId="183" fontId="54" fillId="0" borderId="0"/>
    <xf numFmtId="183" fontId="54" fillId="0" borderId="0"/>
    <xf numFmtId="0" fontId="54" fillId="0" borderId="0"/>
    <xf numFmtId="0" fontId="54" fillId="0" borderId="0"/>
    <xf numFmtId="0" fontId="3" fillId="0" borderId="0">
      <alignment vertical="top"/>
    </xf>
    <xf numFmtId="0" fontId="3" fillId="0" borderId="0" applyNumberFormat="0" applyFill="0" applyBorder="0" applyAlignment="0" applyProtection="0"/>
    <xf numFmtId="0" fontId="3" fillId="0" borderId="0" applyNumberFormat="0" applyFill="0" applyBorder="0" applyAlignment="0" applyProtection="0"/>
    <xf numFmtId="0" fontId="3" fillId="0" borderId="0">
      <alignment vertical="top"/>
    </xf>
    <xf numFmtId="0" fontId="3" fillId="0" borderId="0" applyNumberFormat="0" applyFill="0" applyBorder="0" applyAlignment="0" applyProtection="0"/>
    <xf numFmtId="0" fontId="3" fillId="0" borderId="0" applyNumberFormat="0" applyFill="0" applyBorder="0" applyAlignment="0" applyProtection="0"/>
    <xf numFmtId="243" fontId="50" fillId="0" borderId="0"/>
    <xf numFmtId="243" fontId="50" fillId="0" borderId="0"/>
    <xf numFmtId="0" fontId="3" fillId="0" borderId="0"/>
    <xf numFmtId="0" fontId="3" fillId="0" borderId="0"/>
    <xf numFmtId="0" fontId="3" fillId="0" borderId="0"/>
    <xf numFmtId="0" fontId="3" fillId="0" borderId="0"/>
    <xf numFmtId="0" fontId="3" fillId="0" borderId="0"/>
    <xf numFmtId="0" fontId="3" fillId="0" borderId="0"/>
    <xf numFmtId="225" fontId="54" fillId="0" borderId="0"/>
    <xf numFmtId="225" fontId="54" fillId="0" borderId="0"/>
    <xf numFmtId="225" fontId="54" fillId="0" borderId="0"/>
    <xf numFmtId="226" fontId="54" fillId="0" borderId="0"/>
    <xf numFmtId="226" fontId="54" fillId="0" borderId="0"/>
    <xf numFmtId="225" fontId="54" fillId="0" borderId="0"/>
    <xf numFmtId="225" fontId="54" fillId="0" borderId="0"/>
    <xf numFmtId="225" fontId="54" fillId="0" borderId="0"/>
    <xf numFmtId="225" fontId="54" fillId="0" borderId="0"/>
    <xf numFmtId="226" fontId="54" fillId="0" borderId="0"/>
    <xf numFmtId="226" fontId="54" fillId="0" borderId="0"/>
    <xf numFmtId="0" fontId="54" fillId="0" borderId="0"/>
    <xf numFmtId="0" fontId="54" fillId="0" borderId="0"/>
    <xf numFmtId="226" fontId="54" fillId="0" borderId="0"/>
    <xf numFmtId="226" fontId="54" fillId="0" borderId="0"/>
    <xf numFmtId="226" fontId="54" fillId="0" borderId="0"/>
    <xf numFmtId="226" fontId="54" fillId="0" borderId="0"/>
    <xf numFmtId="0" fontId="54" fillId="0" borderId="0"/>
    <xf numFmtId="0" fontId="54" fillId="0" borderId="0"/>
    <xf numFmtId="226" fontId="54" fillId="0" borderId="0"/>
    <xf numFmtId="226" fontId="54" fillId="0" borderId="0"/>
    <xf numFmtId="226" fontId="54" fillId="0" borderId="0"/>
    <xf numFmtId="226" fontId="54" fillId="0" borderId="0"/>
    <xf numFmtId="0" fontId="54" fillId="0" borderId="0"/>
    <xf numFmtId="0"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225" fontId="54" fillId="0" borderId="0"/>
    <xf numFmtId="183" fontId="3" fillId="0" borderId="0"/>
    <xf numFmtId="225" fontId="54" fillId="0" borderId="0"/>
    <xf numFmtId="225" fontId="54" fillId="0" borderId="0"/>
    <xf numFmtId="226" fontId="54" fillId="0" borderId="0"/>
    <xf numFmtId="226" fontId="54" fillId="0" borderId="0"/>
    <xf numFmtId="3"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3" fontId="37" fillId="0" borderId="0"/>
    <xf numFmtId="3" fontId="37" fillId="0" borderId="0"/>
    <xf numFmtId="3" fontId="37"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3" fontId="37" fillId="0" borderId="0"/>
    <xf numFmtId="0" fontId="3" fillId="0" borderId="0"/>
    <xf numFmtId="0" fontId="3" fillId="0" borderId="0"/>
    <xf numFmtId="0" fontId="3" fillId="0" borderId="0"/>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74" fillId="0" borderId="0" applyNumberFormat="0" applyFill="0" applyBorder="0" applyProtection="0">
      <alignment vertical="top"/>
    </xf>
    <xf numFmtId="0" fontId="3" fillId="0" borderId="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75" fillId="0" borderId="11" applyNumberFormat="0" applyFill="0" applyAlignment="0" applyProtection="0"/>
    <xf numFmtId="0" fontId="3" fillId="0" borderId="0"/>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12" applyNumberFormat="0" applyFill="0" applyProtection="0">
      <alignment horizontal="center"/>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3" fillId="0" borderId="0"/>
    <xf numFmtId="173" fontId="3" fillId="0" borderId="0"/>
    <xf numFmtId="3" fontId="3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3" fontId="37" fillId="0" borderId="0"/>
    <xf numFmtId="0" fontId="3" fillId="0" borderId="0" applyFont="0" applyFill="0" applyBorder="0" applyAlignment="0" applyProtection="0"/>
    <xf numFmtId="0" fontId="3" fillId="0" borderId="0" applyNumberFormat="0" applyFill="0" applyBorder="0" applyAlignment="0" applyProtection="0"/>
    <xf numFmtId="0" fontId="3" fillId="0" borderId="0" applyFont="0" applyFill="0" applyBorder="0" applyAlignment="0" applyProtection="0"/>
    <xf numFmtId="0" fontId="3" fillId="0" borderId="0" applyNumberFormat="0" applyFill="0" applyBorder="0" applyAlignment="0" applyProtection="0"/>
    <xf numFmtId="224" fontId="54" fillId="0" borderId="0"/>
    <xf numFmtId="0" fontId="3" fillId="0" borderId="0"/>
    <xf numFmtId="3" fontId="3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 fontId="37" fillId="0" borderId="0"/>
    <xf numFmtId="0" fontId="65" fillId="0" borderId="0"/>
    <xf numFmtId="0" fontId="48" fillId="0" borderId="0" applyFont="0" applyFill="0" applyBorder="0" applyAlignment="0" applyProtection="0"/>
    <xf numFmtId="0" fontId="48" fillId="0" borderId="0" applyFont="0" applyFill="0" applyBorder="0" applyAlignment="0" applyProtection="0"/>
    <xf numFmtId="244" fontId="72" fillId="0" borderId="0" applyFont="0" applyFill="0" applyBorder="0" applyAlignment="0" applyProtection="0"/>
    <xf numFmtId="0" fontId="3" fillId="0" borderId="0"/>
    <xf numFmtId="245" fontId="7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2" fillId="0" borderId="0"/>
    <xf numFmtId="0" fontId="52" fillId="0" borderId="0"/>
    <xf numFmtId="0" fontId="3" fillId="0" borderId="0"/>
    <xf numFmtId="0" fontId="3" fillId="0" borderId="0"/>
    <xf numFmtId="0" fontId="3" fillId="0" borderId="0"/>
    <xf numFmtId="0" fontId="48" fillId="0" borderId="0"/>
    <xf numFmtId="0" fontId="48" fillId="0" borderId="0"/>
    <xf numFmtId="1" fontId="51" fillId="0" borderId="0"/>
    <xf numFmtId="9" fontId="78" fillId="0" borderId="0" applyFont="0" applyFill="0" applyBorder="0" applyAlignment="0" applyProtection="0"/>
    <xf numFmtId="0" fontId="3" fillId="0" borderId="0"/>
    <xf numFmtId="246" fontId="51" fillId="0" borderId="0"/>
    <xf numFmtId="0" fontId="51" fillId="0" borderId="0"/>
    <xf numFmtId="2" fontId="51" fillId="0" borderId="0"/>
    <xf numFmtId="10" fontId="51" fillId="0" borderId="0"/>
    <xf numFmtId="0" fontId="51" fillId="0" borderId="0"/>
    <xf numFmtId="0" fontId="51" fillId="0" borderId="0"/>
    <xf numFmtId="49" fontId="79" fillId="11" borderId="0" applyFill="0" applyBorder="0">
      <alignment horizontal="left"/>
    </xf>
    <xf numFmtId="0" fontId="50" fillId="0" borderId="2" applyNumberFormat="0" applyFont="0" applyAlignment="0">
      <alignment vertical="center"/>
    </xf>
    <xf numFmtId="0" fontId="80" fillId="0" borderId="0" applyFill="0" applyBorder="0">
      <alignment vertical="center"/>
    </xf>
    <xf numFmtId="247" fontId="81" fillId="0" borderId="0" applyFill="0" applyBorder="0">
      <alignment horizontal="right" vertical="center"/>
    </xf>
    <xf numFmtId="247" fontId="50" fillId="0" borderId="0" applyFill="0" applyBorder="0">
      <alignment horizontal="right" vertical="center"/>
    </xf>
    <xf numFmtId="0" fontId="50" fillId="0" borderId="0" applyFill="0" applyBorder="0">
      <alignment horizontal="right" vertical="center"/>
    </xf>
    <xf numFmtId="0" fontId="81" fillId="0" borderId="2" applyFill="0" applyBorder="0">
      <alignment vertical="center"/>
    </xf>
    <xf numFmtId="183" fontId="78" fillId="0" borderId="0" applyFont="0" applyFill="0" applyBorder="0" applyAlignment="0" applyProtection="0"/>
    <xf numFmtId="3" fontId="54" fillId="0" borderId="0"/>
    <xf numFmtId="248" fontId="54" fillId="0" borderId="0" applyBorder="0"/>
    <xf numFmtId="0" fontId="3" fillId="0" borderId="0" applyNumberFormat="0" applyFont="0" applyBorder="0"/>
    <xf numFmtId="0" fontId="3" fillId="0" borderId="0" applyNumberFormat="0" applyFont="0" applyBorder="0"/>
    <xf numFmtId="0" fontId="3" fillId="0" borderId="13" applyNumberFormat="0" applyFont="0" applyFill="0" applyBorder="0" applyAlignment="0">
      <alignment horizontal="left"/>
    </xf>
    <xf numFmtId="39" fontId="63" fillId="0" borderId="0" applyFont="0" applyFill="0" applyBorder="0" applyAlignment="0" applyProtection="0"/>
    <xf numFmtId="0" fontId="52" fillId="12"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52" fillId="12"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82" fillId="12" borderId="0" applyNumberFormat="0" applyBorder="0" applyAlignment="0" applyProtection="0"/>
    <xf numFmtId="0" fontId="82" fillId="13" borderId="0" applyNumberFormat="0" applyBorder="0" applyAlignment="0" applyProtection="0"/>
    <xf numFmtId="0" fontId="82" fillId="14" borderId="0" applyNumberFormat="0" applyBorder="0" applyAlignment="0" applyProtection="0"/>
    <xf numFmtId="0" fontId="82" fillId="15" borderId="0" applyNumberFormat="0" applyBorder="0" applyAlignment="0" applyProtection="0"/>
    <xf numFmtId="0" fontId="82" fillId="16" borderId="0" applyNumberFormat="0" applyBorder="0" applyAlignment="0" applyProtection="0"/>
    <xf numFmtId="0" fontId="82" fillId="17" borderId="0" applyNumberFormat="0" applyBorder="0" applyAlignment="0" applyProtection="0"/>
    <xf numFmtId="0" fontId="83" fillId="12" borderId="0" applyNumberFormat="0" applyBorder="0" applyAlignment="0" applyProtection="0">
      <alignment vertical="center"/>
    </xf>
    <xf numFmtId="0" fontId="83" fillId="13" borderId="0" applyNumberFormat="0" applyBorder="0" applyAlignment="0" applyProtection="0">
      <alignment vertical="center"/>
    </xf>
    <xf numFmtId="0" fontId="83" fillId="14" borderId="0" applyNumberFormat="0" applyBorder="0" applyAlignment="0" applyProtection="0">
      <alignment vertical="center"/>
    </xf>
    <xf numFmtId="0" fontId="83" fillId="15" borderId="0" applyNumberFormat="0" applyBorder="0" applyAlignment="0" applyProtection="0">
      <alignment vertical="center"/>
    </xf>
    <xf numFmtId="0" fontId="83" fillId="16" borderId="0" applyNumberFormat="0" applyBorder="0" applyAlignment="0" applyProtection="0">
      <alignment vertical="center"/>
    </xf>
    <xf numFmtId="0" fontId="83" fillId="17" borderId="0" applyNumberFormat="0" applyBorder="0" applyAlignment="0" applyProtection="0">
      <alignment vertical="center"/>
    </xf>
    <xf numFmtId="249" fontId="84" fillId="0" borderId="13" applyNumberFormat="0" applyFont="0" applyFill="0" applyBorder="0" applyAlignment="0"/>
    <xf numFmtId="232" fontId="63" fillId="0" borderId="0" applyFont="0" applyFill="0" applyBorder="0" applyAlignment="0" applyProtection="0"/>
    <xf numFmtId="6" fontId="85" fillId="0" borderId="0" applyFont="0" applyFill="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2" fillId="15" borderId="0" applyNumberFormat="0" applyBorder="0" applyAlignment="0" applyProtection="0"/>
    <xf numFmtId="0" fontId="52" fillId="18" borderId="0" applyNumberFormat="0" applyBorder="0" applyAlignment="0" applyProtection="0"/>
    <xf numFmtId="0" fontId="52" fillId="21"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2" fillId="15" borderId="0" applyNumberFormat="0" applyBorder="0" applyAlignment="0" applyProtection="0"/>
    <xf numFmtId="0" fontId="52" fillId="18" borderId="0" applyNumberFormat="0" applyBorder="0" applyAlignment="0" applyProtection="0"/>
    <xf numFmtId="0" fontId="52" fillId="21" borderId="0" applyNumberFormat="0" applyBorder="0" applyAlignment="0" applyProtection="0"/>
    <xf numFmtId="0" fontId="82" fillId="18" borderId="0" applyNumberFormat="0" applyBorder="0" applyAlignment="0" applyProtection="0"/>
    <xf numFmtId="0" fontId="82" fillId="19" borderId="0" applyNumberFormat="0" applyBorder="0" applyAlignment="0" applyProtection="0"/>
    <xf numFmtId="0" fontId="82" fillId="20" borderId="0" applyNumberFormat="0" applyBorder="0" applyAlignment="0" applyProtection="0"/>
    <xf numFmtId="0" fontId="82" fillId="15" borderId="0" applyNumberFormat="0" applyBorder="0" applyAlignment="0" applyProtection="0"/>
    <xf numFmtId="0" fontId="82" fillId="18" borderId="0" applyNumberFormat="0" applyBorder="0" applyAlignment="0" applyProtection="0"/>
    <xf numFmtId="0" fontId="82" fillId="21" borderId="0" applyNumberFormat="0" applyBorder="0" applyAlignment="0" applyProtection="0"/>
    <xf numFmtId="0" fontId="83" fillId="18" borderId="0" applyNumberFormat="0" applyBorder="0" applyAlignment="0" applyProtection="0">
      <alignment vertical="center"/>
    </xf>
    <xf numFmtId="0" fontId="83" fillId="19" borderId="0" applyNumberFormat="0" applyBorder="0" applyAlignment="0" applyProtection="0">
      <alignment vertical="center"/>
    </xf>
    <xf numFmtId="0" fontId="83" fillId="20" borderId="0" applyNumberFormat="0" applyBorder="0" applyAlignment="0" applyProtection="0">
      <alignment vertical="center"/>
    </xf>
    <xf numFmtId="0" fontId="83" fillId="15" borderId="0" applyNumberFormat="0" applyBorder="0" applyAlignment="0" applyProtection="0">
      <alignment vertical="center"/>
    </xf>
    <xf numFmtId="0" fontId="83" fillId="18" borderId="0" applyNumberFormat="0" applyBorder="0" applyAlignment="0" applyProtection="0">
      <alignment vertical="center"/>
    </xf>
    <xf numFmtId="0" fontId="83" fillId="21" borderId="0" applyNumberFormat="0" applyBorder="0" applyAlignment="0" applyProtection="0">
      <alignment vertical="center"/>
    </xf>
    <xf numFmtId="0" fontId="86" fillId="22" borderId="0" applyNumberFormat="0" applyBorder="0" applyAlignment="0" applyProtection="0"/>
    <xf numFmtId="0" fontId="86" fillId="19" borderId="0" applyNumberFormat="0" applyBorder="0" applyAlignment="0" applyProtection="0"/>
    <xf numFmtId="0" fontId="86" fillId="20"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6" fillId="25" borderId="0" applyNumberFormat="0" applyBorder="0" applyAlignment="0" applyProtection="0"/>
    <xf numFmtId="0" fontId="86" fillId="22" borderId="0" applyNumberFormat="0" applyBorder="0" applyAlignment="0" applyProtection="0"/>
    <xf numFmtId="0" fontId="86" fillId="19" borderId="0" applyNumberFormat="0" applyBorder="0" applyAlignment="0" applyProtection="0"/>
    <xf numFmtId="0" fontId="86" fillId="20"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6" fillId="25" borderId="0" applyNumberFormat="0" applyBorder="0" applyAlignment="0" applyProtection="0"/>
    <xf numFmtId="0" fontId="87" fillId="22" borderId="0" applyNumberFormat="0" applyBorder="0" applyAlignment="0" applyProtection="0"/>
    <xf numFmtId="0" fontId="87" fillId="19" borderId="0" applyNumberFormat="0" applyBorder="0" applyAlignment="0" applyProtection="0"/>
    <xf numFmtId="0" fontId="87" fillId="20" borderId="0" applyNumberFormat="0" applyBorder="0" applyAlignment="0" applyProtection="0"/>
    <xf numFmtId="0" fontId="87" fillId="23" borderId="0" applyNumberFormat="0" applyBorder="0" applyAlignment="0" applyProtection="0"/>
    <xf numFmtId="0" fontId="87" fillId="24" borderId="0" applyNumberFormat="0" applyBorder="0" applyAlignment="0" applyProtection="0"/>
    <xf numFmtId="0" fontId="87" fillId="25" borderId="0" applyNumberFormat="0" applyBorder="0" applyAlignment="0" applyProtection="0"/>
    <xf numFmtId="0" fontId="88" fillId="22" borderId="0" applyNumberFormat="0" applyBorder="0" applyAlignment="0" applyProtection="0">
      <alignment vertical="center"/>
    </xf>
    <xf numFmtId="0" fontId="88" fillId="19" borderId="0" applyNumberFormat="0" applyBorder="0" applyAlignment="0" applyProtection="0">
      <alignment vertical="center"/>
    </xf>
    <xf numFmtId="0" fontId="88" fillId="20" borderId="0" applyNumberFormat="0" applyBorder="0" applyAlignment="0" applyProtection="0">
      <alignment vertical="center"/>
    </xf>
    <xf numFmtId="0" fontId="88" fillId="23" borderId="0" applyNumberFormat="0" applyBorder="0" applyAlignment="0" applyProtection="0">
      <alignment vertical="center"/>
    </xf>
    <xf numFmtId="0" fontId="88" fillId="24" borderId="0" applyNumberFormat="0" applyBorder="0" applyAlignment="0" applyProtection="0">
      <alignment vertical="center"/>
    </xf>
    <xf numFmtId="0" fontId="88" fillId="25" borderId="0" applyNumberFormat="0" applyBorder="0" applyAlignment="0" applyProtection="0">
      <alignment vertical="center"/>
    </xf>
    <xf numFmtId="214" fontId="89" fillId="8" borderId="0" applyFont="0" applyBorder="0"/>
    <xf numFmtId="0" fontId="90" fillId="26" borderId="0"/>
    <xf numFmtId="214" fontId="89" fillId="27" borderId="0" applyNumberFormat="0" applyFont="0" applyBorder="0" applyAlignment="0" applyProtection="0"/>
    <xf numFmtId="214" fontId="63" fillId="6" borderId="0" applyNumberFormat="0" applyFont="0" applyBorder="0" applyAlignment="0" applyProtection="0"/>
    <xf numFmtId="214" fontId="63" fillId="6" borderId="0" applyNumberFormat="0" applyFont="0" applyBorder="0" applyAlignment="0" applyProtection="0"/>
    <xf numFmtId="214" fontId="63" fillId="6" borderId="0" applyNumberFormat="0" applyFont="0" applyBorder="0" applyAlignment="0" applyProtection="0"/>
    <xf numFmtId="214" fontId="63" fillId="6" borderId="0" applyNumberFormat="0" applyFont="0" applyBorder="0" applyAlignment="0" applyProtection="0"/>
    <xf numFmtId="214" fontId="63" fillId="6" borderId="0" applyNumberFormat="0" applyFont="0" applyBorder="0" applyAlignment="0" applyProtection="0"/>
    <xf numFmtId="214" fontId="63" fillId="6" borderId="0" applyNumberFormat="0" applyFont="0" applyBorder="0" applyAlignment="0" applyProtection="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50" fillId="28" borderId="0" applyBorder="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174" fontId="91" fillId="0" borderId="0" applyBorder="0">
      <alignment horizontal="right"/>
    </xf>
    <xf numFmtId="174" fontId="91" fillId="0" borderId="0" applyBorder="0">
      <alignment horizontal="right"/>
    </xf>
    <xf numFmtId="174" fontId="91" fillId="0" borderId="0" applyBorder="0">
      <alignment horizontal="right"/>
    </xf>
    <xf numFmtId="174" fontId="91" fillId="0" borderId="0" applyBorder="0">
      <alignment horizontal="right"/>
    </xf>
    <xf numFmtId="174" fontId="91" fillId="0" borderId="0" applyBorder="0">
      <alignment horizontal="right"/>
    </xf>
    <xf numFmtId="174" fontId="3" fillId="0" borderId="0" applyBorder="0">
      <alignment horizontal="right"/>
    </xf>
    <xf numFmtId="174" fontId="3" fillId="0" borderId="0" applyBorder="0">
      <alignment horizontal="right"/>
    </xf>
    <xf numFmtId="174" fontId="3" fillId="0" borderId="0" applyBorder="0">
      <alignment horizontal="right"/>
    </xf>
    <xf numFmtId="174" fontId="3" fillId="0" borderId="0" applyBorder="0">
      <alignment horizontal="right"/>
    </xf>
    <xf numFmtId="174" fontId="3" fillId="0" borderId="0" applyBorder="0">
      <alignment horizontal="right"/>
    </xf>
    <xf numFmtId="174" fontId="3" fillId="0" borderId="0"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174" fontId="50" fillId="0" borderId="14" applyBorder="0">
      <alignment horizontal="right"/>
    </xf>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214" fontId="3" fillId="0" borderId="14" applyNumberFormat="0" applyBorder="0" applyAlignment="0" applyProtection="0"/>
    <xf numFmtId="0" fontId="92" fillId="0" borderId="0" applyBorder="0">
      <alignment horizontal="right"/>
    </xf>
    <xf numFmtId="0" fontId="93" fillId="0" borderId="14" applyBorder="0">
      <alignment horizontal="right"/>
    </xf>
    <xf numFmtId="0" fontId="93" fillId="0" borderId="14" applyBorder="0">
      <alignment horizontal="right"/>
    </xf>
    <xf numFmtId="0" fontId="93" fillId="0" borderId="14" applyBorder="0">
      <alignment horizontal="right"/>
    </xf>
    <xf numFmtId="0" fontId="93" fillId="0" borderId="14" applyBorder="0">
      <alignment horizontal="right"/>
    </xf>
    <xf numFmtId="0" fontId="93" fillId="0" borderId="14" applyBorder="0">
      <alignment horizontal="right"/>
    </xf>
    <xf numFmtId="0" fontId="3" fillId="0" borderId="14" applyBorder="0">
      <alignment horizontal="right"/>
    </xf>
    <xf numFmtId="0" fontId="3" fillId="0" borderId="14" applyBorder="0">
      <alignment horizontal="right"/>
    </xf>
    <xf numFmtId="0" fontId="3" fillId="0" borderId="14" applyBorder="0">
      <alignment horizontal="right"/>
    </xf>
    <xf numFmtId="0" fontId="3" fillId="0" borderId="14" applyBorder="0">
      <alignment horizontal="right"/>
    </xf>
    <xf numFmtId="0" fontId="3" fillId="0" borderId="14" applyBorder="0">
      <alignment horizontal="right"/>
    </xf>
    <xf numFmtId="0" fontId="3" fillId="0" borderId="14" applyBorder="0">
      <alignment horizontal="right"/>
    </xf>
    <xf numFmtId="0" fontId="92" fillId="0" borderId="0" applyBorder="0">
      <alignment horizontal="right"/>
    </xf>
    <xf numFmtId="0" fontId="92" fillId="0" borderId="0" applyBorder="0">
      <alignment horizontal="right"/>
    </xf>
    <xf numFmtId="0" fontId="92" fillId="0" borderId="0" applyBorder="0">
      <alignment horizontal="right"/>
    </xf>
    <xf numFmtId="0" fontId="92" fillId="0" borderId="0" applyBorder="0">
      <alignment horizontal="right"/>
    </xf>
    <xf numFmtId="0" fontId="3" fillId="0" borderId="0" applyBorder="0">
      <alignment horizontal="right"/>
    </xf>
    <xf numFmtId="0" fontId="3" fillId="0" borderId="0" applyBorder="0">
      <alignment horizontal="right"/>
    </xf>
    <xf numFmtId="0" fontId="3" fillId="0" borderId="0" applyBorder="0">
      <alignment horizontal="right"/>
    </xf>
    <xf numFmtId="0" fontId="3" fillId="0" borderId="0" applyBorder="0">
      <alignment horizontal="right"/>
    </xf>
    <xf numFmtId="0" fontId="3" fillId="0" borderId="0" applyBorder="0">
      <alignment horizontal="right"/>
    </xf>
    <xf numFmtId="0" fontId="3" fillId="0" borderId="0" applyBorder="0">
      <alignment horizontal="right"/>
    </xf>
    <xf numFmtId="214" fontId="94" fillId="0" borderId="0">
      <alignment horizontal="left" indent="1"/>
    </xf>
    <xf numFmtId="214" fontId="94" fillId="0" borderId="0">
      <alignment horizontal="left" indent="1"/>
    </xf>
    <xf numFmtId="214" fontId="94" fillId="0" borderId="0">
      <alignment horizontal="left" indent="1"/>
    </xf>
    <xf numFmtId="214" fontId="94" fillId="0" borderId="0">
      <alignment horizontal="left" indent="1"/>
    </xf>
    <xf numFmtId="214" fontId="94" fillId="0" borderId="0">
      <alignment horizontal="left" indent="1"/>
    </xf>
    <xf numFmtId="214" fontId="3" fillId="0" borderId="0">
      <alignment horizontal="left" indent="1"/>
    </xf>
    <xf numFmtId="214" fontId="3" fillId="0" borderId="0">
      <alignment horizontal="left" indent="1"/>
    </xf>
    <xf numFmtId="214" fontId="3" fillId="0" borderId="0">
      <alignment horizontal="left" indent="1"/>
    </xf>
    <xf numFmtId="214" fontId="3" fillId="0" borderId="0">
      <alignment horizontal="left" indent="1"/>
    </xf>
    <xf numFmtId="214" fontId="3" fillId="0" borderId="0">
      <alignment horizontal="left" indent="1"/>
    </xf>
    <xf numFmtId="214" fontId="3" fillId="0" borderId="0">
      <alignment horizontal="left" indent="1"/>
    </xf>
    <xf numFmtId="214" fontId="95" fillId="0" borderId="9" applyBorder="0"/>
    <xf numFmtId="214" fontId="89" fillId="29" borderId="14" applyNumberFormat="0" applyFont="0" applyBorder="0" applyAlignment="0" applyProtection="0"/>
    <xf numFmtId="174" fontId="96" fillId="30" borderId="9" applyBorder="0">
      <alignment horizontal="right"/>
    </xf>
    <xf numFmtId="174" fontId="96" fillId="0" borderId="9" applyBorder="0">
      <alignment horizontal="right"/>
    </xf>
    <xf numFmtId="214" fontId="37" fillId="0" borderId="14" applyNumberFormat="0" applyBorder="0" applyAlignment="0" applyProtection="0"/>
    <xf numFmtId="0" fontId="96" fillId="8" borderId="15" applyBorder="0">
      <alignment horizontal="center"/>
    </xf>
    <xf numFmtId="37" fontId="73" fillId="0" borderId="0"/>
    <xf numFmtId="37" fontId="73" fillId="0" borderId="0"/>
    <xf numFmtId="37" fontId="73" fillId="0" borderId="0"/>
    <xf numFmtId="37" fontId="73" fillId="0" borderId="0"/>
    <xf numFmtId="37" fontId="3" fillId="0" borderId="0"/>
    <xf numFmtId="37" fontId="3" fillId="0" borderId="0"/>
    <xf numFmtId="37" fontId="3" fillId="0" borderId="0"/>
    <xf numFmtId="37" fontId="48" fillId="0" borderId="0">
      <alignment horizontal="right"/>
    </xf>
    <xf numFmtId="0" fontId="52" fillId="31" borderId="0" applyNumberFormat="0" applyBorder="0" applyAlignment="0" applyProtection="0"/>
    <xf numFmtId="0" fontId="52" fillId="31" borderId="0" applyNumberFormat="0" applyBorder="0" applyAlignment="0" applyProtection="0"/>
    <xf numFmtId="0" fontId="86" fillId="32" borderId="0" applyNumberFormat="0" applyBorder="0" applyAlignment="0" applyProtection="0"/>
    <xf numFmtId="0" fontId="86" fillId="33" borderId="0" applyNumberFormat="0" applyBorder="0" applyAlignment="0" applyProtection="0"/>
    <xf numFmtId="0" fontId="52" fillId="34" borderId="0" applyNumberFormat="0" applyBorder="0" applyAlignment="0" applyProtection="0"/>
    <xf numFmtId="0" fontId="52" fillId="35"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0" fontId="52" fillId="34" borderId="0" applyNumberFormat="0" applyBorder="0" applyAlignment="0" applyProtection="0"/>
    <xf numFmtId="0" fontId="52" fillId="38" borderId="0" applyNumberFormat="0" applyBorder="0" applyAlignment="0" applyProtection="0"/>
    <xf numFmtId="0" fontId="86" fillId="35" borderId="0" applyNumberFormat="0" applyBorder="0" applyAlignment="0" applyProtection="0"/>
    <xf numFmtId="0" fontId="86" fillId="39"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86" fillId="35" borderId="0" applyNumberFormat="0" applyBorder="0" applyAlignment="0" applyProtection="0"/>
    <xf numFmtId="0" fontId="86" fillId="23" borderId="0" applyNumberFormat="0" applyBorder="0" applyAlignment="0" applyProtection="0"/>
    <xf numFmtId="0" fontId="52" fillId="40" borderId="0" applyNumberFormat="0" applyBorder="0" applyAlignment="0" applyProtection="0"/>
    <xf numFmtId="0" fontId="52" fillId="31" borderId="0" applyNumberFormat="0" applyBorder="0" applyAlignment="0" applyProtection="0"/>
    <xf numFmtId="0" fontId="86" fillId="32" borderId="0" applyNumberFormat="0" applyBorder="0" applyAlignment="0" applyProtection="0"/>
    <xf numFmtId="0" fontId="86" fillId="24" borderId="0" applyNumberFormat="0" applyBorder="0" applyAlignment="0" applyProtection="0"/>
    <xf numFmtId="0" fontId="52" fillId="34" borderId="0" applyNumberFormat="0" applyBorder="0" applyAlignment="0" applyProtection="0"/>
    <xf numFmtId="0" fontId="52" fillId="41" borderId="0" applyNumberFormat="0" applyBorder="0" applyAlignment="0" applyProtection="0"/>
    <xf numFmtId="0" fontId="86" fillId="41" borderId="0" applyNumberFormat="0" applyBorder="0" applyAlignment="0" applyProtection="0"/>
    <xf numFmtId="0" fontId="86" fillId="42" borderId="0" applyNumberFormat="0" applyBorder="0" applyAlignment="0" applyProtection="0"/>
    <xf numFmtId="250" fontId="50" fillId="0" borderId="0" applyFont="0" applyFill="0" applyBorder="0" applyAlignment="0" applyProtection="0">
      <protection hidden="1"/>
    </xf>
    <xf numFmtId="250" fontId="50" fillId="0" borderId="0" applyFont="0" applyFill="0" applyBorder="0" applyAlignment="0" applyProtection="0">
      <protection hidden="1"/>
    </xf>
    <xf numFmtId="251" fontId="97" fillId="43" borderId="0" applyFont="0" applyFill="0" applyBorder="0" applyAlignment="0" applyProtection="0">
      <protection hidden="1"/>
    </xf>
    <xf numFmtId="252" fontId="50" fillId="0" borderId="0" applyFont="0" applyFill="0" applyBorder="0" applyAlignment="0" applyProtection="0">
      <protection hidden="1"/>
    </xf>
    <xf numFmtId="252" fontId="50" fillId="0" borderId="0" applyFont="0" applyFill="0" applyBorder="0" applyAlignment="0" applyProtection="0">
      <protection hidden="1"/>
    </xf>
    <xf numFmtId="253" fontId="98" fillId="8" borderId="0" applyFont="0" applyFill="0" applyBorder="0" applyAlignment="0" applyProtection="0">
      <protection locked="0"/>
    </xf>
    <xf numFmtId="0" fontId="3" fillId="44" borderId="0" applyFont="0" applyBorder="0"/>
    <xf numFmtId="0" fontId="3" fillId="44" borderId="0" applyFont="0" applyBorder="0"/>
    <xf numFmtId="179" fontId="99" fillId="45" borderId="0" applyNumberFormat="0" applyFont="0" applyBorder="0" applyAlignment="0">
      <alignment horizontal="right"/>
    </xf>
    <xf numFmtId="254" fontId="100" fillId="45" borderId="2" applyFont="0">
      <alignment horizontal="right"/>
    </xf>
    <xf numFmtId="0" fontId="50" fillId="0" borderId="0" applyNumberFormat="0" applyFill="0" applyBorder="0" applyAlignment="0" applyProtection="0"/>
    <xf numFmtId="1" fontId="101" fillId="6" borderId="0">
      <alignment horizontal="left"/>
    </xf>
    <xf numFmtId="0" fontId="3" fillId="0" borderId="0" applyFont="0" applyFill="0" applyBorder="0" applyAlignment="0" applyProtection="0"/>
    <xf numFmtId="179" fontId="3" fillId="0" borderId="0" applyFont="0" applyFill="0" applyBorder="0" applyAlignment="0" applyProtection="0"/>
    <xf numFmtId="0" fontId="3" fillId="0" borderId="0"/>
    <xf numFmtId="0" fontId="3" fillId="0" borderId="0"/>
    <xf numFmtId="0" fontId="3" fillId="0" borderId="0"/>
    <xf numFmtId="0" fontId="3" fillId="0" borderId="0"/>
    <xf numFmtId="37" fontId="3" fillId="0" borderId="0"/>
    <xf numFmtId="37" fontId="3" fillId="0" borderId="0"/>
    <xf numFmtId="37" fontId="3" fillId="0" borderId="0"/>
    <xf numFmtId="39" fontId="102" fillId="0" borderId="0">
      <alignment horizontal="right" vertical="center"/>
    </xf>
    <xf numFmtId="0" fontId="50" fillId="0" borderId="0"/>
    <xf numFmtId="0" fontId="103" fillId="0" borderId="0">
      <alignment horizontal="right"/>
    </xf>
    <xf numFmtId="0" fontId="65" fillId="0" borderId="0"/>
    <xf numFmtId="0" fontId="97" fillId="0" borderId="0">
      <alignment horizontal="center" wrapText="1"/>
      <protection locked="0"/>
    </xf>
    <xf numFmtId="0" fontId="3" fillId="0" borderId="0" applyNumberFormat="0" applyFill="0" applyBorder="0" applyAlignment="0" applyProtection="0"/>
    <xf numFmtId="0" fontId="104" fillId="0" borderId="0" applyNumberFormat="0" applyFill="0" applyBorder="0" applyAlignment="0" applyProtection="0"/>
    <xf numFmtId="0" fontId="3" fillId="0" borderId="0" applyFill="0" applyBorder="0">
      <alignment vertical="center"/>
    </xf>
    <xf numFmtId="0" fontId="105" fillId="0" borderId="16" applyNumberFormat="0" applyFill="0" applyBorder="0" applyAlignment="0" applyProtection="0"/>
    <xf numFmtId="0" fontId="81" fillId="0" borderId="16" applyNumberFormat="0" applyFill="0" applyBorder="0" applyAlignment="0" applyProtection="0"/>
    <xf numFmtId="0" fontId="106" fillId="0" borderId="16" applyNumberFormat="0" applyFill="0" applyBorder="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0" fontId="50" fillId="0" borderId="16" applyNumberFormat="0" applyFill="0" applyAlignment="0" applyProtection="0"/>
    <xf numFmtId="255" fontId="107" fillId="0" borderId="17" applyNumberFormat="0" applyBorder="0" applyProtection="0">
      <alignment horizontal="center" vertical="center"/>
    </xf>
    <xf numFmtId="183" fontId="3" fillId="0" borderId="0" applyFont="0" applyFill="0" applyBorder="0" applyAlignment="0" applyProtection="0"/>
    <xf numFmtId="256" fontId="3" fillId="0" borderId="0" applyFont="0" applyFill="0" applyBorder="0" applyAlignment="0" applyProtection="0"/>
    <xf numFmtId="37" fontId="64" fillId="0" borderId="0"/>
    <xf numFmtId="214" fontId="108" fillId="0" borderId="0" applyNumberFormat="0" applyFill="0" applyBorder="0" applyAlignment="0" applyProtection="0"/>
    <xf numFmtId="10" fontId="109" fillId="0" borderId="0" applyNumberFormat="0" applyFill="0" applyBorder="0" applyAlignment="0" applyProtection="0">
      <alignment horizontal="right"/>
    </xf>
    <xf numFmtId="10" fontId="109" fillId="0" borderId="0" applyNumberFormat="0" applyFill="0" applyBorder="0" applyAlignment="0" applyProtection="0">
      <alignment horizontal="right"/>
    </xf>
    <xf numFmtId="214" fontId="108" fillId="0" borderId="0" applyNumberFormat="0" applyFill="0" applyBorder="0" applyAlignment="0" applyProtection="0"/>
    <xf numFmtId="10" fontId="109" fillId="0" borderId="0" applyNumberFormat="0" applyFill="0" applyBorder="0" applyAlignment="0" applyProtection="0">
      <alignment horizontal="right"/>
    </xf>
    <xf numFmtId="214" fontId="108" fillId="0" borderId="0" applyNumberFormat="0" applyFill="0" applyBorder="0" applyAlignment="0" applyProtection="0"/>
    <xf numFmtId="10" fontId="109" fillId="0" borderId="0" applyNumberFormat="0" applyFill="0" applyBorder="0" applyAlignment="0" applyProtection="0">
      <alignment horizontal="right"/>
    </xf>
    <xf numFmtId="10" fontId="109" fillId="0" borderId="0" applyNumberFormat="0" applyFill="0" applyBorder="0" applyAlignment="0" applyProtection="0">
      <alignment horizontal="right"/>
    </xf>
    <xf numFmtId="214" fontId="108" fillId="0" borderId="0" applyNumberFormat="0" applyFill="0" applyBorder="0" applyAlignment="0" applyProtection="0"/>
    <xf numFmtId="214" fontId="108" fillId="0" borderId="0" applyNumberFormat="0" applyFill="0" applyBorder="0" applyAlignment="0" applyProtection="0"/>
    <xf numFmtId="257" fontId="63" fillId="0" borderId="18"/>
    <xf numFmtId="257" fontId="63" fillId="0" borderId="18"/>
    <xf numFmtId="257" fontId="63" fillId="0" borderId="18"/>
    <xf numFmtId="257" fontId="63" fillId="0" borderId="18"/>
    <xf numFmtId="257" fontId="63" fillId="0" borderId="18"/>
    <xf numFmtId="257" fontId="63" fillId="0" borderId="18"/>
    <xf numFmtId="14" fontId="110" fillId="46" borderId="0" applyNumberFormat="0" applyBorder="0" applyProtection="0">
      <alignment horizontal="left" vertical="center" wrapText="1"/>
    </xf>
    <xf numFmtId="0" fontId="111" fillId="13" borderId="0" applyNumberFormat="0" applyBorder="0" applyAlignment="0" applyProtection="0"/>
    <xf numFmtId="258" fontId="112" fillId="0" borderId="0" applyFont="0" applyFill="0" applyBorder="0" applyAlignment="0" applyProtection="0">
      <protection hidden="1"/>
    </xf>
    <xf numFmtId="38" fontId="97" fillId="0" borderId="0" applyFont="0" applyFill="0" applyBorder="0" applyAlignment="0" applyProtection="0"/>
    <xf numFmtId="242" fontId="97" fillId="0" borderId="0" applyFont="0" applyFill="0" applyBorder="0" applyAlignment="0" applyProtection="0"/>
    <xf numFmtId="242" fontId="97" fillId="0" borderId="0" applyFont="0" applyFill="0" applyBorder="0" applyAlignment="0" applyProtection="0"/>
    <xf numFmtId="0" fontId="108" fillId="0" borderId="0"/>
    <xf numFmtId="0" fontId="113" fillId="47" borderId="0"/>
    <xf numFmtId="0" fontId="114" fillId="0" borderId="0" applyNumberFormat="0" applyFill="0" applyBorder="0" applyAlignment="0" applyProtection="0"/>
    <xf numFmtId="0" fontId="115" fillId="26" borderId="19">
      <alignment horizontal="center"/>
    </xf>
    <xf numFmtId="0" fontId="115" fillId="26" borderId="19">
      <alignment horizontal="center"/>
    </xf>
    <xf numFmtId="178" fontId="50" fillId="0" borderId="0" applyFont="0" applyFill="0" applyBorder="0" applyProtection="0">
      <alignment horizontal="right"/>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3" fontId="50" fillId="0" borderId="0" applyFont="0" applyFill="0" applyBorder="0" applyProtection="0">
      <alignment horizontal="right"/>
    </xf>
    <xf numFmtId="173" fontId="50" fillId="0" borderId="0" applyFont="0" applyFill="0" applyBorder="0" applyProtection="0">
      <alignment horizontal="right"/>
    </xf>
    <xf numFmtId="173" fontId="50" fillId="0" borderId="0" applyFont="0" applyFill="0" applyBorder="0" applyProtection="0">
      <alignment horizontal="right"/>
    </xf>
    <xf numFmtId="173" fontId="50" fillId="0" borderId="0" applyFont="0" applyFill="0" applyBorder="0" applyProtection="0">
      <alignment horizontal="right"/>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0" borderId="0" applyFont="0" applyFill="0" applyBorder="0" applyProtection="0">
      <alignment horizontal="right"/>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78" fontId="50" fillId="48"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64" fontId="50" fillId="0" borderId="0" applyFont="0" applyFill="0" applyBorder="0" applyProtection="0">
      <alignment horizontal="right"/>
    </xf>
    <xf numFmtId="164" fontId="50" fillId="0" borderId="0" applyFont="0" applyFill="0" applyBorder="0" applyProtection="0">
      <alignment horizontal="right"/>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0" borderId="0" applyFont="0" applyFill="0" applyBorder="0" applyProtection="0">
      <alignment horizontal="right"/>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0" borderId="0" applyFont="0" applyFill="0" applyBorder="0" applyProtection="0">
      <alignment horizontal="right"/>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1" fontId="50" fillId="6"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3" fontId="50" fillId="0" borderId="0" applyFont="0" applyFill="0" applyBorder="0" applyProtection="0">
      <alignment horizontal="right"/>
    </xf>
    <xf numFmtId="183" fontId="50" fillId="0" borderId="0" applyFont="0" applyFill="0" applyBorder="0" applyProtection="0">
      <alignment horizontal="right"/>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0" borderId="0" applyFont="0" applyFill="0" applyBorder="0" applyProtection="0">
      <alignment horizontal="right"/>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0" borderId="0" applyFont="0" applyFill="0" applyBorder="0" applyProtection="0">
      <alignment horizontal="right"/>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180" fontId="50" fillId="48" borderId="20" applyFont="0" applyFill="0" applyBorder="0" applyProtection="0">
      <alignment horizontal="right"/>
      <protection locked="0"/>
    </xf>
    <xf numFmtId="0" fontId="116" fillId="0" borderId="0" applyNumberFormat="0" applyFill="0" applyBorder="0" applyAlignment="0" applyProtection="0"/>
    <xf numFmtId="0" fontId="117" fillId="0" borderId="8" applyNumberFormat="0" applyFill="0" applyAlignment="0" applyProtection="0"/>
    <xf numFmtId="259" fontId="118" fillId="0" borderId="21"/>
    <xf numFmtId="257" fontId="119" fillId="0" borderId="0">
      <alignment horizontal="left"/>
    </xf>
    <xf numFmtId="257" fontId="119" fillId="0" borderId="0">
      <alignment horizontal="left"/>
    </xf>
    <xf numFmtId="257" fontId="119" fillId="0" borderId="0">
      <alignment horizontal="left"/>
    </xf>
    <xf numFmtId="257" fontId="119" fillId="0" borderId="0">
      <alignment horizontal="left"/>
    </xf>
    <xf numFmtId="257" fontId="119" fillId="0" borderId="0">
      <alignment horizontal="left"/>
    </xf>
    <xf numFmtId="257" fontId="119" fillId="0" borderId="0">
      <alignment horizontal="left"/>
    </xf>
    <xf numFmtId="0" fontId="120" fillId="14" borderId="0" applyNumberFormat="0" applyBorder="0" applyAlignment="0" applyProtection="0"/>
    <xf numFmtId="0" fontId="97" fillId="0" borderId="4" applyNumberFormat="0" applyFont="0" applyFill="0" applyAlignment="0" applyProtection="0"/>
    <xf numFmtId="0" fontId="97" fillId="0" borderId="22" applyNumberFormat="0" applyFont="0" applyFill="0" applyAlignment="0" applyProtection="0"/>
    <xf numFmtId="260" fontId="3" fillId="0" borderId="0" applyFont="0" applyFill="0" applyBorder="0" applyAlignment="0" applyProtection="0"/>
    <xf numFmtId="261" fontId="121" fillId="0" borderId="0" applyFont="0" applyFill="0" applyBorder="0" applyAlignment="0" applyProtection="0"/>
    <xf numFmtId="262" fontId="72" fillId="0" borderId="0" applyFont="0" applyFill="0" applyBorder="0" applyAlignment="0" applyProtection="0"/>
    <xf numFmtId="41" fontId="3" fillId="0" borderId="0" applyFont="0" applyFill="0" applyBorder="0" applyAlignment="0" applyProtection="0"/>
    <xf numFmtId="0" fontId="100" fillId="0" borderId="0"/>
    <xf numFmtId="0" fontId="104" fillId="0" borderId="0"/>
    <xf numFmtId="2" fontId="50" fillId="49" borderId="0" applyNumberFormat="0" applyFont="0" applyBorder="0" applyAlignment="0" applyProtection="0"/>
    <xf numFmtId="0" fontId="122" fillId="0" borderId="0" applyFill="0" applyBorder="0" applyAlignment="0"/>
    <xf numFmtId="0" fontId="122" fillId="0" borderId="0" applyFill="0" applyBorder="0" applyAlignment="0"/>
    <xf numFmtId="38" fontId="123" fillId="44" borderId="23">
      <alignment horizontal="right"/>
    </xf>
    <xf numFmtId="0" fontId="3" fillId="6" borderId="0"/>
    <xf numFmtId="0" fontId="3" fillId="6" borderId="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124" fillId="50" borderId="24" applyNumberFormat="0" applyAlignment="0" applyProtection="0"/>
    <xf numFmtId="0" fontId="3" fillId="51" borderId="25">
      <alignment horizontal="left"/>
      <protection locked="0"/>
    </xf>
    <xf numFmtId="0" fontId="125" fillId="0" borderId="0"/>
    <xf numFmtId="0" fontId="126" fillId="52" borderId="0" applyNumberFormat="0" applyBorder="0" applyProtection="0"/>
    <xf numFmtId="0" fontId="113" fillId="46" borderId="26" applyNumberFormat="0" applyAlignment="0" applyProtection="0"/>
    <xf numFmtId="0" fontId="127" fillId="0" borderId="27" applyNumberFormat="0" applyFill="0" applyAlignment="0" applyProtection="0"/>
    <xf numFmtId="263" fontId="128" fillId="0" borderId="0" applyNumberFormat="0" applyFont="0"/>
    <xf numFmtId="1" fontId="129" fillId="0" borderId="0"/>
    <xf numFmtId="9" fontId="51" fillId="0" borderId="0"/>
    <xf numFmtId="0" fontId="130" fillId="11" borderId="0" applyNumberFormat="0" applyFont="0" applyAlignment="0">
      <alignment vertical="center"/>
      <protection locked="0"/>
    </xf>
    <xf numFmtId="3" fontId="51" fillId="0" borderId="0"/>
    <xf numFmtId="214" fontId="131" fillId="0" borderId="0"/>
    <xf numFmtId="264" fontId="132" fillId="0" borderId="0" applyNumberFormat="0"/>
    <xf numFmtId="0" fontId="113" fillId="46" borderId="26" applyNumberFormat="0" applyAlignment="0" applyProtection="0"/>
    <xf numFmtId="265" fontId="3" fillId="0" borderId="0"/>
    <xf numFmtId="0" fontId="133" fillId="44" borderId="28">
      <alignment horizontal="left" vertical="center"/>
    </xf>
    <xf numFmtId="0" fontId="81" fillId="53" borderId="29" applyFont="0" applyFill="0" applyBorder="0"/>
    <xf numFmtId="0" fontId="50" fillId="0" borderId="30"/>
    <xf numFmtId="0" fontId="50" fillId="0" borderId="30"/>
    <xf numFmtId="0" fontId="50" fillId="0" borderId="30"/>
    <xf numFmtId="0" fontId="50" fillId="0" borderId="30"/>
    <xf numFmtId="0" fontId="50" fillId="0" borderId="30"/>
    <xf numFmtId="0" fontId="50" fillId="0" borderId="30"/>
    <xf numFmtId="0" fontId="134" fillId="44" borderId="0" applyNumberFormat="0" applyBorder="0" applyAlignment="0" applyProtection="0">
      <alignment horizontal="left"/>
      <protection locked="0"/>
    </xf>
    <xf numFmtId="1" fontId="135" fillId="0" borderId="0">
      <alignment vertical="center"/>
    </xf>
    <xf numFmtId="0" fontId="136" fillId="0" borderId="8" applyNumberFormat="0" applyFill="0" applyProtection="0">
      <alignment horizontal="left" vertical="center"/>
    </xf>
    <xf numFmtId="0" fontId="3" fillId="0" borderId="0">
      <alignment horizontal="center" wrapText="1"/>
      <protection hidden="1"/>
    </xf>
    <xf numFmtId="0" fontId="137" fillId="0" borderId="0">
      <alignment horizontal="right" vertical="center"/>
    </xf>
    <xf numFmtId="0" fontId="81" fillId="0" borderId="0" applyFill="0" applyBorder="0">
      <alignment horizontal="center" vertical="center"/>
    </xf>
    <xf numFmtId="0" fontId="81" fillId="0" borderId="0" applyFill="0" applyBorder="0">
      <alignment horizontal="left" vertical="center"/>
    </xf>
    <xf numFmtId="266" fontId="3" fillId="0" borderId="0"/>
    <xf numFmtId="266" fontId="3" fillId="0" borderId="0"/>
    <xf numFmtId="266" fontId="3" fillId="0" borderId="0"/>
    <xf numFmtId="266" fontId="3" fillId="0" borderId="0"/>
    <xf numFmtId="266" fontId="3" fillId="0" borderId="0"/>
    <xf numFmtId="266" fontId="3" fillId="0" borderId="0"/>
    <xf numFmtId="266" fontId="3" fillId="0" borderId="0"/>
    <xf numFmtId="266" fontId="3" fillId="0" borderId="0"/>
    <xf numFmtId="256" fontId="138" fillId="0" borderId="0" applyFont="0"/>
    <xf numFmtId="203" fontId="3" fillId="0" borderId="0" applyFont="0" applyFill="0" applyBorder="0" applyAlignment="0" applyProtection="0">
      <alignment vertical="center"/>
    </xf>
    <xf numFmtId="38" fontId="51" fillId="0" borderId="0" applyProtection="0"/>
    <xf numFmtId="267" fontId="63" fillId="0" borderId="0" applyFont="0" applyFill="0" applyBorder="0" applyAlignment="0" applyProtection="0">
      <alignment horizontal="right"/>
    </xf>
    <xf numFmtId="43" fontId="89"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39"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95" fontId="3"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50" fillId="0" borderId="0" applyFont="0" applyFill="0" applyBorder="0" applyAlignment="0" applyProtection="0"/>
    <xf numFmtId="43" fontId="140"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141"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68" fontId="142" fillId="0" borderId="0"/>
    <xf numFmtId="183" fontId="3" fillId="0" borderId="0" applyFont="0" applyFill="0" applyBorder="0" applyAlignment="0" applyProtection="0"/>
    <xf numFmtId="183" fontId="3" fillId="0" borderId="0" applyFont="0" applyFill="0" applyBorder="0" applyAlignment="0" applyProtection="0"/>
    <xf numFmtId="214" fontId="143" fillId="0" borderId="0" applyFont="0" applyFill="0" applyBorder="0" applyAlignment="0" applyProtection="0"/>
    <xf numFmtId="39" fontId="144" fillId="0" borderId="0" applyFont="0" applyFill="0" applyBorder="0" applyAlignment="0" applyProtection="0"/>
    <xf numFmtId="173" fontId="145" fillId="0" borderId="0" applyFont="0" applyFill="0" applyBorder="0" applyAlignment="0" applyProtection="0"/>
    <xf numFmtId="3" fontId="146" fillId="0" borderId="0" applyFont="0" applyFill="0" applyBorder="0" applyAlignment="0" applyProtection="0"/>
    <xf numFmtId="0" fontId="147" fillId="0" borderId="0"/>
    <xf numFmtId="0" fontId="148" fillId="0" borderId="0"/>
    <xf numFmtId="257" fontId="148" fillId="0" borderId="0"/>
    <xf numFmtId="0" fontId="148" fillId="0" borderId="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0" fontId="147" fillId="0" borderId="0"/>
    <xf numFmtId="0" fontId="148" fillId="0" borderId="0"/>
    <xf numFmtId="256" fontId="150" fillId="0" borderId="0" applyFont="0" applyFill="0" applyBorder="0" applyProtection="0">
      <alignment horizontal="right"/>
    </xf>
    <xf numFmtId="0" fontId="151" fillId="54" borderId="0">
      <alignment horizontal="center" vertical="center" wrapText="1"/>
    </xf>
    <xf numFmtId="4" fontId="152" fillId="0" borderId="0">
      <alignment vertical="center"/>
    </xf>
    <xf numFmtId="0" fontId="3" fillId="54" borderId="0">
      <alignment horizontal="center" vertical="center" wrapText="1"/>
    </xf>
    <xf numFmtId="38" fontId="153" fillId="0" borderId="0" applyNumberFormat="0" applyFill="0" applyBorder="0">
      <alignment horizontal="left"/>
    </xf>
    <xf numFmtId="0" fontId="154" fillId="0" borderId="0" applyNumberFormat="0" applyAlignment="0">
      <alignment horizontal="left"/>
    </xf>
    <xf numFmtId="0" fontId="155" fillId="55" borderId="31">
      <alignment vertical="center"/>
    </xf>
    <xf numFmtId="0" fontId="156" fillId="0" borderId="0">
      <alignment horizontal="left"/>
    </xf>
    <xf numFmtId="0" fontId="157" fillId="0" borderId="0"/>
    <xf numFmtId="0" fontId="158" fillId="0" borderId="0">
      <alignment horizontal="left"/>
    </xf>
    <xf numFmtId="269" fontId="3" fillId="0" borderId="0" applyFill="0" applyBorder="0">
      <alignment horizontal="right"/>
      <protection locked="0"/>
    </xf>
    <xf numFmtId="0" fontId="148" fillId="0" borderId="0"/>
    <xf numFmtId="270" fontId="3" fillId="0" borderId="0">
      <alignment horizontal="center"/>
    </xf>
    <xf numFmtId="8" fontId="97" fillId="0" borderId="0" applyFont="0" applyFill="0" applyBorder="0" applyAlignment="0" applyProtection="0">
      <alignment horizontal="left"/>
    </xf>
    <xf numFmtId="271" fontId="63" fillId="0" borderId="0" applyFont="0" applyFill="0" applyBorder="0" applyAlignment="0" applyProtection="0">
      <alignment horizontal="right"/>
    </xf>
    <xf numFmtId="44" fontId="89" fillId="0" borderId="0" applyFont="0" applyFill="0" applyBorder="0" applyAlignment="0" applyProtection="0"/>
    <xf numFmtId="44" fontId="89" fillId="0" borderId="0" applyFont="0" applyFill="0" applyBorder="0" applyAlignment="0" applyProtection="0"/>
    <xf numFmtId="272" fontId="159" fillId="0" borderId="0" applyFont="0" applyFill="0" applyBorder="0" applyAlignment="0" applyProtection="0"/>
    <xf numFmtId="273" fontId="78" fillId="0" borderId="0" applyFill="0" applyBorder="0">
      <alignment horizontal="right"/>
    </xf>
    <xf numFmtId="274" fontId="160" fillId="0" borderId="0">
      <protection locked="0"/>
    </xf>
    <xf numFmtId="274" fontId="160" fillId="0" borderId="0">
      <protection locked="0"/>
    </xf>
    <xf numFmtId="274" fontId="160" fillId="0" borderId="0">
      <protection locked="0"/>
    </xf>
    <xf numFmtId="274" fontId="160" fillId="0" borderId="0">
      <protection locked="0"/>
    </xf>
    <xf numFmtId="274" fontId="160" fillId="0" borderId="0">
      <protection locked="0"/>
    </xf>
    <xf numFmtId="274" fontId="160" fillId="0" borderId="0">
      <protection locked="0"/>
    </xf>
    <xf numFmtId="275" fontId="3" fillId="0" borderId="0"/>
    <xf numFmtId="275" fontId="3" fillId="0" borderId="0"/>
    <xf numFmtId="276" fontId="78" fillId="0" borderId="8" applyFill="0" applyBorder="0">
      <alignment horizontal="right"/>
    </xf>
    <xf numFmtId="0" fontId="73" fillId="0" borderId="0"/>
    <xf numFmtId="0" fontId="73" fillId="0" borderId="0"/>
    <xf numFmtId="0" fontId="3" fillId="0" borderId="0" applyFont="0" applyFill="0" applyBorder="0" applyAlignment="0" applyProtection="0"/>
    <xf numFmtId="164" fontId="3" fillId="0" borderId="0" applyFont="0" applyFill="0" applyBorder="0" applyAlignment="0" applyProtection="0"/>
    <xf numFmtId="1" fontId="3" fillId="0" borderId="0" applyFont="0" applyFill="0" applyBorder="0" applyAlignment="0" applyProtection="0"/>
    <xf numFmtId="10" fontId="3" fillId="0" borderId="0" applyFont="0" applyFill="0" applyBorder="0" applyAlignment="0" applyProtection="0"/>
    <xf numFmtId="277" fontId="3" fillId="0" borderId="0" applyFont="0" applyFill="0" applyBorder="0" applyAlignment="0" applyProtection="0"/>
    <xf numFmtId="4" fontId="3" fillId="0" borderId="0" applyFont="0" applyFill="0" applyBorder="0" applyAlignment="0" applyProtection="0"/>
    <xf numFmtId="2" fontId="3" fillId="0" borderId="0" applyFont="0" applyFill="0" applyBorder="0" applyAlignment="0" applyProtection="0"/>
    <xf numFmtId="257"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174" fontId="3" fillId="0" borderId="0" applyFont="0" applyFill="0" applyBorder="0" applyAlignment="0" applyProtection="0"/>
    <xf numFmtId="246" fontId="3" fillId="0" borderId="0" applyFont="0" applyFill="0" applyBorder="0" applyAlignment="0" applyProtection="0"/>
    <xf numFmtId="278" fontId="3" fillId="0" borderId="0" applyFont="0" applyFill="0" applyBorder="0" applyAlignment="0" applyProtection="0"/>
    <xf numFmtId="8" fontId="3" fillId="0" borderId="0" applyFont="0" applyFill="0" applyBorder="0" applyAlignment="0" applyProtection="0"/>
    <xf numFmtId="279" fontId="3" fillId="0" borderId="0" applyFont="0" applyFill="0" applyBorder="0" applyAlignment="0" applyProtection="0"/>
    <xf numFmtId="280" fontId="3" fillId="0" borderId="0" applyFont="0" applyFill="0" applyBorder="0" applyAlignment="0" applyProtection="0"/>
    <xf numFmtId="49" fontId="3" fillId="0" borderId="0" applyFont="0" applyFill="0" applyBorder="0" applyAlignment="0" applyProtection="0"/>
    <xf numFmtId="278" fontId="161" fillId="0" borderId="0" applyFont="0" applyFill="0" applyBorder="0" applyAlignment="0" applyProtection="0"/>
    <xf numFmtId="281" fontId="161" fillId="0" borderId="0" applyFont="0" applyFill="0" applyBorder="0" applyAlignment="0" applyProtection="0"/>
    <xf numFmtId="282" fontId="161" fillId="0" borderId="0" applyFont="0" applyFill="0" applyBorder="0" applyAlignment="0" applyProtection="0"/>
    <xf numFmtId="37"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15" fontId="3" fillId="0" borderId="0" applyFont="0" applyFill="0" applyBorder="0" applyAlignment="0" applyProtection="0"/>
    <xf numFmtId="214" fontId="3" fillId="0" borderId="0" applyFont="0" applyFill="0" applyBorder="0" applyAlignment="0" applyProtection="0"/>
    <xf numFmtId="39" fontId="3" fillId="0" borderId="0" applyFont="0" applyFill="0" applyBorder="0" applyAlignment="0" applyProtection="0"/>
    <xf numFmtId="283" fontId="56" fillId="8" borderId="10">
      <alignment horizontal="right"/>
    </xf>
    <xf numFmtId="283" fontId="56" fillId="8" borderId="10">
      <alignment horizontal="right"/>
    </xf>
    <xf numFmtId="283" fontId="56" fillId="8" borderId="10">
      <alignment horizontal="right"/>
    </xf>
    <xf numFmtId="283" fontId="162" fillId="8" borderId="10">
      <alignment horizontal="right"/>
    </xf>
    <xf numFmtId="284" fontId="163" fillId="8" borderId="10">
      <alignment horizontal="right"/>
    </xf>
    <xf numFmtId="284" fontId="163" fillId="8" borderId="10">
      <alignment horizontal="right"/>
    </xf>
    <xf numFmtId="284" fontId="163" fillId="8" borderId="10">
      <alignment horizontal="right"/>
    </xf>
    <xf numFmtId="284" fontId="163" fillId="8" borderId="10">
      <alignment horizontal="right"/>
    </xf>
    <xf numFmtId="284" fontId="163" fillId="8" borderId="10">
      <alignment horizontal="right"/>
    </xf>
    <xf numFmtId="284" fontId="163" fillId="8" borderId="10">
      <alignment horizontal="right"/>
    </xf>
    <xf numFmtId="284" fontId="163" fillId="8" borderId="10">
      <alignment horizontal="right"/>
    </xf>
    <xf numFmtId="0" fontId="164" fillId="26" borderId="0" applyAlignment="0">
      <protection locked="0"/>
    </xf>
    <xf numFmtId="285" fontId="72" fillId="0" borderId="0" applyFont="0" applyFill="0" applyBorder="0" applyAlignment="0" applyProtection="0"/>
    <xf numFmtId="0" fontId="73" fillId="0" borderId="20"/>
    <xf numFmtId="49" fontId="50" fillId="56" borderId="7">
      <alignment vertical="top"/>
    </xf>
    <xf numFmtId="49" fontId="50" fillId="56" borderId="7">
      <alignment vertical="top"/>
    </xf>
    <xf numFmtId="38" fontId="165" fillId="6" borderId="23">
      <protection locked="0"/>
    </xf>
    <xf numFmtId="0" fontId="3" fillId="8" borderId="32" applyFont="0" applyFill="0" applyBorder="0"/>
    <xf numFmtId="0" fontId="3" fillId="8" borderId="32" applyFont="0" applyFill="0" applyBorder="0"/>
    <xf numFmtId="286" fontId="3" fillId="0" borderId="0" applyFill="0" applyBorder="0" applyAlignment="0" applyProtection="0"/>
    <xf numFmtId="15" fontId="166" fillId="0" borderId="0" applyFont="0" applyFill="0" applyBorder="0" applyAlignment="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15" fontId="166" fillId="0" borderId="0" applyFont="0" applyFill="0" applyBorder="0" applyAlignment="0" applyProtection="0"/>
    <xf numFmtId="287" fontId="5" fillId="0" borderId="33" applyFont="0" applyFill="0" applyBorder="0" applyAlignment="0" applyProtection="0">
      <alignment horizontal="right"/>
      <protection locked="0"/>
    </xf>
    <xf numFmtId="288" fontId="63" fillId="0" borderId="0" applyFont="0" applyFill="0" applyBorder="0" applyAlignment="0" applyProtection="0"/>
    <xf numFmtId="289" fontId="5" fillId="0" borderId="33" applyFont="0" applyFill="0" applyBorder="0" applyAlignment="0" applyProtection="0">
      <alignment horizontal="right"/>
      <protection locked="0"/>
    </xf>
    <xf numFmtId="290" fontId="166" fillId="0" borderId="0" applyFont="0" applyFill="0" applyBorder="0" applyAlignment="0" applyProtection="0"/>
    <xf numFmtId="14" fontId="167" fillId="0" borderId="0" applyFont="0" applyFill="0" applyBorder="0" applyAlignment="0" applyProtection="0">
      <alignment horizontal="center"/>
    </xf>
    <xf numFmtId="39" fontId="109" fillId="0" borderId="0" applyFont="0" applyFill="0" applyBorder="0" applyProtection="0">
      <alignment horizontal="right"/>
    </xf>
    <xf numFmtId="3" fontId="168" fillId="52" borderId="17" applyNumberFormat="0" applyBorder="0" applyProtection="0">
      <alignment horizontal="right" vertical="center"/>
    </xf>
    <xf numFmtId="174" fontId="168" fillId="52" borderId="17" applyNumberFormat="0" applyBorder="0" applyProtection="0">
      <alignment horizontal="right" vertical="center"/>
    </xf>
    <xf numFmtId="4" fontId="126" fillId="52" borderId="17" applyNumberFormat="0" applyBorder="0" applyProtection="0">
      <alignment horizontal="right" vertical="center"/>
    </xf>
    <xf numFmtId="291" fontId="126" fillId="52" borderId="17" applyNumberFormat="0" applyBorder="0" applyProtection="0">
      <alignment horizontal="right" vertical="center"/>
    </xf>
    <xf numFmtId="214" fontId="50" fillId="0" borderId="0" applyFill="0" applyBorder="0" applyAlignment="0" applyProtection="0"/>
    <xf numFmtId="292" fontId="3" fillId="0" borderId="0"/>
    <xf numFmtId="0" fontId="63" fillId="0" borderId="0"/>
    <xf numFmtId="2" fontId="123" fillId="57" borderId="0">
      <alignment horizontal="left"/>
      <protection hidden="1"/>
    </xf>
    <xf numFmtId="2" fontId="123" fillId="57" borderId="0">
      <alignment horizontal="left"/>
      <protection hidden="1"/>
    </xf>
    <xf numFmtId="2" fontId="123" fillId="57" borderId="0">
      <alignment horizontal="left"/>
      <protection hidden="1"/>
    </xf>
    <xf numFmtId="2" fontId="123" fillId="57" borderId="0">
      <alignment horizontal="left"/>
      <protection hidden="1"/>
    </xf>
    <xf numFmtId="293" fontId="3" fillId="0" borderId="0" applyFont="0" applyFill="0" applyBorder="0" applyAlignment="0" applyProtection="0"/>
    <xf numFmtId="4" fontId="148" fillId="0" borderId="0" applyFont="0" applyFill="0" applyBorder="0" applyAlignment="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15" fontId="138" fillId="0" borderId="34" applyFont="0" applyFill="0" applyBorder="0" applyAlignment="0" applyProtection="0">
      <alignment horizontal="center"/>
      <protection hidden="1"/>
    </xf>
    <xf numFmtId="0" fontId="3" fillId="0" borderId="0"/>
    <xf numFmtId="294" fontId="3" fillId="0" borderId="0"/>
    <xf numFmtId="294" fontId="3" fillId="0" borderId="0"/>
    <xf numFmtId="278" fontId="97" fillId="0" borderId="0"/>
    <xf numFmtId="295" fontId="63" fillId="0" borderId="35" applyNumberFormat="0" applyFont="0" applyFill="0" applyAlignment="0" applyProtection="0"/>
    <xf numFmtId="42" fontId="169" fillId="0" borderId="0" applyFill="0" applyBorder="0" applyAlignment="0" applyProtection="0"/>
    <xf numFmtId="296" fontId="3" fillId="0" borderId="9" applyNumberFormat="0" applyBorder="0"/>
    <xf numFmtId="174" fontId="75" fillId="11" borderId="0">
      <alignment horizontal="right" vertical="center"/>
    </xf>
    <xf numFmtId="0" fontId="63" fillId="0" borderId="20"/>
    <xf numFmtId="0" fontId="63" fillId="0" borderId="20"/>
    <xf numFmtId="1" fontId="97" fillId="0" borderId="0"/>
    <xf numFmtId="0" fontId="170" fillId="58" borderId="0" applyNumberFormat="0" applyBorder="0" applyAlignment="0" applyProtection="0"/>
    <xf numFmtId="0" fontId="170" fillId="59" borderId="0" applyNumberFormat="0" applyBorder="0" applyAlignment="0" applyProtection="0"/>
    <xf numFmtId="0" fontId="170" fillId="60" borderId="0" applyNumberFormat="0" applyBorder="0" applyAlignment="0" applyProtection="0"/>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171" fillId="0" borderId="0">
      <protection locked="0"/>
    </xf>
    <xf numFmtId="0" fontId="86" fillId="33" borderId="0" applyNumberFormat="0" applyBorder="0" applyAlignment="0" applyProtection="0"/>
    <xf numFmtId="0" fontId="86" fillId="37" borderId="0" applyNumberFormat="0" applyBorder="0" applyAlignment="0" applyProtection="0"/>
    <xf numFmtId="0" fontId="86" fillId="39"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6" fillId="42" borderId="0" applyNumberFormat="0" applyBorder="0" applyAlignment="0" applyProtection="0"/>
    <xf numFmtId="0" fontId="172" fillId="61" borderId="0"/>
    <xf numFmtId="0" fontId="173" fillId="0" borderId="0" applyNumberFormat="0" applyAlignment="0">
      <alignment horizontal="left"/>
    </xf>
    <xf numFmtId="0" fontId="98" fillId="0" borderId="0" applyFont="0" applyFill="0" applyBorder="0" applyProtection="0">
      <alignment horizontal="left"/>
      <protection locked="0"/>
    </xf>
    <xf numFmtId="1" fontId="3" fillId="0" borderId="0" applyFill="0" applyBorder="0" applyAlignment="0" applyProtection="0"/>
    <xf numFmtId="8" fontId="3" fillId="0" borderId="0">
      <alignment horizontal="center"/>
      <protection locked="0"/>
    </xf>
    <xf numFmtId="8" fontId="3" fillId="0" borderId="0">
      <alignment horizontal="center"/>
      <protection locked="0"/>
    </xf>
    <xf numFmtId="0" fontId="97" fillId="62" borderId="23" applyNumberFormat="0" applyFont="0" applyAlignment="0">
      <protection locked="0"/>
    </xf>
    <xf numFmtId="39" fontId="56" fillId="63" borderId="0"/>
    <xf numFmtId="7" fontId="56" fillId="63" borderId="0" applyBorder="0"/>
    <xf numFmtId="297" fontId="56" fillId="0" borderId="0"/>
    <xf numFmtId="298" fontId="56" fillId="0" borderId="0"/>
    <xf numFmtId="299" fontId="162" fillId="63" borderId="0"/>
    <xf numFmtId="300" fontId="56" fillId="0" borderId="0"/>
    <xf numFmtId="301" fontId="56" fillId="0" borderId="0"/>
    <xf numFmtId="302" fontId="112" fillId="0" borderId="0" applyFont="0" applyFill="0" applyBorder="0" applyAlignment="0" applyProtection="0">
      <alignment horizontal="center"/>
      <protection hidden="1"/>
    </xf>
    <xf numFmtId="0" fontId="72" fillId="0" borderId="0"/>
    <xf numFmtId="37" fontId="174" fillId="0" borderId="0"/>
    <xf numFmtId="0" fontId="175" fillId="0" borderId="0"/>
    <xf numFmtId="0" fontId="175" fillId="0" borderId="0"/>
    <xf numFmtId="303" fontId="78" fillId="0" borderId="0"/>
    <xf numFmtId="49" fontId="3" fillId="0" borderId="0" applyFont="0" applyFill="0" applyBorder="0" applyProtection="0">
      <alignment horizontal="right"/>
    </xf>
    <xf numFmtId="49" fontId="3" fillId="0" borderId="0" applyFont="0" applyFill="0" applyBorder="0" applyProtection="0">
      <alignment horizontal="right"/>
    </xf>
    <xf numFmtId="49" fontId="3" fillId="0" borderId="30" applyFont="0" applyFill="0" applyBorder="0" applyAlignment="0"/>
    <xf numFmtId="49" fontId="3" fillId="0" borderId="30" applyFont="0" applyFill="0" applyBorder="0" applyAlignment="0"/>
    <xf numFmtId="304" fontId="3" fillId="0" borderId="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6" fontId="3" fillId="0" borderId="0" applyFont="0" applyFill="0" applyBorder="0" applyAlignment="0" applyProtection="0"/>
    <xf numFmtId="305" fontId="63" fillId="0" borderId="0" applyFont="0" applyFill="0" applyBorder="0" applyAlignment="0" applyProtection="0">
      <alignment vertical="center"/>
    </xf>
    <xf numFmtId="305" fontId="63" fillId="0" borderId="0" applyFont="0" applyFill="0" applyBorder="0" applyAlignment="0" applyProtection="0">
      <alignment vertical="center"/>
    </xf>
    <xf numFmtId="306" fontId="3" fillId="0" borderId="0" applyFont="0" applyFill="0" applyBorder="0" applyAlignment="0" applyProtection="0"/>
    <xf numFmtId="280" fontId="48" fillId="0" borderId="0" applyFont="0" applyFill="0" applyBorder="0" applyAlignment="0" applyProtection="0"/>
    <xf numFmtId="0" fontId="176" fillId="0" borderId="0" applyNumberFormat="0" applyFill="0" applyBorder="0" applyAlignment="0" applyProtection="0"/>
    <xf numFmtId="307" fontId="50" fillId="64" borderId="9" applyNumberFormat="0" applyFont="0" applyBorder="0" applyAlignment="0" applyProtection="0">
      <alignment horizontal="right"/>
    </xf>
    <xf numFmtId="214" fontId="50" fillId="0" borderId="0">
      <alignment horizontal="center" vertical="center"/>
    </xf>
    <xf numFmtId="214" fontId="50" fillId="0" borderId="0">
      <alignment horizontal="center" vertical="center"/>
    </xf>
    <xf numFmtId="214" fontId="50" fillId="0" borderId="0">
      <alignment horizontal="center" vertical="center"/>
    </xf>
    <xf numFmtId="214" fontId="50" fillId="0" borderId="0">
      <alignment horizontal="center" vertical="center"/>
    </xf>
    <xf numFmtId="214" fontId="50" fillId="0" borderId="0">
      <alignment horizontal="center" vertical="center"/>
    </xf>
    <xf numFmtId="214" fontId="50" fillId="0" borderId="0">
      <alignment horizontal="center" vertical="center"/>
    </xf>
    <xf numFmtId="214" fontId="50" fillId="0" borderId="0">
      <alignment horizontal="center" vertical="center"/>
    </xf>
    <xf numFmtId="2" fontId="3" fillId="11" borderId="32">
      <protection locked="0"/>
    </xf>
    <xf numFmtId="37" fontId="177" fillId="8" borderId="0">
      <alignment horizontal="center" vertical="center"/>
    </xf>
    <xf numFmtId="37" fontId="177" fillId="8" borderId="0">
      <alignment horizontal="center" vertical="center"/>
    </xf>
    <xf numFmtId="37" fontId="177" fillId="8" borderId="0">
      <alignment horizontal="center" vertical="center"/>
    </xf>
    <xf numFmtId="37" fontId="177" fillId="8" borderId="0">
      <alignment horizontal="center" vertical="center"/>
    </xf>
    <xf numFmtId="214" fontId="50" fillId="0" borderId="0">
      <alignment horizontal="center" vertical="center"/>
    </xf>
    <xf numFmtId="214" fontId="50" fillId="0" borderId="0">
      <alignment horizontal="center" vertical="center"/>
    </xf>
    <xf numFmtId="214" fontId="50" fillId="0" borderId="0">
      <alignment horizontal="center" vertical="center"/>
    </xf>
    <xf numFmtId="214" fontId="50" fillId="0" borderId="0">
      <alignment horizontal="center" vertical="center"/>
    </xf>
    <xf numFmtId="37" fontId="177" fillId="8" borderId="0">
      <alignment horizontal="center" vertical="center"/>
    </xf>
    <xf numFmtId="37" fontId="177" fillId="8" borderId="0">
      <alignment horizontal="center" vertical="center"/>
    </xf>
    <xf numFmtId="214" fontId="50" fillId="0" borderId="0">
      <alignment horizontal="center" vertical="center"/>
    </xf>
    <xf numFmtId="214" fontId="50" fillId="0" borderId="0">
      <alignment horizontal="center" vertical="center"/>
    </xf>
    <xf numFmtId="37" fontId="177" fillId="8" borderId="0">
      <alignment horizontal="center" vertical="center"/>
    </xf>
    <xf numFmtId="214" fontId="50" fillId="0" borderId="0">
      <alignment horizontal="center" vertical="center"/>
    </xf>
    <xf numFmtId="37" fontId="177" fillId="8" borderId="0">
      <alignment horizontal="center" vertical="center"/>
    </xf>
    <xf numFmtId="214" fontId="50" fillId="0" borderId="0">
      <alignment horizontal="center" vertical="center"/>
    </xf>
    <xf numFmtId="214" fontId="50" fillId="0" borderId="0">
      <alignment horizontal="center" vertical="center"/>
    </xf>
    <xf numFmtId="2" fontId="3" fillId="11" borderId="32">
      <protection locked="0"/>
    </xf>
    <xf numFmtId="2" fontId="3" fillId="11" borderId="32">
      <protection locked="0"/>
    </xf>
    <xf numFmtId="2" fontId="3" fillId="11" borderId="32">
      <protection locked="0"/>
    </xf>
    <xf numFmtId="37" fontId="177" fillId="8" borderId="0">
      <alignment horizontal="center" vertical="center"/>
    </xf>
    <xf numFmtId="2" fontId="3" fillId="11" borderId="32">
      <protection locked="0"/>
    </xf>
    <xf numFmtId="2" fontId="3" fillId="11" borderId="32">
      <protection locked="0"/>
    </xf>
    <xf numFmtId="2" fontId="3" fillId="11" borderId="32">
      <protection locked="0"/>
    </xf>
    <xf numFmtId="2" fontId="3" fillId="11" borderId="32">
      <protection locked="0"/>
    </xf>
    <xf numFmtId="214" fontId="50" fillId="0" borderId="0">
      <alignment horizontal="center" vertical="center"/>
    </xf>
    <xf numFmtId="2" fontId="3" fillId="11" borderId="32">
      <protection locked="0"/>
    </xf>
    <xf numFmtId="2" fontId="3" fillId="11" borderId="32">
      <protection locked="0"/>
    </xf>
    <xf numFmtId="214" fontId="50" fillId="0" borderId="0">
      <alignment horizontal="center" vertical="center"/>
    </xf>
    <xf numFmtId="214" fontId="50" fillId="0" borderId="0">
      <alignment horizontal="center" vertical="center"/>
    </xf>
    <xf numFmtId="37" fontId="177" fillId="8" borderId="0">
      <alignment horizontal="center" vertical="center"/>
    </xf>
    <xf numFmtId="37" fontId="177" fillId="8" borderId="0">
      <alignment horizontal="center" vertical="center"/>
    </xf>
    <xf numFmtId="37" fontId="177" fillId="8" borderId="0">
      <alignment horizontal="center" vertical="center"/>
    </xf>
    <xf numFmtId="37" fontId="177" fillId="8" borderId="0">
      <alignment horizontal="center" vertical="center"/>
    </xf>
    <xf numFmtId="37" fontId="177" fillId="8" borderId="0">
      <alignment horizontal="center" vertical="center"/>
    </xf>
    <xf numFmtId="37" fontId="177" fillId="8" borderId="0">
      <alignment horizontal="center" vertical="center"/>
    </xf>
    <xf numFmtId="37" fontId="177" fillId="8" borderId="0">
      <alignment horizontal="center" vertical="center"/>
    </xf>
    <xf numFmtId="2" fontId="3" fillId="11" borderId="32">
      <protection locked="0"/>
    </xf>
    <xf numFmtId="37" fontId="177" fillId="8" borderId="0">
      <alignment horizontal="center" vertical="center"/>
    </xf>
    <xf numFmtId="214" fontId="50" fillId="0" borderId="0">
      <alignment horizontal="center" vertical="center"/>
    </xf>
    <xf numFmtId="214" fontId="50" fillId="0" borderId="0">
      <alignment horizontal="center" vertical="center"/>
    </xf>
    <xf numFmtId="2" fontId="3" fillId="11" borderId="32">
      <protection locked="0"/>
    </xf>
    <xf numFmtId="37" fontId="177" fillId="8" borderId="0">
      <alignment horizontal="center" vertical="center"/>
    </xf>
    <xf numFmtId="37" fontId="177" fillId="8" borderId="0">
      <alignment horizontal="center" vertical="center"/>
    </xf>
    <xf numFmtId="214" fontId="50" fillId="0" borderId="0">
      <alignment horizontal="center" vertical="center"/>
    </xf>
    <xf numFmtId="37" fontId="177" fillId="8" borderId="0">
      <alignment horizontal="center" vertical="center"/>
    </xf>
    <xf numFmtId="37" fontId="177" fillId="8" borderId="0">
      <alignment horizontal="center" vertical="center"/>
    </xf>
    <xf numFmtId="2" fontId="3" fillId="11" borderId="32">
      <protection locked="0"/>
    </xf>
    <xf numFmtId="2" fontId="3" fillId="11" borderId="32">
      <protection locked="0"/>
    </xf>
    <xf numFmtId="2" fontId="3" fillId="11" borderId="32">
      <protection locked="0"/>
    </xf>
    <xf numFmtId="37" fontId="177" fillId="8" borderId="0">
      <alignment horizontal="center" vertical="center"/>
    </xf>
    <xf numFmtId="37" fontId="177" fillId="8" borderId="0">
      <alignment horizontal="center" vertical="center"/>
    </xf>
    <xf numFmtId="37" fontId="177" fillId="8" borderId="0">
      <alignment horizontal="center" vertical="center"/>
    </xf>
    <xf numFmtId="37" fontId="177" fillId="8" borderId="0">
      <alignment horizontal="center" vertical="center"/>
    </xf>
    <xf numFmtId="0" fontId="178" fillId="0" borderId="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2" fillId="0" borderId="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79" fillId="0" borderId="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72" fillId="0" borderId="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80" fillId="0" borderId="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97" fillId="0" borderId="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81" fillId="0" borderId="0" applyProtection="0"/>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15" fillId="47" borderId="36">
      <alignment horizontal="right"/>
    </xf>
    <xf numFmtId="174" fontId="48" fillId="0" borderId="0" applyNumberFormat="0" applyBorder="0" applyProtection="0"/>
    <xf numFmtId="0" fontId="182" fillId="0" borderId="0"/>
    <xf numFmtId="3" fontId="183" fillId="0" borderId="0" applyNumberFormat="0" applyFont="0" applyFill="0" applyBorder="0" applyAlignment="0" applyProtection="0">
      <alignment horizontal="left"/>
    </xf>
    <xf numFmtId="2" fontId="3" fillId="0" borderId="37" applyFill="0" applyBorder="0"/>
    <xf numFmtId="2" fontId="3" fillId="0" borderId="37" applyFill="0" applyBorder="0"/>
    <xf numFmtId="308" fontId="138" fillId="0" borderId="34" applyFont="0" applyFill="0" applyBorder="0" applyAlignment="0" applyProtection="0">
      <alignment horizontal="right"/>
      <protection hidden="1"/>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214" fontId="48" fillId="0" borderId="0" applyFont="0" applyFill="0" applyBorder="0" applyAlignment="0" applyProtection="0">
      <alignment horizontal="right"/>
    </xf>
    <xf numFmtId="309" fontId="50" fillId="0" borderId="0" applyFont="0" applyFill="0" applyBorder="0" applyProtection="0">
      <alignment horizontal="right"/>
    </xf>
    <xf numFmtId="309" fontId="50" fillId="0" borderId="0" applyFont="0" applyFill="0" applyBorder="0" applyProtection="0">
      <alignment horizontal="right"/>
    </xf>
    <xf numFmtId="182" fontId="50" fillId="0" borderId="0" applyFont="0" applyFill="0" applyBorder="0" applyProtection="0">
      <alignment horizontal="right"/>
    </xf>
    <xf numFmtId="182" fontId="50" fillId="0" borderId="0" applyFont="0" applyFill="0" applyBorder="0" applyProtection="0">
      <alignment horizontal="right"/>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60" fillId="0" borderId="0">
      <protection locked="0"/>
    </xf>
    <xf numFmtId="0" fontId="184" fillId="65" borderId="0"/>
    <xf numFmtId="310" fontId="185" fillId="0" borderId="0">
      <protection locked="0"/>
    </xf>
    <xf numFmtId="311" fontId="160" fillId="0" borderId="0">
      <protection locked="0"/>
    </xf>
    <xf numFmtId="311" fontId="160" fillId="0" borderId="0">
      <protection locked="0"/>
    </xf>
    <xf numFmtId="311" fontId="160" fillId="0" borderId="0">
      <protection locked="0"/>
    </xf>
    <xf numFmtId="311" fontId="160" fillId="0" borderId="0">
      <protection locked="0"/>
    </xf>
    <xf numFmtId="311" fontId="160" fillId="0" borderId="0">
      <protection locked="0"/>
    </xf>
    <xf numFmtId="311" fontId="160" fillId="0" borderId="0">
      <protection locked="0"/>
    </xf>
    <xf numFmtId="0" fontId="186" fillId="0" borderId="0" applyNumberFormat="0" applyFill="0" applyBorder="0" applyAlignment="0" applyProtection="0">
      <alignment vertical="top"/>
      <protection locked="0"/>
    </xf>
    <xf numFmtId="0" fontId="187" fillId="0" borderId="0">
      <alignment horizontal="left"/>
    </xf>
    <xf numFmtId="0" fontId="188" fillId="0" borderId="0">
      <alignment horizontal="left"/>
    </xf>
    <xf numFmtId="0" fontId="97" fillId="0" borderId="0" applyFill="0" applyBorder="0" applyProtection="0">
      <alignment horizontal="left"/>
    </xf>
    <xf numFmtId="0" fontId="189" fillId="0" borderId="0">
      <alignment horizontal="left"/>
    </xf>
    <xf numFmtId="0" fontId="189" fillId="0" borderId="0">
      <alignment horizontal="left"/>
    </xf>
    <xf numFmtId="1" fontId="50" fillId="0" borderId="0" applyNumberFormat="0" applyBorder="0" applyAlignment="0" applyProtection="0"/>
    <xf numFmtId="0" fontId="190" fillId="0" borderId="38"/>
    <xf numFmtId="0" fontId="190" fillId="0" borderId="20"/>
    <xf numFmtId="0" fontId="190" fillId="66" borderId="20"/>
    <xf numFmtId="312" fontId="81" fillId="0" borderId="0" applyBorder="0" applyProtection="0"/>
    <xf numFmtId="12" fontId="148" fillId="0" borderId="0">
      <alignment horizontal="center"/>
    </xf>
    <xf numFmtId="37" fontId="191" fillId="48" borderId="33" applyNumberFormat="0" applyBorder="0">
      <alignment horizontal="center"/>
    </xf>
    <xf numFmtId="0" fontId="56" fillId="8" borderId="10">
      <alignment horizontal="right"/>
    </xf>
    <xf numFmtId="313" fontId="56" fillId="8" borderId="10">
      <alignment horizontal="right"/>
    </xf>
    <xf numFmtId="313" fontId="56" fillId="8" borderId="10">
      <alignment horizontal="right"/>
    </xf>
    <xf numFmtId="0" fontId="56" fillId="8" borderId="10">
      <alignment horizontal="right"/>
    </xf>
    <xf numFmtId="0" fontId="56" fillId="8" borderId="10">
      <alignment horizontal="right"/>
    </xf>
    <xf numFmtId="0" fontId="56" fillId="8" borderId="10">
      <alignment horizontal="right"/>
    </xf>
    <xf numFmtId="0" fontId="56" fillId="8" borderId="10">
      <alignment horizontal="right"/>
    </xf>
    <xf numFmtId="0" fontId="56" fillId="8" borderId="10">
      <alignment horizontal="right"/>
    </xf>
    <xf numFmtId="0" fontId="56" fillId="8" borderId="10">
      <alignment horizontal="right"/>
    </xf>
    <xf numFmtId="0" fontId="56" fillId="8" borderId="10">
      <alignment horizontal="right"/>
    </xf>
    <xf numFmtId="0" fontId="56" fillId="8" borderId="10">
      <alignment horizontal="right"/>
    </xf>
    <xf numFmtId="313" fontId="56" fillId="8" borderId="10">
      <alignment horizontal="right"/>
    </xf>
    <xf numFmtId="0" fontId="56" fillId="8" borderId="10">
      <alignment horizontal="right"/>
    </xf>
    <xf numFmtId="0" fontId="56" fillId="8" borderId="10">
      <alignment horizontal="right"/>
    </xf>
    <xf numFmtId="313" fontId="162" fillId="8" borderId="10">
      <alignment horizontal="right"/>
    </xf>
    <xf numFmtId="190" fontId="163" fillId="8" borderId="10">
      <alignment horizontal="right"/>
    </xf>
    <xf numFmtId="190" fontId="163" fillId="8" borderId="10">
      <alignment horizontal="right"/>
    </xf>
    <xf numFmtId="190" fontId="163" fillId="8" borderId="10">
      <alignment horizontal="right"/>
    </xf>
    <xf numFmtId="190" fontId="163" fillId="8" borderId="10">
      <alignment horizontal="right"/>
    </xf>
    <xf numFmtId="190" fontId="163" fillId="8" borderId="10">
      <alignment horizontal="right"/>
    </xf>
    <xf numFmtId="190" fontId="163" fillId="8" borderId="10">
      <alignment horizontal="right"/>
    </xf>
    <xf numFmtId="190" fontId="163" fillId="8" borderId="10">
      <alignment horizontal="right"/>
    </xf>
    <xf numFmtId="314" fontId="192" fillId="0" borderId="0">
      <alignment vertical="center"/>
    </xf>
    <xf numFmtId="0" fontId="53" fillId="52" borderId="17" applyNumberFormat="0" applyBorder="0" applyProtection="0">
      <alignment horizontal="right" vertical="center"/>
    </xf>
    <xf numFmtId="0" fontId="97" fillId="0" borderId="0">
      <alignment horizontal="right"/>
    </xf>
    <xf numFmtId="0" fontId="48" fillId="0" borderId="0">
      <alignment horizontal="left" indent="2"/>
    </xf>
    <xf numFmtId="0" fontId="117" fillId="0" borderId="0"/>
    <xf numFmtId="0" fontId="193" fillId="0" borderId="0"/>
    <xf numFmtId="0" fontId="193" fillId="0" borderId="0">
      <alignment horizontal="left" indent="2"/>
    </xf>
    <xf numFmtId="250" fontId="48" fillId="0" borderId="0">
      <protection hidden="1"/>
    </xf>
    <xf numFmtId="0" fontId="193" fillId="0" borderId="0">
      <alignment horizontal="left"/>
      <protection hidden="1"/>
    </xf>
    <xf numFmtId="250" fontId="50" fillId="0" borderId="0" applyFont="0" applyFill="0" applyBorder="0" applyAlignment="0" applyProtection="0">
      <protection hidden="1"/>
    </xf>
    <xf numFmtId="250" fontId="50" fillId="0" borderId="0" applyFont="0" applyFill="0" applyBorder="0" applyAlignment="0" applyProtection="0">
      <protection hidden="1"/>
    </xf>
    <xf numFmtId="1" fontId="194" fillId="0" borderId="0" applyNumberFormat="0" applyFill="0" applyBorder="0" applyAlignment="0" applyProtection="0">
      <alignment horizontal="centerContinuous"/>
    </xf>
    <xf numFmtId="0" fontId="120" fillId="14" borderId="0" applyNumberFormat="0" applyBorder="0" applyAlignment="0" applyProtection="0"/>
    <xf numFmtId="0" fontId="195" fillId="5" borderId="0" applyNumberFormat="0" applyBorder="0" applyAlignment="0" applyProtection="0">
      <alignment vertical="center"/>
    </xf>
    <xf numFmtId="315" fontId="3" fillId="20" borderId="39" applyNumberFormat="0" applyFont="0" applyBorder="0" applyAlignment="0">
      <protection locked="0"/>
    </xf>
    <xf numFmtId="315" fontId="37" fillId="20" borderId="39" applyNumberFormat="0" applyFont="0" applyBorder="0" applyAlignment="0">
      <protection locked="0"/>
    </xf>
    <xf numFmtId="38" fontId="50" fillId="8" borderId="0" applyNumberFormat="0" applyBorder="0" applyAlignment="0" applyProtection="0"/>
    <xf numFmtId="38" fontId="50" fillId="8" borderId="0" applyNumberFormat="0" applyBorder="0" applyAlignment="0" applyProtection="0"/>
    <xf numFmtId="0" fontId="196" fillId="0" borderId="0" applyFill="0" applyBorder="0" applyAlignment="0" applyProtection="0"/>
    <xf numFmtId="49" fontId="80" fillId="0" borderId="0">
      <alignment horizontal="right"/>
    </xf>
    <xf numFmtId="49" fontId="197" fillId="0" borderId="0">
      <alignment horizontal="right"/>
    </xf>
    <xf numFmtId="314" fontId="198" fillId="0" borderId="0">
      <alignment vertical="center"/>
    </xf>
    <xf numFmtId="316" fontId="199" fillId="0" borderId="0" applyFont="0" applyFill="0" applyBorder="0" applyAlignment="0" applyProtection="0">
      <alignment horizontal="right"/>
    </xf>
    <xf numFmtId="0" fontId="3" fillId="0" borderId="0"/>
    <xf numFmtId="37" fontId="73" fillId="0" borderId="0"/>
    <xf numFmtId="0" fontId="200" fillId="0" borderId="0">
      <alignment horizontal="left"/>
    </xf>
    <xf numFmtId="0" fontId="200" fillId="0" borderId="0">
      <alignment horizontal="left"/>
    </xf>
    <xf numFmtId="0" fontId="200" fillId="0" borderId="0">
      <alignment horizontal="left"/>
    </xf>
    <xf numFmtId="0" fontId="178" fillId="0" borderId="40" applyNumberFormat="0" applyAlignment="0" applyProtection="0">
      <alignment horizontal="left" vertical="center"/>
    </xf>
    <xf numFmtId="0" fontId="178" fillId="0" borderId="2">
      <alignment horizontal="left" vertical="center"/>
    </xf>
    <xf numFmtId="0" fontId="201" fillId="0" borderId="41" applyNumberFormat="0" applyFill="0" applyAlignment="0" applyProtection="0"/>
    <xf numFmtId="0" fontId="202" fillId="0" borderId="0">
      <alignment horizontal="left"/>
    </xf>
    <xf numFmtId="0" fontId="203" fillId="0" borderId="42">
      <alignment horizontal="left" vertical="top"/>
    </xf>
    <xf numFmtId="0" fontId="204" fillId="0" borderId="43" applyNumberFormat="0" applyFill="0" applyAlignment="0" applyProtection="0"/>
    <xf numFmtId="0" fontId="205" fillId="0" borderId="0">
      <alignment horizontal="left"/>
    </xf>
    <xf numFmtId="0" fontId="206" fillId="0" borderId="42">
      <alignment horizontal="left" vertical="top"/>
    </xf>
    <xf numFmtId="0" fontId="207" fillId="0" borderId="44" applyNumberFormat="0" applyFill="0" applyAlignment="0" applyProtection="0"/>
    <xf numFmtId="0" fontId="208" fillId="0" borderId="0">
      <alignment horizontal="left"/>
    </xf>
    <xf numFmtId="0" fontId="207" fillId="0" borderId="0" applyNumberFormat="0" applyFill="0" applyBorder="0" applyAlignment="0" applyProtection="0"/>
    <xf numFmtId="317" fontId="209" fillId="0" borderId="0" applyFill="0" applyBorder="0" applyAlignment="0" applyProtection="0"/>
    <xf numFmtId="0" fontId="210" fillId="0" borderId="0">
      <alignment horizontal="left"/>
    </xf>
    <xf numFmtId="318" fontId="211" fillId="0" borderId="40">
      <alignment horizontal="left" vertical="center"/>
    </xf>
    <xf numFmtId="318" fontId="211" fillId="0" borderId="45">
      <alignment horizontal="center" vertical="center"/>
    </xf>
    <xf numFmtId="174" fontId="212" fillId="0" borderId="0" applyNumberFormat="0" applyFont="0" applyFill="0" applyBorder="0" applyAlignment="0">
      <alignment horizontal="left"/>
    </xf>
    <xf numFmtId="0" fontId="213" fillId="0" borderId="0" applyNumberFormat="0" applyFill="0" applyBorder="0" applyAlignment="0" applyProtection="0">
      <alignment horizontal="center" vertical="top" wrapText="1"/>
    </xf>
    <xf numFmtId="0" fontId="214" fillId="0" borderId="0" applyNumberFormat="0" applyFill="0" applyBorder="0" applyAlignment="0" applyProtection="0"/>
    <xf numFmtId="38" fontId="3" fillId="0" borderId="0"/>
    <xf numFmtId="0" fontId="3" fillId="0" borderId="0"/>
    <xf numFmtId="0" fontId="193" fillId="0" borderId="0" applyFont="0" applyBorder="0" applyAlignment="0"/>
    <xf numFmtId="0" fontId="48" fillId="0" borderId="0" applyFill="0" applyBorder="0"/>
    <xf numFmtId="0" fontId="3" fillId="0" borderId="0">
      <alignment horizontal="left" indent="2"/>
    </xf>
    <xf numFmtId="0" fontId="3" fillId="0" borderId="0">
      <alignment horizontal="left" indent="2"/>
    </xf>
    <xf numFmtId="0" fontId="193" fillId="0" borderId="0"/>
    <xf numFmtId="279" fontId="80" fillId="0" borderId="0" applyBorder="0" applyAlignment="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10" fontId="50" fillId="48" borderId="7" applyNumberFormat="0" applyBorder="0" applyAlignment="0" applyProtection="0"/>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3" fillId="18" borderId="0" applyNumberFormat="0" applyFont="0" applyBorder="0" applyAlignment="0">
      <protection locked="0"/>
    </xf>
    <xf numFmtId="0" fontId="51" fillId="67" borderId="0" applyNumberFormat="0" applyFont="0" applyBorder="0" applyAlignment="0" applyProtection="0"/>
    <xf numFmtId="214" fontId="215" fillId="0" borderId="0" applyBorder="0"/>
    <xf numFmtId="319" fontId="50" fillId="29" borderId="0" applyBorder="0">
      <protection locked="0"/>
    </xf>
    <xf numFmtId="319" fontId="50" fillId="29" borderId="0" applyBorder="0">
      <protection locked="0"/>
    </xf>
    <xf numFmtId="320" fontId="91" fillId="29" borderId="0">
      <alignment horizontal="left"/>
      <protection locked="0"/>
    </xf>
    <xf numFmtId="0" fontId="91" fillId="29" borderId="0" applyBorder="0">
      <alignment horizontal="left"/>
      <protection locked="0"/>
    </xf>
    <xf numFmtId="10" fontId="91" fillId="29" borderId="0">
      <alignment horizontal="left"/>
      <protection locked="0"/>
    </xf>
    <xf numFmtId="321" fontId="79" fillId="0" borderId="33" applyBorder="0">
      <protection locked="0"/>
    </xf>
    <xf numFmtId="322" fontId="216" fillId="0" borderId="0"/>
    <xf numFmtId="0" fontId="3" fillId="0" borderId="0" applyFill="0" applyBorder="0">
      <alignment horizontal="right"/>
      <protection locked="0"/>
    </xf>
    <xf numFmtId="38" fontId="217" fillId="0" borderId="0" applyNumberFormat="0" applyBorder="0" applyProtection="0">
      <alignment horizontal="left"/>
    </xf>
    <xf numFmtId="0" fontId="3" fillId="0" borderId="0" applyFill="0"/>
    <xf numFmtId="241" fontId="3" fillId="0" borderId="0" applyFill="0" applyBorder="0">
      <alignment horizontal="right"/>
      <protection locked="0"/>
    </xf>
    <xf numFmtId="0" fontId="89" fillId="0" borderId="0" applyFill="0" applyBorder="0"/>
    <xf numFmtId="0" fontId="12" fillId="0" borderId="0" applyFill="0" applyBorder="0"/>
    <xf numFmtId="0" fontId="37" fillId="0" borderId="0" applyFill="0" applyBorder="0"/>
    <xf numFmtId="0" fontId="37" fillId="0" borderId="0" applyFill="0" applyBorder="0"/>
    <xf numFmtId="0" fontId="12" fillId="0" borderId="0" applyFill="0" applyBorder="0">
      <alignment horizontal="right"/>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5" fillId="68" borderId="20">
      <alignment horizontal="left" vertical="center" wrapText="1"/>
    </xf>
    <xf numFmtId="0" fontId="165" fillId="0" borderId="17" applyNumberFormat="0" applyAlignment="0" applyProtection="0"/>
    <xf numFmtId="0" fontId="218" fillId="69" borderId="0" applyNumberFormat="0" applyAlignment="0" applyProtection="0"/>
    <xf numFmtId="0" fontId="219" fillId="0" borderId="17" applyNumberFormat="0" applyAlignment="0" applyProtection="0"/>
    <xf numFmtId="0" fontId="220" fillId="70" borderId="0" applyNumberFormat="0" applyAlignment="0" applyProtection="0"/>
    <xf numFmtId="37" fontId="221" fillId="0" borderId="0" applyBorder="0"/>
    <xf numFmtId="0" fontId="222" fillId="0" borderId="0" applyNumberFormat="0" applyFill="0" applyBorder="0" applyProtection="0">
      <alignment horizontal="left" vertical="center"/>
    </xf>
    <xf numFmtId="323" fontId="98" fillId="0" borderId="0" applyFont="0" applyFill="0" applyBorder="0" applyAlignment="0" applyProtection="0">
      <protection hidden="1"/>
    </xf>
    <xf numFmtId="0" fontId="223" fillId="71" borderId="20"/>
    <xf numFmtId="294" fontId="97" fillId="0" borderId="0">
      <alignment horizontal="left"/>
    </xf>
    <xf numFmtId="294" fontId="97" fillId="0" borderId="0">
      <alignment horizontal="left"/>
    </xf>
    <xf numFmtId="294" fontId="97" fillId="0" borderId="0">
      <alignment horizontal="left"/>
    </xf>
    <xf numFmtId="214" fontId="48" fillId="0" borderId="0" applyNumberFormat="0" applyAlignment="0">
      <alignment horizontal="left"/>
    </xf>
    <xf numFmtId="2" fontId="224" fillId="0" borderId="0">
      <alignment horizontal="right"/>
    </xf>
    <xf numFmtId="324" fontId="122" fillId="72" borderId="0" applyNumberFormat="0" applyBorder="0">
      <alignment horizontal="right"/>
      <protection locked="0"/>
    </xf>
    <xf numFmtId="0" fontId="48" fillId="73" borderId="0" applyNumberFormat="0" applyBorder="0" applyProtection="0"/>
    <xf numFmtId="0" fontId="225" fillId="0" borderId="17" applyNumberFormat="0" applyBorder="0" applyProtection="0">
      <alignment horizontal="right" vertical="center"/>
    </xf>
    <xf numFmtId="10" fontId="226" fillId="27" borderId="46" applyNumberFormat="0"/>
    <xf numFmtId="0" fontId="127" fillId="0" borderId="27" applyNumberFormat="0" applyFill="0" applyAlignment="0" applyProtection="0"/>
    <xf numFmtId="0" fontId="227" fillId="74" borderId="0" applyNumberFormat="0" applyBorder="0" applyProtection="0">
      <alignment horizontal="left" vertical="center"/>
    </xf>
    <xf numFmtId="0" fontId="56" fillId="0" borderId="0">
      <alignment horizontal="right"/>
    </xf>
    <xf numFmtId="325" fontId="56" fillId="0" borderId="0">
      <alignment horizontal="right"/>
    </xf>
    <xf numFmtId="326" fontId="56" fillId="0" borderId="0">
      <alignment horizontal="right"/>
    </xf>
    <xf numFmtId="0" fontId="56" fillId="0" borderId="0">
      <alignment horizontal="right"/>
    </xf>
    <xf numFmtId="0" fontId="56" fillId="0" borderId="0">
      <alignment horizontal="right"/>
    </xf>
    <xf numFmtId="327" fontId="163" fillId="0" borderId="0">
      <alignment horizontal="right"/>
    </xf>
    <xf numFmtId="327" fontId="163" fillId="0" borderId="0">
      <alignment horizontal="right"/>
    </xf>
    <xf numFmtId="327" fontId="163" fillId="0" borderId="0">
      <alignment horizontal="right"/>
    </xf>
    <xf numFmtId="327" fontId="163" fillId="0" borderId="0">
      <alignment horizontal="right"/>
    </xf>
    <xf numFmtId="327" fontId="163" fillId="0" borderId="0">
      <alignment horizontal="right"/>
    </xf>
    <xf numFmtId="327" fontId="163" fillId="0" borderId="0">
      <alignment horizontal="right"/>
    </xf>
    <xf numFmtId="0" fontId="56" fillId="0" borderId="0">
      <alignment horizontal="right"/>
    </xf>
    <xf numFmtId="0" fontId="56" fillId="0" borderId="0">
      <alignment horizontal="right"/>
    </xf>
    <xf numFmtId="0" fontId="56" fillId="0" borderId="0">
      <alignment horizontal="right"/>
    </xf>
    <xf numFmtId="0" fontId="56" fillId="0" borderId="0">
      <alignment horizontal="right"/>
    </xf>
    <xf numFmtId="0" fontId="56" fillId="0" borderId="0">
      <alignment horizontal="right"/>
    </xf>
    <xf numFmtId="0" fontId="56" fillId="0" borderId="0">
      <alignment horizontal="right"/>
    </xf>
    <xf numFmtId="326" fontId="56" fillId="0" borderId="0">
      <alignment horizontal="right"/>
    </xf>
    <xf numFmtId="0" fontId="56" fillId="0" borderId="0">
      <alignment horizontal="right"/>
    </xf>
    <xf numFmtId="0" fontId="56" fillId="0" borderId="0">
      <alignment horizontal="right"/>
    </xf>
    <xf numFmtId="0" fontId="163" fillId="0" borderId="0">
      <alignment horizontal="right"/>
    </xf>
    <xf numFmtId="0" fontId="163" fillId="0" borderId="0">
      <alignment horizontal="right"/>
    </xf>
    <xf numFmtId="0" fontId="163" fillId="0" borderId="0">
      <alignment horizontal="right"/>
    </xf>
    <xf numFmtId="0" fontId="163" fillId="0" borderId="0">
      <alignment horizontal="right"/>
    </xf>
    <xf numFmtId="0" fontId="163" fillId="0" borderId="0">
      <alignment horizontal="right"/>
    </xf>
    <xf numFmtId="0" fontId="163" fillId="0" borderId="0">
      <alignment horizontal="right"/>
    </xf>
    <xf numFmtId="1" fontId="228" fillId="0" borderId="7" applyNumberFormat="0" applyFill="0" applyBorder="0" applyAlignment="0" applyProtection="0">
      <alignment horizontal="justify"/>
      <protection locked="0"/>
    </xf>
    <xf numFmtId="0" fontId="50" fillId="0" borderId="0"/>
    <xf numFmtId="0" fontId="229" fillId="0" borderId="0"/>
    <xf numFmtId="0" fontId="230" fillId="0" borderId="0" applyNumberFormat="0" applyFill="0" applyBorder="0" applyAlignment="0" applyProtection="0"/>
    <xf numFmtId="0" fontId="231" fillId="0" borderId="0" applyNumberFormat="0" applyFill="0" applyBorder="0" applyAlignment="0" applyProtection="0"/>
    <xf numFmtId="0" fontId="232" fillId="0" borderId="0" applyNumberFormat="0" applyFill="0" applyBorder="0" applyAlignment="0" applyProtection="0"/>
    <xf numFmtId="0" fontId="230" fillId="0" borderId="0" applyNumberFormat="0" applyFill="0" applyBorder="0" applyAlignment="0" applyProtection="0"/>
    <xf numFmtId="0" fontId="233" fillId="0" borderId="0" applyNumberFormat="0" applyFill="0" applyBorder="0" applyAlignment="0" applyProtection="0"/>
    <xf numFmtId="0" fontId="3" fillId="0" borderId="4" applyNumberFormat="0" applyFont="0" applyAlignment="0"/>
    <xf numFmtId="0" fontId="3" fillId="0" borderId="4" applyNumberFormat="0" applyFont="0" applyAlignment="0"/>
    <xf numFmtId="0" fontId="3" fillId="0" borderId="40" applyNumberFormat="0" applyFont="0" applyFill="0" applyAlignment="0"/>
    <xf numFmtId="0" fontId="3" fillId="0" borderId="40" applyNumberFormat="0" applyFont="0" applyFill="0" applyAlignment="0"/>
    <xf numFmtId="328" fontId="211" fillId="0" borderId="2">
      <alignment horizontal="right" vertical="center"/>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6" fillId="8" borderId="10">
      <alignment horizontal="right"/>
    </xf>
    <xf numFmtId="329" fontId="234" fillId="0" borderId="0" applyFont="0" applyFill="0" applyBorder="0" applyAlignment="0" applyProtection="0">
      <alignment horizontal="center"/>
      <protection hidden="1"/>
    </xf>
    <xf numFmtId="330" fontId="234" fillId="0" borderId="0" applyFont="0" applyFill="0" applyBorder="0" applyAlignment="0" applyProtection="0">
      <alignment horizontal="center"/>
      <protection hidden="1"/>
    </xf>
    <xf numFmtId="0" fontId="235" fillId="0" borderId="4"/>
    <xf numFmtId="0" fontId="3" fillId="0" borderId="0" applyFont="0" applyFill="0" applyBorder="0" applyAlignment="0" applyProtection="0"/>
    <xf numFmtId="0" fontId="3" fillId="0" borderId="0" applyFont="0" applyFill="0" applyBorder="0" applyAlignment="0" applyProtection="0"/>
    <xf numFmtId="331" fontId="3" fillId="0" borderId="0" applyFont="0" applyFill="0" applyBorder="0" applyAlignment="0" applyProtection="0"/>
    <xf numFmtId="0" fontId="3" fillId="0" borderId="0" applyFont="0" applyFill="0" applyBorder="0" applyAlignment="0" applyProtection="0"/>
    <xf numFmtId="0" fontId="160" fillId="0" borderId="0">
      <protection locked="0"/>
    </xf>
    <xf numFmtId="279" fontId="97" fillId="0" borderId="0"/>
    <xf numFmtId="279" fontId="97" fillId="0" borderId="0"/>
    <xf numFmtId="332" fontId="3" fillId="0" borderId="0"/>
    <xf numFmtId="333" fontId="138" fillId="0" borderId="47" applyFont="0" applyFill="0" applyBorder="0" applyAlignment="0" applyProtection="0">
      <alignment horizontal="center"/>
      <protection hidden="1"/>
    </xf>
    <xf numFmtId="0" fontId="236" fillId="0" borderId="0">
      <alignment horizontal="right"/>
    </xf>
    <xf numFmtId="0" fontId="237" fillId="10" borderId="0" applyNumberFormat="0" applyBorder="0" applyAlignment="0" applyProtection="0"/>
    <xf numFmtId="0" fontId="79" fillId="0" borderId="48" applyNumberFormat="0" applyAlignment="0"/>
    <xf numFmtId="37" fontId="3" fillId="0" borderId="0"/>
    <xf numFmtId="37" fontId="3" fillId="0" borderId="0"/>
    <xf numFmtId="37" fontId="238" fillId="0" borderId="0"/>
    <xf numFmtId="334" fontId="3" fillId="0" borderId="0" applyFont="0" applyFill="0" applyBorder="0" applyAlignment="0" applyProtection="0"/>
    <xf numFmtId="37" fontId="68" fillId="0" borderId="0" applyFont="0" applyFill="0" applyBorder="0" applyProtection="0">
      <alignment horizontal="right"/>
    </xf>
    <xf numFmtId="335" fontId="3" fillId="0" borderId="0"/>
    <xf numFmtId="37" fontId="239" fillId="0" borderId="0"/>
    <xf numFmtId="0" fontId="240" fillId="0" borderId="0"/>
    <xf numFmtId="0" fontId="3" fillId="0" borderId="0"/>
    <xf numFmtId="1" fontId="241" fillId="0" borderId="0" applyFill="0" applyBorder="0"/>
    <xf numFmtId="3" fontId="37" fillId="0" borderId="0"/>
    <xf numFmtId="0" fontId="8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9" fillId="0" borderId="0"/>
    <xf numFmtId="0" fontId="1" fillId="0" borderId="0"/>
    <xf numFmtId="0" fontId="2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9"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89" fillId="0" borderId="0"/>
    <xf numFmtId="0" fontId="89" fillId="0" borderId="0"/>
    <xf numFmtId="0" fontId="89" fillId="0" borderId="0"/>
    <xf numFmtId="0" fontId="89" fillId="0" borderId="0"/>
    <xf numFmtId="0" fontId="89" fillId="0" borderId="0"/>
    <xf numFmtId="0" fontId="89" fillId="0" borderId="0"/>
    <xf numFmtId="0" fontId="243" fillId="0" borderId="0"/>
    <xf numFmtId="0" fontId="3" fillId="0" borderId="0"/>
    <xf numFmtId="0" fontId="3" fillId="0" borderId="0"/>
    <xf numFmtId="0" fontId="140" fillId="0" borderId="0" applyNumberFormat="0" applyFont="0" applyFill="0" applyBorder="0" applyAlignment="0" applyProtection="0"/>
    <xf numFmtId="0" fontId="1" fillId="0" borderId="0"/>
    <xf numFmtId="0" fontId="244" fillId="0" borderId="0"/>
    <xf numFmtId="0" fontId="89" fillId="0" borderId="0"/>
    <xf numFmtId="0" fontId="89" fillId="0" borderId="0"/>
    <xf numFmtId="0" fontId="1"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43" fillId="0" borderId="0"/>
    <xf numFmtId="0" fontId="3" fillId="0" borderId="0"/>
    <xf numFmtId="0" fontId="243" fillId="0" borderId="0"/>
    <xf numFmtId="0" fontId="52"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39" fillId="0" borderId="0"/>
    <xf numFmtId="0" fontId="242"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 fillId="0" borderId="0"/>
    <xf numFmtId="0" fontId="1"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3" fillId="0" borderId="0">
      <protection locked="0"/>
    </xf>
    <xf numFmtId="0" fontId="140" fillId="0" borderId="0" applyNumberFormat="0" applyFont="0" applyFill="0" applyBorder="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3"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3" fillId="0" borderId="0"/>
    <xf numFmtId="0" fontId="89"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3" fontId="81" fillId="0" borderId="0" applyNumberFormat="0" applyFill="0" applyBorder="0" applyAlignment="0" applyProtection="0"/>
    <xf numFmtId="2" fontId="51" fillId="0" borderId="0" applyBorder="0" applyProtection="0"/>
    <xf numFmtId="0" fontId="245" fillId="0" borderId="49">
      <alignment horizontal="left"/>
    </xf>
    <xf numFmtId="49" fontId="246" fillId="0" borderId="49">
      <alignment horizontal="left"/>
    </xf>
    <xf numFmtId="291" fontId="3" fillId="0" borderId="49">
      <alignment horizontal="left"/>
    </xf>
    <xf numFmtId="1" fontId="247" fillId="0" borderId="0"/>
    <xf numFmtId="292" fontId="97" fillId="75" borderId="0" applyFill="0">
      <alignment horizontal="right"/>
    </xf>
    <xf numFmtId="0" fontId="3" fillId="0" borderId="0"/>
    <xf numFmtId="0" fontId="205" fillId="0" borderId="0"/>
    <xf numFmtId="0" fontId="205" fillId="0" borderId="0"/>
    <xf numFmtId="257" fontId="217" fillId="0" borderId="0" applyBorder="0">
      <alignment horizontal="left"/>
    </xf>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248" fillId="0" borderId="30"/>
    <xf numFmtId="0" fontId="248" fillId="0" borderId="30"/>
    <xf numFmtId="0" fontId="248" fillId="0" borderId="30"/>
    <xf numFmtId="0" fontId="248" fillId="0" borderId="30"/>
    <xf numFmtId="0" fontId="248" fillId="0" borderId="30"/>
    <xf numFmtId="214" fontId="97" fillId="0" borderId="0"/>
    <xf numFmtId="214" fontId="98" fillId="0" borderId="0">
      <protection locked="0"/>
    </xf>
    <xf numFmtId="214" fontId="98" fillId="0" borderId="0">
      <protection locked="0"/>
    </xf>
    <xf numFmtId="214" fontId="98" fillId="0" borderId="0">
      <protection locked="0"/>
    </xf>
    <xf numFmtId="1" fontId="193" fillId="0" borderId="0">
      <alignment horizontal="right"/>
    </xf>
    <xf numFmtId="336" fontId="78" fillId="0" borderId="0" applyFill="0" applyBorder="0">
      <alignment horizontal="right"/>
    </xf>
    <xf numFmtId="337" fontId="78" fillId="0" borderId="0" applyFill="0" applyBorder="0">
      <alignment horizontal="right"/>
    </xf>
    <xf numFmtId="338" fontId="78" fillId="0" borderId="0" applyFill="0" applyBorder="0">
      <alignment horizontal="right"/>
    </xf>
    <xf numFmtId="0" fontId="3" fillId="0" borderId="0" applyFont="0" applyFill="0" applyBorder="0" applyAlignment="0"/>
    <xf numFmtId="0" fontId="3" fillId="0" borderId="0" applyFont="0" applyFill="0" applyBorder="0" applyAlignment="0"/>
    <xf numFmtId="40" fontId="12" fillId="0" borderId="0" applyFill="0" applyBorder="0" applyProtection="0">
      <alignment horizontal="right"/>
    </xf>
    <xf numFmtId="38" fontId="3" fillId="0" borderId="0" applyFont="0" applyFill="0" applyBorder="0" applyAlignment="0"/>
    <xf numFmtId="38" fontId="3" fillId="0" borderId="0" applyFont="0" applyFill="0" applyBorder="0" applyAlignment="0"/>
    <xf numFmtId="40" fontId="3" fillId="0" borderId="0" applyFont="0" applyFill="0" applyBorder="0" applyProtection="0">
      <alignment horizontal="right"/>
    </xf>
    <xf numFmtId="40" fontId="3" fillId="0" borderId="0" applyFont="0" applyFill="0" applyBorder="0" applyProtection="0">
      <alignment horizontal="right"/>
    </xf>
    <xf numFmtId="43" fontId="48" fillId="0" borderId="0" applyFont="0" applyFill="0" applyBorder="0" applyAlignment="0" applyProtection="0"/>
    <xf numFmtId="41" fontId="48" fillId="0" borderId="0" applyFont="0" applyFill="0" applyBorder="0" applyAlignment="0" applyProtection="0"/>
    <xf numFmtId="256" fontId="249" fillId="0" borderId="0">
      <alignment horizontal="right"/>
    </xf>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1" fillId="0" borderId="0" applyNumberFormat="0" applyFill="0" applyBorder="0">
      <alignment horizontal="left"/>
    </xf>
    <xf numFmtId="0" fontId="3" fillId="0" borderId="0" applyFill="0" applyBorder="0" applyProtection="0">
      <alignment horizontal="left"/>
    </xf>
    <xf numFmtId="0" fontId="252" fillId="0" borderId="0" applyFill="0" applyBorder="0" applyProtection="0">
      <alignment horizontal="left"/>
    </xf>
    <xf numFmtId="0" fontId="253" fillId="0" borderId="0">
      <alignment horizontal="left"/>
    </xf>
    <xf numFmtId="0" fontId="254" fillId="0" borderId="0" applyNumberFormat="0" applyFill="0" applyBorder="0" applyAlignment="0" applyProtection="0"/>
    <xf numFmtId="0" fontId="5" fillId="8" borderId="7"/>
    <xf numFmtId="0" fontId="255" fillId="0" borderId="0" applyFill="0" applyBorder="0" applyProtection="0">
      <alignment vertical="top"/>
    </xf>
    <xf numFmtId="339" fontId="56" fillId="63" borderId="0"/>
    <xf numFmtId="340" fontId="56" fillId="0" borderId="0"/>
    <xf numFmtId="341" fontId="167" fillId="0" borderId="0" applyFont="0" applyFill="0" applyBorder="0" applyAlignment="0" applyProtection="0">
      <alignment horizontal="center"/>
    </xf>
    <xf numFmtId="14" fontId="97" fillId="0" borderId="0">
      <alignment horizontal="center" wrapText="1"/>
      <protection locked="0"/>
    </xf>
    <xf numFmtId="342" fontId="3" fillId="0" borderId="0" applyFont="0" applyFill="0" applyBorder="0" applyAlignment="0" applyProtection="0">
      <alignment horizontal="center"/>
    </xf>
    <xf numFmtId="0" fontId="148" fillId="0" borderId="0" applyFont="0" applyFill="0" applyBorder="0" applyAlignment="0" applyProtection="0"/>
    <xf numFmtId="10" fontId="148" fillId="0" borderId="0" applyFont="0" applyFill="0" applyBorder="0" applyAlignment="0" applyProtection="0"/>
    <xf numFmtId="343" fontId="50" fillId="0" borderId="0" applyFont="0" applyFill="0" applyBorder="0" applyAlignment="0" applyProtection="0">
      <protection hidden="1"/>
    </xf>
    <xf numFmtId="343" fontId="50" fillId="0" borderId="0" applyFont="0" applyFill="0" applyBorder="0" applyAlignment="0" applyProtection="0">
      <protection hidden="1"/>
    </xf>
    <xf numFmtId="10" fontId="3" fillId="0" borderId="0" applyFont="0" applyFill="0" applyBorder="0" applyAlignment="0" applyProtection="0"/>
    <xf numFmtId="10" fontId="3" fillId="0" borderId="0" applyFont="0" applyFill="0" applyBorder="0" applyAlignment="0" applyProtection="0"/>
    <xf numFmtId="0" fontId="51" fillId="0" borderId="0"/>
    <xf numFmtId="9" fontId="89"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14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3"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139"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140"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256"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8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344" fontId="37" fillId="0" borderId="0" applyFont="0" applyFill="0" applyBorder="0" applyProtection="0">
      <alignment horizontal="right"/>
    </xf>
    <xf numFmtId="0" fontId="48" fillId="0" borderId="0" applyFont="0" applyFill="0" applyBorder="0" applyAlignment="0" applyProtection="0"/>
    <xf numFmtId="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126" fillId="0" borderId="17" applyNumberFormat="0" applyBorder="0" applyProtection="0">
      <alignment horizontal="right" vertical="center"/>
    </xf>
    <xf numFmtId="345" fontId="97" fillId="0" borderId="0" applyFont="0" applyBorder="0"/>
    <xf numFmtId="0" fontId="126" fillId="0" borderId="17" applyNumberFormat="0" applyBorder="0" applyProtection="0"/>
    <xf numFmtId="0" fontId="159" fillId="0" borderId="0" applyFont="0" applyFill="0" applyBorder="0" applyAlignment="0" applyProtection="0"/>
    <xf numFmtId="0" fontId="98" fillId="0" borderId="0"/>
    <xf numFmtId="0" fontId="98" fillId="0" borderId="0"/>
    <xf numFmtId="0" fontId="98" fillId="0" borderId="0"/>
    <xf numFmtId="10" fontId="126" fillId="0" borderId="17" applyNumberFormat="0" applyBorder="0" applyProtection="0"/>
    <xf numFmtId="10" fontId="159" fillId="0" borderId="0" applyFont="0" applyFill="0" applyBorder="0" applyAlignment="0" applyProtection="0"/>
    <xf numFmtId="346" fontId="249" fillId="0" borderId="0">
      <alignment horizontal="right"/>
    </xf>
    <xf numFmtId="347" fontId="3" fillId="0" borderId="0" applyFill="0" applyBorder="0">
      <alignment horizontal="right"/>
      <protection locked="0"/>
    </xf>
    <xf numFmtId="184" fontId="50" fillId="0" borderId="0" applyFont="0" applyFill="0" applyBorder="0" applyProtection="0">
      <alignment horizontal="right"/>
    </xf>
    <xf numFmtId="184" fontId="50" fillId="0" borderId="0" applyFont="0" applyFill="0" applyBorder="0" applyProtection="0">
      <alignment horizontal="right"/>
    </xf>
    <xf numFmtId="348" fontId="98" fillId="0" borderId="0" applyFont="0" applyFill="0" applyBorder="0" applyProtection="0">
      <alignment horizontal="left"/>
      <protection locked="0"/>
    </xf>
    <xf numFmtId="38" fontId="50" fillId="0" borderId="0" applyFill="0" applyBorder="0" applyAlignment="0" applyProtection="0">
      <alignment horizontal="right"/>
    </xf>
    <xf numFmtId="38" fontId="50" fillId="0" borderId="0" applyFill="0" applyBorder="0" applyAlignment="0" applyProtection="0">
      <alignment horizontal="right"/>
    </xf>
    <xf numFmtId="2" fontId="3" fillId="0" borderId="0">
      <alignment horizontal="left" vertical="center"/>
    </xf>
    <xf numFmtId="2" fontId="3" fillId="0" borderId="0">
      <alignment horizontal="left" vertical="center"/>
    </xf>
    <xf numFmtId="0" fontId="160" fillId="0" borderId="0">
      <protection locked="0"/>
    </xf>
    <xf numFmtId="349" fontId="140" fillId="0" borderId="0">
      <alignment horizontal="right"/>
    </xf>
    <xf numFmtId="350" fontId="257" fillId="0" borderId="0"/>
    <xf numFmtId="0" fontId="96" fillId="55" borderId="8">
      <alignment horizontal="center" vertical="center"/>
    </xf>
    <xf numFmtId="38" fontId="258" fillId="0" borderId="0"/>
    <xf numFmtId="328" fontId="259" fillId="0" borderId="30" applyBorder="0">
      <alignment horizontal="right" vertical="center"/>
      <protection locked="0"/>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15" fontId="51" fillId="0" borderId="0" applyFont="0" applyFill="0" applyBorder="0" applyAlignment="0" applyProtection="0"/>
    <xf numFmtId="15" fontId="51" fillId="0" borderId="0" applyFont="0" applyFill="0" applyBorder="0" applyAlignment="0" applyProtection="0"/>
    <xf numFmtId="4" fontId="51" fillId="0" borderId="0" applyFont="0" applyFill="0" applyBorder="0" applyAlignment="0" applyProtection="0"/>
    <xf numFmtId="4" fontId="51" fillId="0" borderId="0" applyFont="0" applyFill="0" applyBorder="0" applyAlignment="0" applyProtection="0"/>
    <xf numFmtId="0" fontId="55" fillId="0" borderId="4">
      <alignment horizontal="center"/>
    </xf>
    <xf numFmtId="0" fontId="55" fillId="0" borderId="4">
      <alignment horizontal="center"/>
    </xf>
    <xf numFmtId="0" fontId="55" fillId="0" borderId="4">
      <alignment horizontal="center"/>
    </xf>
    <xf numFmtId="3" fontId="51" fillId="0" borderId="0" applyFont="0" applyFill="0" applyBorder="0" applyAlignment="0" applyProtection="0"/>
    <xf numFmtId="3" fontId="51" fillId="0" borderId="0" applyFont="0" applyFill="0" applyBorder="0" applyAlignment="0" applyProtection="0"/>
    <xf numFmtId="0" fontId="51" fillId="53" borderId="0" applyNumberFormat="0" applyFont="0" applyBorder="0" applyAlignment="0" applyProtection="0"/>
    <xf numFmtId="0" fontId="51" fillId="53" borderId="0" applyNumberFormat="0" applyFont="0" applyBorder="0" applyAlignment="0" applyProtection="0"/>
    <xf numFmtId="351" fontId="56" fillId="8" borderId="0"/>
    <xf numFmtId="351" fontId="56" fillId="8" borderId="0"/>
    <xf numFmtId="351" fontId="56" fillId="8" borderId="0"/>
    <xf numFmtId="210" fontId="163" fillId="8" borderId="0"/>
    <xf numFmtId="210" fontId="163" fillId="8" borderId="0"/>
    <xf numFmtId="210" fontId="163" fillId="8" borderId="0"/>
    <xf numFmtId="210" fontId="163" fillId="8" borderId="0"/>
    <xf numFmtId="210" fontId="163" fillId="8" borderId="0"/>
    <xf numFmtId="210" fontId="163" fillId="8" borderId="0"/>
    <xf numFmtId="0" fontId="260" fillId="0" borderId="0">
      <alignment horizontal="center"/>
    </xf>
    <xf numFmtId="0" fontId="56" fillId="0" borderId="8">
      <alignment horizontal="centerContinuous"/>
    </xf>
    <xf numFmtId="352" fontId="56" fillId="8" borderId="0">
      <alignment horizontal="right"/>
    </xf>
    <xf numFmtId="1" fontId="3" fillId="0" borderId="30" applyNumberFormat="0" applyFill="0" applyAlignment="0" applyProtection="0">
      <alignment horizontal="center" vertical="center"/>
    </xf>
    <xf numFmtId="1" fontId="3" fillId="0" borderId="30" applyNumberFormat="0" applyFill="0" applyAlignment="0" applyProtection="0">
      <alignment horizontal="center" vertical="center"/>
    </xf>
    <xf numFmtId="1" fontId="3" fillId="0" borderId="30" applyNumberFormat="0" applyFill="0" applyAlignment="0" applyProtection="0">
      <alignment horizontal="center" vertical="center"/>
    </xf>
    <xf numFmtId="1" fontId="3" fillId="0" borderId="30" applyNumberFormat="0" applyFill="0" applyAlignment="0" applyProtection="0">
      <alignment horizontal="center" vertical="center"/>
    </xf>
    <xf numFmtId="1" fontId="3" fillId="0" borderId="30" applyNumberFormat="0" applyFill="0" applyAlignment="0" applyProtection="0">
      <alignment horizontal="center" vertical="center"/>
    </xf>
    <xf numFmtId="1" fontId="3" fillId="0" borderId="30" applyNumberFormat="0" applyFill="0" applyAlignment="0" applyProtection="0">
      <alignment horizontal="center" vertical="center"/>
    </xf>
    <xf numFmtId="353" fontId="56" fillId="8" borderId="10">
      <alignment horizontal="right"/>
    </xf>
    <xf numFmtId="354" fontId="50" fillId="0" borderId="0" applyFont="0" applyFill="0" applyBorder="0" applyProtection="0">
      <alignment horizontal="right"/>
    </xf>
    <xf numFmtId="354" fontId="50" fillId="0" borderId="0" applyFont="0" applyFill="0" applyBorder="0" applyProtection="0">
      <alignment horizontal="right"/>
    </xf>
    <xf numFmtId="355" fontId="98" fillId="0" borderId="34" applyFont="0" applyFill="0" applyBorder="0" applyAlignment="0" applyProtection="0">
      <alignment horizontal="right"/>
      <protection locked="0"/>
    </xf>
    <xf numFmtId="180" fontId="50" fillId="0" borderId="0" applyFont="0" applyFill="0" applyBorder="0" applyProtection="0">
      <alignment horizontal="right"/>
    </xf>
    <xf numFmtId="356" fontId="3" fillId="0" borderId="0">
      <alignment horizontal="right"/>
      <protection locked="0"/>
    </xf>
    <xf numFmtId="0" fontId="261" fillId="0" borderId="9">
      <alignment horizontal="right" vertical="center"/>
    </xf>
    <xf numFmtId="49" fontId="37" fillId="0" borderId="0">
      <alignment horizontal="right"/>
    </xf>
    <xf numFmtId="0" fontId="37" fillId="0" borderId="0">
      <alignment horizontal="right"/>
    </xf>
    <xf numFmtId="0" fontId="73" fillId="0" borderId="0"/>
    <xf numFmtId="0" fontId="73" fillId="0" borderId="0"/>
    <xf numFmtId="0" fontId="3" fillId="0" borderId="4"/>
    <xf numFmtId="0" fontId="3" fillId="0" borderId="0"/>
    <xf numFmtId="0" fontId="12" fillId="0" borderId="0">
      <alignment horizontal="right"/>
    </xf>
    <xf numFmtId="0" fontId="3" fillId="0" borderId="0"/>
    <xf numFmtId="0" fontId="133" fillId="0" borderId="40">
      <alignment horizontal="left" vertical="center"/>
    </xf>
    <xf numFmtId="0" fontId="262" fillId="0" borderId="0"/>
    <xf numFmtId="0" fontId="104" fillId="0" borderId="0"/>
    <xf numFmtId="0" fontId="263" fillId="0" borderId="0"/>
    <xf numFmtId="0" fontId="3" fillId="0" borderId="0">
      <alignment horizontal="right"/>
    </xf>
    <xf numFmtId="3" fontId="264" fillId="77" borderId="0" applyFont="0" applyFill="0" applyBorder="0" applyAlignment="0" applyProtection="0"/>
    <xf numFmtId="14" fontId="78" fillId="0" borderId="0" applyNumberFormat="0" applyFill="0" applyBorder="0" applyAlignment="0" applyProtection="0">
      <alignment horizontal="left"/>
    </xf>
    <xf numFmtId="0" fontId="222" fillId="0" borderId="0" applyNumberFormat="0" applyFill="0" applyBorder="0" applyProtection="0">
      <alignment horizontal="right" vertical="center"/>
    </xf>
    <xf numFmtId="0" fontId="12" fillId="0" borderId="0">
      <alignment horizontal="right"/>
    </xf>
    <xf numFmtId="246" fontId="108" fillId="0" borderId="0" applyFill="0" applyBorder="0" applyAlignment="0">
      <protection locked="0"/>
    </xf>
    <xf numFmtId="0" fontId="188" fillId="0" borderId="52">
      <alignment vertical="center"/>
    </xf>
    <xf numFmtId="357" fontId="265" fillId="0" borderId="0" applyFill="0" applyBorder="0">
      <alignment horizontal="right"/>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178" fillId="54" borderId="7">
      <alignment horizontal="center" vertical="center" wrapText="1"/>
      <protection hidden="1"/>
    </xf>
    <xf numFmtId="0" fontId="266" fillId="78" borderId="0">
      <alignment horizontal="right"/>
    </xf>
    <xf numFmtId="0" fontId="48" fillId="7" borderId="0" applyNumberFormat="0" applyFont="0" applyBorder="0" applyAlignment="0" applyProtection="0"/>
    <xf numFmtId="1" fontId="135" fillId="0" borderId="0">
      <alignment vertical="center"/>
    </xf>
    <xf numFmtId="3" fontId="50" fillId="0" borderId="0"/>
    <xf numFmtId="0" fontId="267" fillId="0" borderId="0" applyNumberFormat="0" applyFill="0" applyBorder="0" applyProtection="0">
      <protection locked="0"/>
    </xf>
    <xf numFmtId="0" fontId="259" fillId="0" borderId="0"/>
    <xf numFmtId="0" fontId="3" fillId="0" borderId="0"/>
    <xf numFmtId="0" fontId="50" fillId="0" borderId="8">
      <alignment horizontal="right" vertical="center" wrapText="1"/>
    </xf>
    <xf numFmtId="0" fontId="3" fillId="0" borderId="0" applyFont="0" applyFill="0" applyBorder="0" applyAlignment="0" applyProtection="0"/>
    <xf numFmtId="0" fontId="3" fillId="0" borderId="0" applyFont="0" applyFill="0" applyBorder="0" applyAlignment="0" applyProtection="0"/>
    <xf numFmtId="37" fontId="142" fillId="0" borderId="0"/>
    <xf numFmtId="0" fontId="268" fillId="0" borderId="0" applyNumberFormat="0" applyFill="0" applyBorder="0" applyProtection="0">
      <alignment horizontal="left" vertical="center"/>
    </xf>
    <xf numFmtId="0" fontId="229" fillId="0" borderId="2">
      <alignment vertical="center"/>
    </xf>
    <xf numFmtId="0" fontId="3" fillId="0" borderId="2"/>
    <xf numFmtId="0" fontId="3" fillId="0" borderId="53"/>
    <xf numFmtId="0" fontId="3" fillId="0" borderId="54"/>
    <xf numFmtId="40" fontId="269" fillId="0" borderId="0" applyBorder="0">
      <alignment horizontal="right"/>
    </xf>
    <xf numFmtId="319" fontId="50" fillId="0" borderId="0" applyFill="0" applyBorder="0" applyProtection="0">
      <protection locked="0"/>
    </xf>
    <xf numFmtId="0" fontId="270" fillId="0" borderId="16" applyNumberFormat="0" applyFill="0" applyBorder="0" applyAlignment="0" applyProtection="0"/>
    <xf numFmtId="0" fontId="122" fillId="0" borderId="42" applyBorder="0">
      <alignment horizontal="center"/>
    </xf>
    <xf numFmtId="1" fontId="271" fillId="0" borderId="0">
      <alignment vertical="center"/>
    </xf>
    <xf numFmtId="0" fontId="73" fillId="0" borderId="20"/>
    <xf numFmtId="0" fontId="73" fillId="0" borderId="20"/>
    <xf numFmtId="0" fontId="96" fillId="0" borderId="0" applyFill="0" applyBorder="0" applyProtection="0">
      <alignment horizontal="center" vertical="center"/>
    </xf>
    <xf numFmtId="0" fontId="131" fillId="0" borderId="0">
      <alignment horizontal="left"/>
    </xf>
    <xf numFmtId="0" fontId="80" fillId="0" borderId="8" applyNumberFormat="0" applyFill="0" applyProtection="0">
      <alignment horizontal="right"/>
      <protection locked="0"/>
    </xf>
    <xf numFmtId="0" fontId="81" fillId="0" borderId="0" applyBorder="0" applyProtection="0">
      <alignment horizontal="left"/>
    </xf>
    <xf numFmtId="0" fontId="189" fillId="0" borderId="0">
      <alignment horizontal="left"/>
    </xf>
    <xf numFmtId="0" fontId="96" fillId="0" borderId="0" applyFill="0" applyBorder="0" applyProtection="0"/>
    <xf numFmtId="0" fontId="254" fillId="0" borderId="0"/>
    <xf numFmtId="0" fontId="96" fillId="0" borderId="0" applyFill="0" applyBorder="0" applyProtection="0">
      <alignment horizontal="left"/>
    </xf>
    <xf numFmtId="0" fontId="50" fillId="0" borderId="42" applyFill="0" applyBorder="0" applyProtection="0">
      <alignment horizontal="left" vertical="top"/>
    </xf>
    <xf numFmtId="0" fontId="50" fillId="0" borderId="42" applyFill="0" applyBorder="0" applyProtection="0">
      <alignment horizontal="left" vertical="top"/>
    </xf>
    <xf numFmtId="0" fontId="50" fillId="0" borderId="42" applyFill="0" applyBorder="0" applyProtection="0">
      <alignment horizontal="left" vertical="top"/>
    </xf>
    <xf numFmtId="0" fontId="50" fillId="0" borderId="42" applyFill="0" applyBorder="0" applyProtection="0">
      <alignment horizontal="left" vertical="top"/>
    </xf>
    <xf numFmtId="0" fontId="50" fillId="0" borderId="42" applyFill="0" applyBorder="0" applyProtection="0">
      <alignment horizontal="left" vertical="top"/>
    </xf>
    <xf numFmtId="0" fontId="50" fillId="0" borderId="42" applyFill="0" applyBorder="0" applyProtection="0">
      <alignment horizontal="left" vertical="top"/>
    </xf>
    <xf numFmtId="0" fontId="272" fillId="0" borderId="0" applyNumberFormat="0" applyFill="0" applyBorder="0">
      <alignment horizontal="left"/>
    </xf>
    <xf numFmtId="38" fontId="273" fillId="0" borderId="0" applyNumberFormat="0" applyBorder="0">
      <alignment horizontal="left"/>
    </xf>
    <xf numFmtId="49" fontId="274" fillId="0" borderId="0"/>
    <xf numFmtId="0" fontId="3" fillId="0" borderId="0" applyNumberFormat="0" applyBorder="0" applyProtection="0">
      <alignment horizontal="center" wrapText="1"/>
    </xf>
    <xf numFmtId="317" fontId="50" fillId="0" borderId="0" applyFont="0" applyFill="0" applyBorder="0" applyAlignment="0" applyProtection="0">
      <protection hidden="1"/>
    </xf>
    <xf numFmtId="49" fontId="234" fillId="0" borderId="0" applyFont="0" applyFill="0" applyBorder="0" applyAlignment="0" applyProtection="0">
      <protection hidden="1"/>
    </xf>
    <xf numFmtId="0" fontId="275" fillId="0" borderId="0"/>
    <xf numFmtId="317" fontId="50" fillId="0" borderId="0" applyFont="0" applyFill="0" applyBorder="0" applyAlignment="0" applyProtection="0">
      <protection hidden="1"/>
    </xf>
    <xf numFmtId="317" fontId="50" fillId="0" borderId="0" applyFont="0" applyFill="0" applyBorder="0" applyAlignment="0" applyProtection="0">
      <protection hidden="1"/>
    </xf>
    <xf numFmtId="0" fontId="276" fillId="0" borderId="0"/>
    <xf numFmtId="0" fontId="276" fillId="0" borderId="0"/>
    <xf numFmtId="0" fontId="275" fillId="0" borderId="0"/>
    <xf numFmtId="0" fontId="275" fillId="0" borderId="0"/>
    <xf numFmtId="358" fontId="98" fillId="0" borderId="0" applyFont="0" applyFill="0" applyBorder="0" applyAlignment="0" applyProtection="0">
      <protection locked="0"/>
    </xf>
    <xf numFmtId="0" fontId="3" fillId="0" borderId="55" applyNumberFormat="0" applyFont="0" applyAlignment="0"/>
    <xf numFmtId="0" fontId="3" fillId="0" borderId="36" applyNumberFormat="0" applyFont="0" applyFill="0" applyAlignment="0" applyProtection="0"/>
    <xf numFmtId="0" fontId="3" fillId="0" borderId="8" applyNumberFormat="0" applyFont="0" applyAlignment="0"/>
    <xf numFmtId="0" fontId="3" fillId="0" borderId="56" applyNumberFormat="0" applyFont="0" applyAlignment="0"/>
    <xf numFmtId="0" fontId="3" fillId="0" borderId="7" applyNumberFormat="0" applyFont="0" applyAlignment="0"/>
    <xf numFmtId="0" fontId="3" fillId="0" borderId="57" applyNumberFormat="0" applyFont="0" applyAlignment="0"/>
    <xf numFmtId="0" fontId="3" fillId="0" borderId="3" applyNumberFormat="0" applyFont="0" applyAlignment="0"/>
    <xf numFmtId="0" fontId="3" fillId="0" borderId="1" applyNumberFormat="0" applyFont="0" applyAlignment="0"/>
    <xf numFmtId="0" fontId="3" fillId="0" borderId="2" applyNumberFormat="0" applyFont="0" applyAlignment="0"/>
    <xf numFmtId="0" fontId="3" fillId="0" borderId="32" applyNumberFormat="0" applyFont="0" applyAlignment="0"/>
    <xf numFmtId="0" fontId="3" fillId="0" borderId="58" applyNumberFormat="0" applyFont="0" applyAlignment="0"/>
    <xf numFmtId="0" fontId="3" fillId="0" borderId="30" applyNumberFormat="0" applyFont="0" applyFill="0" applyAlignment="0" applyProtection="0"/>
    <xf numFmtId="0" fontId="3" fillId="0" borderId="37" applyNumberFormat="0" applyFont="0" applyFill="0" applyAlignment="0" applyProtection="0"/>
    <xf numFmtId="0" fontId="3" fillId="0" borderId="53" applyNumberFormat="0" applyFont="0" applyAlignment="0"/>
    <xf numFmtId="0" fontId="3" fillId="0" borderId="59" applyNumberFormat="0" applyFont="0" applyAlignment="0"/>
    <xf numFmtId="0" fontId="3" fillId="0" borderId="53" applyNumberFormat="0" applyFont="0" applyAlignment="0"/>
    <xf numFmtId="0" fontId="277" fillId="0" borderId="0"/>
    <xf numFmtId="359" fontId="81" fillId="0" borderId="0" applyBorder="0" applyProtection="0">
      <alignment horizontal="right"/>
    </xf>
    <xf numFmtId="18" fontId="268" fillId="0" borderId="0"/>
    <xf numFmtId="0" fontId="278" fillId="79" borderId="0"/>
    <xf numFmtId="0" fontId="279" fillId="79" borderId="0"/>
    <xf numFmtId="0" fontId="271" fillId="0" borderId="0">
      <alignment vertical="center"/>
    </xf>
    <xf numFmtId="0" fontId="271" fillId="0" borderId="0">
      <alignment vertical="center"/>
    </xf>
    <xf numFmtId="0" fontId="47" fillId="0" borderId="0" applyNumberFormat="0" applyFill="0" applyBorder="0" applyAlignment="0" applyProtection="0"/>
    <xf numFmtId="0" fontId="280" fillId="74" borderId="0" applyNumberFormat="0" applyBorder="0" applyProtection="0">
      <alignment horizontal="left"/>
    </xf>
    <xf numFmtId="0" fontId="47" fillId="0" borderId="0" applyNumberFormat="0" applyFill="0" applyBorder="0" applyAlignment="0" applyProtection="0"/>
    <xf numFmtId="0" fontId="281" fillId="0" borderId="0" applyNumberFormat="0" applyFill="0" applyBorder="0" applyAlignment="0" applyProtection="0"/>
    <xf numFmtId="0" fontId="47" fillId="0" borderId="0" applyNumberFormat="0" applyFill="0" applyBorder="0" applyAlignment="0" applyProtection="0"/>
    <xf numFmtId="0" fontId="271" fillId="0" borderId="0">
      <alignment vertical="center"/>
    </xf>
    <xf numFmtId="0" fontId="271" fillId="0" borderId="0">
      <alignment vertical="center"/>
    </xf>
    <xf numFmtId="0" fontId="271" fillId="0" borderId="0">
      <alignment vertical="center"/>
    </xf>
    <xf numFmtId="0" fontId="271" fillId="0" borderId="0">
      <alignment vertical="center"/>
    </xf>
    <xf numFmtId="0" fontId="271" fillId="0" borderId="0">
      <alignment vertical="center"/>
    </xf>
    <xf numFmtId="0" fontId="271" fillId="0" borderId="0">
      <alignment vertical="center"/>
    </xf>
    <xf numFmtId="0" fontId="282" fillId="0" borderId="8">
      <alignment horizontal="left"/>
    </xf>
    <xf numFmtId="0" fontId="283" fillId="80" borderId="0" applyFont="0">
      <alignment vertical="center"/>
    </xf>
    <xf numFmtId="3" fontId="284" fillId="0" borderId="0"/>
    <xf numFmtId="0" fontId="282" fillId="0" borderId="2"/>
    <xf numFmtId="0" fontId="285" fillId="81" borderId="0" applyNumberFormat="0" applyBorder="0" applyProtection="0">
      <alignment horizontal="left" vertical="center"/>
    </xf>
    <xf numFmtId="0" fontId="49" fillId="0" borderId="17" applyNumberFormat="0" applyBorder="0" applyProtection="0">
      <alignment wrapText="1"/>
    </xf>
    <xf numFmtId="0" fontId="286" fillId="1" borderId="0" applyNumberFormat="0" applyBorder="0" applyProtection="0">
      <alignment horizontal="left" vertical="center"/>
    </xf>
    <xf numFmtId="294" fontId="167" fillId="0" borderId="0">
      <alignment horizontal="centerContinuous"/>
      <protection locked="0"/>
    </xf>
    <xf numFmtId="294" fontId="167" fillId="0" borderId="0">
      <alignment horizontal="centerContinuous"/>
      <protection locked="0"/>
    </xf>
    <xf numFmtId="294" fontId="167" fillId="0" borderId="0">
      <alignment horizontal="centerContinuous"/>
      <protection locked="0"/>
    </xf>
    <xf numFmtId="14" fontId="287" fillId="46" borderId="0" applyNumberFormat="0" applyBorder="0" applyProtection="0">
      <alignment horizontal="center" vertical="center"/>
    </xf>
    <xf numFmtId="0" fontId="288" fillId="46" borderId="17" applyNumberFormat="0" applyBorder="0" applyProtection="0">
      <alignment horizontal="centerContinuous" vertical="center" wrapText="1"/>
    </xf>
    <xf numFmtId="14" fontId="289" fillId="50" borderId="0" applyNumberFormat="0" applyBorder="0" applyProtection="0">
      <alignment horizontal="right" vertical="center"/>
    </xf>
    <xf numFmtId="14" fontId="289" fillId="52" borderId="17" applyNumberFormat="0" applyBorder="0" applyProtection="0"/>
    <xf numFmtId="0" fontId="3" fillId="0" borderId="0" applyBorder="0"/>
    <xf numFmtId="14" fontId="287" fillId="46" borderId="60" applyNumberFormat="0" applyBorder="0" applyProtection="0">
      <alignment horizontal="left" vertical="center" wrapText="1"/>
    </xf>
    <xf numFmtId="0" fontId="3" fillId="82" borderId="0" applyNumberFormat="0" applyBorder="0" applyProtection="0">
      <alignment horizontal="left"/>
    </xf>
    <xf numFmtId="0" fontId="290" fillId="0" borderId="0"/>
    <xf numFmtId="0" fontId="276" fillId="0" borderId="0"/>
    <xf numFmtId="0" fontId="275" fillId="0" borderId="0"/>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right" wrapText="1"/>
    </xf>
    <xf numFmtId="0" fontId="96" fillId="0" borderId="2">
      <alignment horizontal="center" wrapText="1"/>
    </xf>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3" fontId="96" fillId="0" borderId="8" applyNumberFormat="0"/>
    <xf numFmtId="328" fontId="211" fillId="0" borderId="62">
      <alignment horizontal="right" vertical="center"/>
    </xf>
    <xf numFmtId="0" fontId="223" fillId="0" borderId="38"/>
    <xf numFmtId="0" fontId="291" fillId="0" borderId="38"/>
    <xf numFmtId="0" fontId="223" fillId="0" borderId="20"/>
    <xf numFmtId="0" fontId="291" fillId="0" borderId="20"/>
    <xf numFmtId="0" fontId="116" fillId="0" borderId="0" applyNumberFormat="0" applyFill="0" applyBorder="0" applyAlignment="0" applyProtection="0"/>
    <xf numFmtId="0" fontId="292" fillId="0" borderId="0" applyNumberFormat="0" applyFill="0" applyBorder="0" applyAlignment="0" applyProtection="0"/>
    <xf numFmtId="0" fontId="72" fillId="0" borderId="0"/>
    <xf numFmtId="0" fontId="72" fillId="0" borderId="0"/>
    <xf numFmtId="0" fontId="72" fillId="0" borderId="0"/>
    <xf numFmtId="360" fontId="50" fillId="0" borderId="0" applyBorder="0" applyProtection="0">
      <alignment horizontal="right"/>
    </xf>
    <xf numFmtId="0" fontId="78" fillId="0" borderId="0">
      <alignment horizontal="center"/>
    </xf>
    <xf numFmtId="14" fontId="150" fillId="0" borderId="0" applyFont="0" applyFill="0" applyBorder="0" applyProtection="0">
      <alignment horizontal="right"/>
    </xf>
    <xf numFmtId="0" fontId="150" fillId="0" borderId="8" applyNumberFormat="0" applyFont="0" applyFill="0" applyAlignment="0" applyProtection="0"/>
    <xf numFmtId="1" fontId="97" fillId="0" borderId="8" applyNumberFormat="0">
      <alignment horizontal="right"/>
    </xf>
    <xf numFmtId="361" fontId="293" fillId="0" borderId="0">
      <alignment horizontal="centerContinuous" vertical="center"/>
    </xf>
    <xf numFmtId="183" fontId="50" fillId="48" borderId="23">
      <alignment horizontal="right"/>
    </xf>
    <xf numFmtId="183" fontId="81" fillId="48" borderId="23"/>
    <xf numFmtId="4" fontId="264" fillId="9" borderId="0" applyFont="0" applyFill="0" applyBorder="0" applyAlignment="0" applyProtection="0"/>
    <xf numFmtId="0" fontId="294" fillId="0" borderId="0" applyNumberFormat="0" applyFill="0" applyBorder="0" applyAlignment="0" applyProtection="0"/>
    <xf numFmtId="0" fontId="295" fillId="0" borderId="16" applyNumberFormat="0" applyFill="0" applyBorder="0" applyAlignment="0" applyProtection="0"/>
    <xf numFmtId="0" fontId="296" fillId="0" borderId="16" applyNumberFormat="0" applyFill="0" applyBorder="0" applyAlignment="0" applyProtection="0"/>
    <xf numFmtId="0" fontId="297" fillId="0" borderId="16" applyNumberFormat="0" applyFill="0" applyBorder="0" applyAlignment="0" applyProtection="0"/>
    <xf numFmtId="294" fontId="37" fillId="0" borderId="0"/>
    <xf numFmtId="362" fontId="298" fillId="0" borderId="47" applyFont="0" applyFill="0" applyBorder="0" applyAlignment="0" applyProtection="0">
      <alignment horizontal="center"/>
      <protection hidden="1"/>
    </xf>
    <xf numFmtId="0" fontId="5" fillId="0" borderId="0">
      <alignment horizontal="right"/>
    </xf>
    <xf numFmtId="0" fontId="89" fillId="0" borderId="0">
      <alignment horizontal="left"/>
    </xf>
    <xf numFmtId="363" fontId="299" fillId="0" borderId="0">
      <alignment horizontal="right"/>
      <protection locked="0"/>
    </xf>
    <xf numFmtId="363" fontId="299" fillId="0" borderId="0">
      <alignment horizontal="right"/>
      <protection locked="0"/>
    </xf>
    <xf numFmtId="363" fontId="299" fillId="0" borderId="0">
      <alignment horizontal="right"/>
      <protection locked="0"/>
    </xf>
    <xf numFmtId="320" fontId="50" fillId="29" borderId="0" applyBorder="0" applyAlignment="0" applyProtection="0"/>
    <xf numFmtId="1" fontId="100" fillId="48" borderId="45">
      <alignment horizontal="right"/>
      <protection locked="0"/>
    </xf>
    <xf numFmtId="364" fontId="167" fillId="0" borderId="0" applyFont="0" applyFill="0" applyBorder="0" applyAlignment="0" applyProtection="0">
      <alignment horizontal="left"/>
    </xf>
    <xf numFmtId="0" fontId="97" fillId="0" borderId="0" applyFont="0" applyFill="0" applyBorder="0" applyAlignment="0" applyProtection="0">
      <alignment horizontal="right"/>
      <protection hidden="1"/>
    </xf>
    <xf numFmtId="9" fontId="300" fillId="0" borderId="0" applyFont="0" applyFill="0" applyBorder="0" applyAlignment="0" applyProtection="0"/>
    <xf numFmtId="0" fontId="301"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40" fontId="3" fillId="0" borderId="0" applyFont="0" applyFill="0" applyBorder="0" applyAlignment="0" applyProtection="0"/>
    <xf numFmtId="3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9" fontId="37" fillId="0" borderId="0" applyFont="0" applyFill="0" applyBorder="0" applyProtection="0">
      <alignment horizontal="right"/>
    </xf>
    <xf numFmtId="0" fontId="3" fillId="0" borderId="0"/>
    <xf numFmtId="49" fontId="3" fillId="0" borderId="0">
      <alignment horizontal="justify" vertical="center" wrapText="1"/>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NumberFormat="0" applyFill="0" applyBorder="0" applyAlignment="0" applyProtection="0">
      <alignment vertical="top"/>
      <protection locked="0"/>
    </xf>
    <xf numFmtId="0" fontId="1" fillId="0" borderId="0"/>
    <xf numFmtId="0" fontId="1" fillId="0" borderId="0"/>
    <xf numFmtId="0" fontId="3" fillId="0" borderId="0" applyNumberFormat="0"/>
    <xf numFmtId="0" fontId="303" fillId="10" borderId="0" applyNumberFormat="0" applyBorder="0" applyAlignment="0" applyProtection="0">
      <alignment vertical="center"/>
    </xf>
    <xf numFmtId="0" fontId="83" fillId="76" borderId="50" applyNumberFormat="0" applyFont="0" applyAlignment="0" applyProtection="0">
      <alignment vertical="center"/>
    </xf>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0" fontId="52" fillId="76" borderId="50" applyNumberFormat="0" applyFont="0" applyAlignment="0" applyProtection="0"/>
    <xf numFmtId="43" fontId="89" fillId="0" borderId="0" applyFont="0" applyFill="0" applyBorder="0" applyAlignment="0" applyProtection="0"/>
    <xf numFmtId="0" fontId="304" fillId="0" borderId="61" applyNumberFormat="0" applyFill="0" applyAlignment="0" applyProtection="0">
      <alignment vertical="center"/>
    </xf>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170" fillId="0" borderId="61" applyNumberFormat="0" applyFill="0" applyAlignment="0" applyProtection="0"/>
    <xf numFmtId="0" fontId="305" fillId="13" borderId="0" applyNumberFormat="0" applyBorder="0" applyAlignment="0" applyProtection="0">
      <alignment vertical="center"/>
    </xf>
    <xf numFmtId="0" fontId="306" fillId="14" borderId="0" applyNumberFormat="0" applyBorder="0" applyAlignment="0" applyProtection="0">
      <alignment vertical="center"/>
    </xf>
    <xf numFmtId="0" fontId="3" fillId="0" borderId="0" applyBorder="0"/>
    <xf numFmtId="40" fontId="300" fillId="0" borderId="0" applyFont="0" applyFill="0" applyBorder="0" applyAlignment="0" applyProtection="0"/>
    <xf numFmtId="38" fontId="300" fillId="0" borderId="0" applyFont="0" applyFill="0" applyBorder="0" applyAlignment="0" applyProtection="0"/>
    <xf numFmtId="0" fontId="300" fillId="0" borderId="0"/>
    <xf numFmtId="0" fontId="307" fillId="0" borderId="0" applyNumberFormat="0" applyFill="0" applyBorder="0" applyAlignment="0" applyProtection="0">
      <alignment vertical="center"/>
    </xf>
    <xf numFmtId="0" fontId="308" fillId="0" borderId="41" applyNumberFormat="0" applyFill="0" applyAlignment="0" applyProtection="0">
      <alignment vertical="center"/>
    </xf>
    <xf numFmtId="0" fontId="309" fillId="0" borderId="43" applyNumberFormat="0" applyFill="0" applyAlignment="0" applyProtection="0">
      <alignment vertical="center"/>
    </xf>
    <xf numFmtId="0" fontId="310" fillId="0" borderId="44" applyNumberFormat="0" applyFill="0" applyAlignment="0" applyProtection="0">
      <alignment vertical="center"/>
    </xf>
    <xf numFmtId="0" fontId="310" fillId="0" borderId="0" applyNumberFormat="0" applyFill="0" applyBorder="0" applyAlignment="0" applyProtection="0">
      <alignment vertical="center"/>
    </xf>
    <xf numFmtId="0" fontId="47" fillId="0" borderId="0" applyNumberFormat="0" applyFill="0" applyBorder="0" applyAlignment="0" applyProtection="0"/>
    <xf numFmtId="0" fontId="311" fillId="46" borderId="26" applyNumberFormat="0" applyAlignment="0" applyProtection="0">
      <alignment vertical="center"/>
    </xf>
    <xf numFmtId="9" fontId="52" fillId="0" borderId="0" applyFont="0" applyFill="0" applyBorder="0" applyAlignment="0" applyProtection="0"/>
    <xf numFmtId="9" fontId="52" fillId="0" borderId="0" applyFont="0" applyFill="0" applyBorder="0" applyAlignment="0" applyProtection="0"/>
    <xf numFmtId="0" fontId="312" fillId="0" borderId="36" applyFont="0" applyFill="0" applyBorder="0" applyAlignment="0" applyProtection="0">
      <alignment horizontal="right" vertical="center"/>
    </xf>
    <xf numFmtId="0" fontId="312" fillId="0" borderId="37" applyFont="0" applyFill="0" applyBorder="0" applyAlignment="0" applyProtection="0">
      <alignment horizontal="right"/>
    </xf>
    <xf numFmtId="0" fontId="312" fillId="0" borderId="36" applyFont="0" applyFill="0" applyBorder="0" applyAlignment="0" applyProtection="0">
      <alignment horizontal="right" vertical="center"/>
    </xf>
    <xf numFmtId="0" fontId="312" fillId="0" borderId="57" applyFont="0" applyFill="0" applyBorder="0" applyAlignment="0" applyProtection="0">
      <alignment horizontal="right" vertical="center"/>
    </xf>
    <xf numFmtId="0" fontId="312" fillId="0" borderId="57" applyFont="0" applyFill="0" applyBorder="0" applyAlignment="0" applyProtection="0">
      <alignment horizontal="right" vertical="center"/>
    </xf>
    <xf numFmtId="0" fontId="312" fillId="0" borderId="36" applyFont="0" applyFill="0" applyBorder="0" applyAlignment="0" applyProtection="0">
      <alignment horizontal="right" vertical="center"/>
    </xf>
    <xf numFmtId="0" fontId="312" fillId="0" borderId="0" applyFont="0" applyFill="0" applyBorder="0" applyAlignment="0" applyProtection="0"/>
    <xf numFmtId="0" fontId="312" fillId="0" borderId="10" applyFont="0" applyFill="0" applyBorder="0" applyAlignment="0" applyProtection="0">
      <alignment horizontal="right" vertical="center"/>
    </xf>
    <xf numFmtId="0" fontId="72" fillId="0" borderId="30" applyFont="0" applyFill="0" applyBorder="0" applyAlignment="0" applyProtection="0">
      <alignment horizontal="right"/>
    </xf>
    <xf numFmtId="0" fontId="313" fillId="0" borderId="0" applyNumberFormat="0" applyFill="0" applyBorder="0" applyAlignment="0" applyProtection="0">
      <alignment vertical="top"/>
      <protection locked="0"/>
    </xf>
    <xf numFmtId="0" fontId="314" fillId="50" borderId="24" applyNumberFormat="0" applyAlignment="0" applyProtection="0">
      <alignment vertical="center"/>
    </xf>
    <xf numFmtId="0" fontId="315" fillId="0" borderId="0" applyNumberFormat="0" applyFill="0" applyBorder="0" applyAlignment="0" applyProtection="0">
      <alignment vertical="center"/>
    </xf>
    <xf numFmtId="0" fontId="316" fillId="0" borderId="0" applyNumberFormat="0" applyFill="0" applyBorder="0" applyAlignment="0" applyProtection="0">
      <alignment vertical="center"/>
    </xf>
    <xf numFmtId="6" fontId="51" fillId="0" borderId="0" applyFont="0" applyFill="0" applyBorder="0" applyAlignment="0" applyProtection="0"/>
    <xf numFmtId="0" fontId="88" fillId="33" borderId="0" applyNumberFormat="0" applyBorder="0" applyAlignment="0" applyProtection="0">
      <alignment vertical="center"/>
    </xf>
    <xf numFmtId="0" fontId="88" fillId="37" borderId="0" applyNumberFormat="0" applyBorder="0" applyAlignment="0" applyProtection="0">
      <alignment vertical="center"/>
    </xf>
    <xf numFmtId="0" fontId="88" fillId="39" borderId="0" applyNumberFormat="0" applyBorder="0" applyAlignment="0" applyProtection="0">
      <alignment vertical="center"/>
    </xf>
    <xf numFmtId="0" fontId="88" fillId="23" borderId="0" applyNumberFormat="0" applyBorder="0" applyAlignment="0" applyProtection="0">
      <alignment vertical="center"/>
    </xf>
    <xf numFmtId="0" fontId="88" fillId="24" borderId="0" applyNumberFormat="0" applyBorder="0" applyAlignment="0" applyProtection="0">
      <alignment vertical="center"/>
    </xf>
    <xf numFmtId="0" fontId="88" fillId="42" borderId="0" applyNumberFormat="0" applyBorder="0" applyAlignment="0" applyProtection="0">
      <alignment vertical="center"/>
    </xf>
    <xf numFmtId="0" fontId="317" fillId="17" borderId="24" applyNumberFormat="0" applyAlignment="0" applyProtection="0">
      <alignment vertical="center"/>
    </xf>
    <xf numFmtId="0" fontId="3" fillId="18" borderId="0" applyNumberFormat="0" applyFont="0" applyBorder="0" applyAlignment="0">
      <protection locked="0"/>
    </xf>
    <xf numFmtId="0" fontId="318" fillId="50" borderId="51" applyNumberFormat="0" applyAlignment="0" applyProtection="0">
      <alignment vertical="center"/>
    </xf>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0" fontId="250" fillId="50" borderId="51" applyNumberFormat="0" applyAlignment="0" applyProtection="0"/>
    <xf numFmtId="365" fontId="300" fillId="0" borderId="0" applyFont="0" applyFill="0" applyBorder="0" applyAlignment="0" applyProtection="0"/>
    <xf numFmtId="42" fontId="3" fillId="0" borderId="0" applyFont="0" applyFill="0" applyBorder="0" applyAlignment="0" applyProtection="0"/>
    <xf numFmtId="0" fontId="319" fillId="0" borderId="27" applyNumberFormat="0" applyFill="0" applyAlignment="0" applyProtection="0">
      <alignment vertical="center"/>
    </xf>
    <xf numFmtId="0" fontId="320" fillId="0" borderId="0"/>
  </cellStyleXfs>
  <cellXfs count="322">
    <xf numFmtId="0" fontId="0" fillId="0" borderId="0" xfId="0"/>
    <xf numFmtId="0" fontId="4" fillId="0" borderId="0" xfId="0" applyFont="1"/>
    <xf numFmtId="0" fontId="4" fillId="0" borderId="0" xfId="0" applyFont="1" applyAlignment="1">
      <alignment horizontal="left" indent="2"/>
    </xf>
    <xf numFmtId="0" fontId="6" fillId="0" borderId="0" xfId="0" applyFont="1"/>
    <xf numFmtId="165" fontId="9" fillId="0" borderId="0" xfId="3" applyNumberFormat="1" applyFont="1"/>
    <xf numFmtId="0" fontId="2" fillId="0" borderId="1" xfId="3" applyFont="1" applyBorder="1" applyAlignment="1">
      <alignment horizontal="centerContinuous"/>
    </xf>
    <xf numFmtId="0" fontId="6" fillId="0" borderId="2" xfId="4" applyFont="1" applyBorder="1" applyAlignment="1">
      <alignment horizontal="centerContinuous"/>
    </xf>
    <xf numFmtId="0" fontId="6" fillId="0" borderId="3" xfId="4" applyFont="1" applyBorder="1" applyAlignment="1">
      <alignment horizontal="centerContinuous"/>
    </xf>
    <xf numFmtId="165" fontId="3" fillId="0" borderId="0" xfId="4" applyNumberFormat="1" applyFont="1"/>
    <xf numFmtId="165" fontId="5" fillId="0" borderId="0" xfId="4" applyNumberFormat="1" applyFont="1"/>
    <xf numFmtId="165" fontId="9" fillId="0" borderId="0" xfId="4" applyNumberFormat="1" applyFont="1"/>
    <xf numFmtId="165" fontId="10" fillId="0" borderId="0" xfId="4" applyNumberFormat="1" applyFont="1"/>
    <xf numFmtId="165" fontId="7" fillId="0" borderId="0" xfId="4" applyNumberFormat="1" applyFont="1"/>
    <xf numFmtId="166" fontId="13" fillId="0" borderId="0" xfId="4" applyNumberFormat="1" applyFont="1"/>
    <xf numFmtId="166" fontId="4" fillId="0" borderId="0" xfId="4" applyNumberFormat="1" applyFont="1"/>
    <xf numFmtId="165" fontId="14" fillId="0" borderId="0" xfId="4" applyNumberFormat="1" applyFont="1"/>
    <xf numFmtId="17" fontId="15" fillId="0" borderId="0" xfId="4" applyNumberFormat="1" applyFont="1"/>
    <xf numFmtId="0" fontId="17" fillId="0" borderId="0" xfId="4" applyFont="1"/>
    <xf numFmtId="0" fontId="18" fillId="0" borderId="0" xfId="4" applyFont="1"/>
    <xf numFmtId="0" fontId="2" fillId="0" borderId="0" xfId="4" applyFont="1"/>
    <xf numFmtId="0" fontId="4" fillId="0" borderId="0" xfId="4" applyFont="1"/>
    <xf numFmtId="0" fontId="2" fillId="0" borderId="4" xfId="4" applyFont="1" applyBorder="1"/>
    <xf numFmtId="165" fontId="2" fillId="0" borderId="0" xfId="4" applyNumberFormat="1" applyFont="1"/>
    <xf numFmtId="0" fontId="19" fillId="0" borderId="0" xfId="4" applyFont="1"/>
    <xf numFmtId="0" fontId="2" fillId="0" borderId="0" xfId="4" applyFont="1" applyAlignment="1">
      <alignment wrapText="1"/>
    </xf>
    <xf numFmtId="0" fontId="2" fillId="0" borderId="0" xfId="5" applyFont="1"/>
    <xf numFmtId="0" fontId="2" fillId="0" borderId="0" xfId="0" applyFont="1"/>
    <xf numFmtId="165" fontId="3" fillId="0" borderId="0" xfId="3" applyNumberFormat="1" applyFont="1"/>
    <xf numFmtId="0" fontId="2" fillId="0" borderId="0" xfId="3" applyFont="1"/>
    <xf numFmtId="0" fontId="6" fillId="0" borderId="0" xfId="3" applyFont="1"/>
    <xf numFmtId="165" fontId="22" fillId="0" borderId="0" xfId="3" applyNumberFormat="1" applyFont="1"/>
    <xf numFmtId="0" fontId="4" fillId="0" borderId="0" xfId="3" applyFont="1" applyAlignment="1">
      <alignment horizontal="left" indent="2"/>
    </xf>
    <xf numFmtId="0" fontId="4" fillId="0" borderId="0" xfId="3" applyFont="1" applyAlignment="1">
      <alignment horizontal="left" indent="1"/>
    </xf>
    <xf numFmtId="165" fontId="12" fillId="0" borderId="0" xfId="3" applyNumberFormat="1" applyFont="1"/>
    <xf numFmtId="165" fontId="7" fillId="2" borderId="0" xfId="4" applyNumberFormat="1" applyFont="1" applyFill="1"/>
    <xf numFmtId="0" fontId="4" fillId="0" borderId="0" xfId="4" applyFont="1" applyAlignment="1">
      <alignment horizontal="left" indent="2"/>
    </xf>
    <xf numFmtId="0" fontId="4" fillId="0" borderId="0" xfId="4" applyFont="1" applyAlignment="1">
      <alignment horizontal="left" indent="1"/>
    </xf>
    <xf numFmtId="0" fontId="6" fillId="0" borderId="0" xfId="4" applyFont="1"/>
    <xf numFmtId="165" fontId="5" fillId="0" borderId="0" xfId="3" applyNumberFormat="1" applyFont="1"/>
    <xf numFmtId="0" fontId="0" fillId="0" borderId="0" xfId="3" applyFont="1"/>
    <xf numFmtId="0" fontId="2" fillId="0" borderId="0" xfId="3" applyFont="1" applyAlignment="1">
      <alignment horizontal="centerContinuous"/>
    </xf>
    <xf numFmtId="0" fontId="6" fillId="0" borderId="0" xfId="4" applyFont="1" applyAlignment="1">
      <alignment horizontal="centerContinuous"/>
    </xf>
    <xf numFmtId="166" fontId="6" fillId="0" borderId="0" xfId="4" applyNumberFormat="1" applyFont="1"/>
    <xf numFmtId="0" fontId="6" fillId="0" borderId="0" xfId="4" applyFont="1" applyAlignment="1">
      <alignment horizontal="left" indent="1"/>
    </xf>
    <xf numFmtId="0" fontId="4" fillId="0" borderId="0" xfId="4" applyFont="1" applyAlignment="1">
      <alignment horizontal="left" indent="3"/>
    </xf>
    <xf numFmtId="166" fontId="2" fillId="0" borderId="0" xfId="4" applyNumberFormat="1" applyFont="1"/>
    <xf numFmtId="0" fontId="11" fillId="0" borderId="0" xfId="4" applyFont="1"/>
    <xf numFmtId="166" fontId="19" fillId="0" borderId="0" xfId="4" applyNumberFormat="1" applyFont="1"/>
    <xf numFmtId="0" fontId="21" fillId="0" borderId="0" xfId="4" applyFont="1" applyAlignment="1">
      <alignment horizontal="left" indent="1"/>
    </xf>
    <xf numFmtId="0" fontId="6" fillId="0" borderId="0" xfId="3" applyFont="1" applyAlignment="1">
      <alignment horizontal="left" indent="1"/>
    </xf>
    <xf numFmtId="0" fontId="2" fillId="0" borderId="0" xfId="3" applyFont="1" applyAlignment="1">
      <alignment horizontal="left"/>
    </xf>
    <xf numFmtId="9" fontId="4" fillId="0" borderId="0" xfId="3" applyNumberFormat="1" applyFont="1"/>
    <xf numFmtId="43" fontId="2" fillId="0" borderId="0" xfId="6" applyFont="1" applyAlignment="1">
      <alignment horizontal="right"/>
    </xf>
    <xf numFmtId="165" fontId="2" fillId="0" borderId="0" xfId="3" applyNumberFormat="1" applyFont="1"/>
    <xf numFmtId="167" fontId="6" fillId="0" borderId="0" xfId="3" applyNumberFormat="1" applyFont="1"/>
    <xf numFmtId="165" fontId="22" fillId="0" borderId="0" xfId="4" applyNumberFormat="1" applyFont="1"/>
    <xf numFmtId="172" fontId="4" fillId="0" borderId="0" xfId="4" applyNumberFormat="1" applyFont="1"/>
    <xf numFmtId="172" fontId="2" fillId="0" borderId="0" xfId="4" applyNumberFormat="1" applyFont="1"/>
    <xf numFmtId="0" fontId="2" fillId="0" borderId="0" xfId="4" applyFont="1" applyAlignment="1">
      <alignment horizontal="left" indent="1"/>
    </xf>
    <xf numFmtId="0" fontId="6" fillId="0" borderId="0" xfId="5" applyFont="1" applyAlignment="1">
      <alignment horizontal="left" indent="1"/>
    </xf>
    <xf numFmtId="165" fontId="10" fillId="2" borderId="0" xfId="4" applyNumberFormat="1" applyFont="1" applyFill="1"/>
    <xf numFmtId="0" fontId="2" fillId="0" borderId="0" xfId="5" applyFont="1" applyAlignment="1">
      <alignment horizontal="left"/>
    </xf>
    <xf numFmtId="165" fontId="6" fillId="0" borderId="0" xfId="4" applyNumberFormat="1" applyFont="1"/>
    <xf numFmtId="37" fontId="5" fillId="0" borderId="0" xfId="3" applyNumberFormat="1" applyFont="1" applyAlignment="1">
      <alignment horizontal="left" vertical="center" indent="1"/>
    </xf>
    <xf numFmtId="165" fontId="23" fillId="0" borderId="0" xfId="4" applyNumberFormat="1" applyFont="1"/>
    <xf numFmtId="165" fontId="24" fillId="0" borderId="0" xfId="4" applyNumberFormat="1" applyFont="1"/>
    <xf numFmtId="37" fontId="3" fillId="0" borderId="0" xfId="3" applyNumberFormat="1" applyFont="1" applyAlignment="1">
      <alignment horizontal="left" vertical="center"/>
    </xf>
    <xf numFmtId="165" fontId="23" fillId="2" borderId="0" xfId="4" applyNumberFormat="1" applyFont="1" applyFill="1"/>
    <xf numFmtId="37" fontId="3" fillId="0" borderId="0" xfId="6" applyNumberFormat="1" applyFont="1" applyAlignment="1">
      <alignment horizontal="left" vertical="center"/>
    </xf>
    <xf numFmtId="9" fontId="2" fillId="0" borderId="0" xfId="4" applyNumberFormat="1" applyFont="1"/>
    <xf numFmtId="165" fontId="4" fillId="0" borderId="0" xfId="4" applyNumberFormat="1" applyFont="1"/>
    <xf numFmtId="164" fontId="2" fillId="0" borderId="0" xfId="6" applyNumberFormat="1" applyFont="1" applyAlignment="1"/>
    <xf numFmtId="165" fontId="20" fillId="0" borderId="0" xfId="4" applyNumberFormat="1" applyFont="1"/>
    <xf numFmtId="9" fontId="2" fillId="0" borderId="0" xfId="2" applyFont="1"/>
    <xf numFmtId="165" fontId="23" fillId="0" borderId="0" xfId="3" applyNumberFormat="1" applyFont="1"/>
    <xf numFmtId="0" fontId="2" fillId="0" borderId="0" xfId="4" applyFont="1" applyAlignment="1">
      <alignment horizontal="left"/>
    </xf>
    <xf numFmtId="166" fontId="15" fillId="2" borderId="0" xfId="4" applyNumberFormat="1" applyFont="1" applyFill="1"/>
    <xf numFmtId="0" fontId="6" fillId="0" borderId="0" xfId="4" applyFont="1" applyAlignment="1">
      <alignment horizontal="left"/>
    </xf>
    <xf numFmtId="165" fontId="26" fillId="0" borderId="0" xfId="4" applyNumberFormat="1" applyFont="1"/>
    <xf numFmtId="165" fontId="27" fillId="0" borderId="0" xfId="4" applyNumberFormat="1" applyFont="1"/>
    <xf numFmtId="165" fontId="28" fillId="0" borderId="0" xfId="4" applyNumberFormat="1" applyFont="1"/>
    <xf numFmtId="0" fontId="5" fillId="0" borderId="0" xfId="4" applyFont="1"/>
    <xf numFmtId="165" fontId="6" fillId="0" borderId="0" xfId="3" applyNumberFormat="1" applyFont="1"/>
    <xf numFmtId="9" fontId="6" fillId="0" borderId="0" xfId="3" applyNumberFormat="1" applyFont="1"/>
    <xf numFmtId="172" fontId="6" fillId="0" borderId="0" xfId="4" applyNumberFormat="1" applyFont="1"/>
    <xf numFmtId="165" fontId="28" fillId="0" borderId="0" xfId="6" applyNumberFormat="1" applyFont="1" applyAlignment="1"/>
    <xf numFmtId="165" fontId="14" fillId="0" borderId="0" xfId="3" applyNumberFormat="1" applyFont="1"/>
    <xf numFmtId="165" fontId="5" fillId="0" borderId="0" xfId="6" applyNumberFormat="1" applyFont="1" applyAlignment="1"/>
    <xf numFmtId="165" fontId="24" fillId="0" borderId="0" xfId="3" applyNumberFormat="1" applyFont="1"/>
    <xf numFmtId="165" fontId="29" fillId="0" borderId="0" xfId="4" applyNumberFormat="1" applyFont="1"/>
    <xf numFmtId="165" fontId="22" fillId="0" borderId="0" xfId="6" applyNumberFormat="1" applyFont="1" applyFill="1" applyAlignment="1">
      <alignment vertical="center"/>
    </xf>
    <xf numFmtId="165" fontId="7" fillId="0" borderId="0" xfId="3" applyNumberFormat="1" applyFont="1"/>
    <xf numFmtId="165" fontId="7" fillId="0" borderId="0" xfId="6" applyNumberFormat="1" applyFont="1" applyAlignment="1">
      <alignment vertical="center"/>
    </xf>
    <xf numFmtId="165" fontId="3" fillId="0" borderId="0" xfId="6" applyNumberFormat="1" applyFont="1" applyAlignment="1">
      <alignment vertical="center"/>
    </xf>
    <xf numFmtId="165" fontId="18" fillId="0" borderId="0" xfId="6" applyNumberFormat="1" applyFont="1" applyAlignment="1">
      <alignment vertical="center"/>
    </xf>
    <xf numFmtId="165" fontId="20" fillId="0" borderId="0" xfId="6" applyNumberFormat="1" applyFont="1" applyAlignment="1"/>
    <xf numFmtId="37" fontId="7" fillId="0" borderId="0" xfId="4" applyNumberFormat="1" applyFont="1" applyAlignment="1">
      <alignment vertical="center"/>
    </xf>
    <xf numFmtId="9" fontId="4" fillId="0" borderId="0" xfId="4" applyNumberFormat="1" applyFont="1"/>
    <xf numFmtId="164" fontId="4" fillId="0" borderId="0" xfId="1" applyNumberFormat="1" applyFont="1"/>
    <xf numFmtId="166" fontId="14" fillId="2" borderId="0" xfId="4" applyNumberFormat="1" applyFont="1" applyFill="1"/>
    <xf numFmtId="166" fontId="6" fillId="0" borderId="0" xfId="4" applyNumberFormat="1" applyFont="1" applyAlignment="1">
      <alignment horizontal="right"/>
    </xf>
    <xf numFmtId="0" fontId="6" fillId="0" borderId="0" xfId="3" applyFont="1" applyAlignment="1">
      <alignment horizontal="left"/>
    </xf>
    <xf numFmtId="166" fontId="6" fillId="0" borderId="0" xfId="3" applyNumberFormat="1" applyFont="1"/>
    <xf numFmtId="166" fontId="2" fillId="0" borderId="0" xfId="3" applyNumberFormat="1" applyFont="1"/>
    <xf numFmtId="0" fontId="11" fillId="0" borderId="0" xfId="3" applyFont="1" applyAlignment="1">
      <alignment horizontal="left"/>
    </xf>
    <xf numFmtId="0" fontId="2" fillId="0" borderId="0" xfId="3" applyFont="1" applyAlignment="1">
      <alignment horizontal="left" indent="1"/>
    </xf>
    <xf numFmtId="43" fontId="2" fillId="0" borderId="0" xfId="3" applyNumberFormat="1" applyFont="1"/>
    <xf numFmtId="174" fontId="5" fillId="0" borderId="0" xfId="3" applyNumberFormat="1" applyFont="1"/>
    <xf numFmtId="174" fontId="6" fillId="0" borderId="0" xfId="3" applyNumberFormat="1" applyFont="1"/>
    <xf numFmtId="171" fontId="3" fillId="0" borderId="0" xfId="4" applyNumberFormat="1" applyFont="1"/>
    <xf numFmtId="171" fontId="7" fillId="0" borderId="0" xfId="4" applyNumberFormat="1" applyFont="1"/>
    <xf numFmtId="9" fontId="2" fillId="0" borderId="0" xfId="3" applyNumberFormat="1" applyFont="1"/>
    <xf numFmtId="0" fontId="3" fillId="0" borderId="0" xfId="3" applyFont="1"/>
    <xf numFmtId="43" fontId="3" fillId="0" borderId="0" xfId="3" applyNumberFormat="1" applyFont="1"/>
    <xf numFmtId="164" fontId="22" fillId="0" borderId="0" xfId="3" applyNumberFormat="1" applyFont="1"/>
    <xf numFmtId="9" fontId="6" fillId="0" borderId="0" xfId="2" applyFont="1"/>
    <xf numFmtId="0" fontId="2" fillId="0" borderId="0" xfId="4" applyFont="1" applyAlignment="1">
      <alignment horizontal="center"/>
    </xf>
    <xf numFmtId="0" fontId="30" fillId="0" borderId="0" xfId="4" applyFont="1" applyAlignment="1">
      <alignment horizontal="center"/>
    </xf>
    <xf numFmtId="175" fontId="30" fillId="0" borderId="0" xfId="4" applyNumberFormat="1" applyFont="1" applyAlignment="1">
      <alignment horizontal="center"/>
    </xf>
    <xf numFmtId="0" fontId="16" fillId="0" borderId="0" xfId="4" applyFont="1" applyAlignment="1">
      <alignment horizontal="center"/>
    </xf>
    <xf numFmtId="0" fontId="16" fillId="0" borderId="0" xfId="4" applyFont="1" applyAlignment="1">
      <alignment horizontal="center" wrapText="1"/>
    </xf>
    <xf numFmtId="0" fontId="16" fillId="0" borderId="0" xfId="3" applyFont="1" applyAlignment="1">
      <alignment horizontal="centerContinuous"/>
    </xf>
    <xf numFmtId="166" fontId="20" fillId="0" borderId="0" xfId="4" applyNumberFormat="1" applyFont="1"/>
    <xf numFmtId="0" fontId="6" fillId="0" borderId="0" xfId="3" applyFont="1" applyAlignment="1">
      <alignment horizontal="centerContinuous"/>
    </xf>
    <xf numFmtId="0" fontId="28" fillId="0" borderId="0" xfId="3" applyFont="1" applyAlignment="1">
      <alignment horizontal="centerContinuous"/>
    </xf>
    <xf numFmtId="0" fontId="6" fillId="0" borderId="0" xfId="3" applyFont="1" applyAlignment="1">
      <alignment horizontal="centerContinuous" wrapText="1"/>
    </xf>
    <xf numFmtId="0" fontId="14" fillId="0" borderId="0" xfId="3" quotePrefix="1" applyFont="1" applyAlignment="1">
      <alignment horizontal="centerContinuous"/>
    </xf>
    <xf numFmtId="0" fontId="14" fillId="0" borderId="0" xfId="3" applyFont="1" applyAlignment="1">
      <alignment horizontal="centerContinuous"/>
    </xf>
    <xf numFmtId="0" fontId="28" fillId="0" borderId="0" xfId="4" applyFont="1" applyAlignment="1">
      <alignment horizontal="centerContinuous"/>
    </xf>
    <xf numFmtId="0" fontId="4" fillId="0" borderId="0" xfId="3" applyFont="1"/>
    <xf numFmtId="0" fontId="18" fillId="0" borderId="0" xfId="4" applyFont="1" applyAlignment="1">
      <alignment horizontal="left"/>
    </xf>
    <xf numFmtId="165" fontId="2" fillId="0" borderId="4" xfId="4" applyNumberFormat="1" applyFont="1" applyBorder="1"/>
    <xf numFmtId="166" fontId="20" fillId="0" borderId="4" xfId="4" applyNumberFormat="1" applyFont="1" applyBorder="1"/>
    <xf numFmtId="166" fontId="31" fillId="0" borderId="4" xfId="4" applyNumberFormat="1" applyFont="1" applyBorder="1"/>
    <xf numFmtId="170" fontId="2" fillId="0" borderId="0" xfId="4" applyNumberFormat="1" applyFont="1"/>
    <xf numFmtId="168" fontId="2" fillId="0" borderId="0" xfId="6" applyNumberFormat="1" applyFont="1" applyAlignment="1"/>
    <xf numFmtId="171" fontId="2" fillId="0" borderId="0" xfId="4" applyNumberFormat="1" applyFont="1"/>
    <xf numFmtId="9" fontId="20" fillId="0" borderId="0" xfId="4" applyNumberFormat="1" applyFont="1"/>
    <xf numFmtId="10" fontId="20" fillId="0" borderId="0" xfId="4" applyNumberFormat="1" applyFont="1"/>
    <xf numFmtId="165" fontId="32" fillId="0" borderId="0" xfId="4" applyNumberFormat="1" applyFont="1"/>
    <xf numFmtId="165" fontId="32" fillId="0" borderId="0" xfId="4" applyNumberFormat="1" applyFont="1" applyAlignment="1">
      <alignment horizontal="right"/>
    </xf>
    <xf numFmtId="169" fontId="7" fillId="0" borderId="0" xfId="4" applyNumberFormat="1" applyFont="1"/>
    <xf numFmtId="169" fontId="32" fillId="0" borderId="0" xfId="4" applyNumberFormat="1" applyFont="1" applyAlignment="1">
      <alignment horizontal="right"/>
    </xf>
    <xf numFmtId="169" fontId="32" fillId="0" borderId="0" xfId="3" applyNumberFormat="1" applyFont="1" applyAlignment="1">
      <alignment horizontal="right"/>
    </xf>
    <xf numFmtId="169" fontId="32" fillId="0" borderId="0" xfId="3" applyNumberFormat="1" applyFont="1" applyAlignment="1">
      <alignment horizontal="right" wrapText="1"/>
    </xf>
    <xf numFmtId="0" fontId="32" fillId="0" borderId="0" xfId="4" applyFont="1" applyAlignment="1">
      <alignment horizontal="right"/>
    </xf>
    <xf numFmtId="165" fontId="0" fillId="0" borderId="0" xfId="0" applyNumberFormat="1"/>
    <xf numFmtId="165" fontId="3" fillId="0" borderId="0" xfId="6" applyNumberFormat="1" applyFont="1" applyAlignment="1"/>
    <xf numFmtId="165" fontId="33" fillId="0" borderId="0" xfId="3" applyNumberFormat="1" applyFont="1"/>
    <xf numFmtId="0" fontId="6" fillId="0" borderId="0" xfId="0" applyFont="1" applyAlignment="1">
      <alignment horizontal="right"/>
    </xf>
    <xf numFmtId="38" fontId="6" fillId="0" borderId="0" xfId="0" applyNumberFormat="1" applyFont="1" applyAlignment="1">
      <alignment horizontal="right"/>
    </xf>
    <xf numFmtId="165" fontId="3" fillId="0" borderId="0" xfId="3" applyNumberFormat="1" applyFont="1" applyAlignment="1">
      <alignment horizontal="right"/>
    </xf>
    <xf numFmtId="165" fontId="9" fillId="0" borderId="0" xfId="4" applyNumberFormat="1" applyFont="1" applyAlignment="1">
      <alignment horizontal="right"/>
    </xf>
    <xf numFmtId="165" fontId="5" fillId="0" borderId="0" xfId="3" applyNumberFormat="1" applyFont="1" applyAlignment="1">
      <alignment horizontal="right"/>
    </xf>
    <xf numFmtId="165" fontId="10" fillId="0" borderId="0" xfId="3" applyNumberFormat="1" applyFont="1"/>
    <xf numFmtId="165" fontId="24" fillId="0" borderId="0" xfId="0" applyNumberFormat="1" applyFont="1" applyAlignment="1">
      <alignment horizontal="right"/>
    </xf>
    <xf numFmtId="165" fontId="17" fillId="0" borderId="0" xfId="0" applyNumberFormat="1" applyFont="1" applyAlignment="1">
      <alignment horizontal="right"/>
    </xf>
    <xf numFmtId="165" fontId="7" fillId="0" borderId="0" xfId="4" applyNumberFormat="1" applyFont="1" applyAlignment="1">
      <alignment wrapText="1"/>
    </xf>
    <xf numFmtId="165" fontId="10" fillId="0" borderId="0" xfId="4" applyNumberFormat="1" applyFont="1" applyAlignment="1">
      <alignment wrapText="1"/>
    </xf>
    <xf numFmtId="175" fontId="7" fillId="0" borderId="0" xfId="4" applyNumberFormat="1" applyFont="1"/>
    <xf numFmtId="165" fontId="17" fillId="0" borderId="0" xfId="4" applyNumberFormat="1" applyFont="1"/>
    <xf numFmtId="0" fontId="6" fillId="0" borderId="0" xfId="4" applyFont="1" applyAlignment="1">
      <alignment horizontal="left" indent="2"/>
    </xf>
    <xf numFmtId="165" fontId="10" fillId="0" borderId="0" xfId="7" applyNumberFormat="1" applyFont="1" applyBorder="1"/>
    <xf numFmtId="165" fontId="10" fillId="0" borderId="0" xfId="7" applyNumberFormat="1" applyFont="1" applyBorder="1" applyAlignment="1">
      <alignment horizontal="right"/>
    </xf>
    <xf numFmtId="0" fontId="19" fillId="0" borderId="0" xfId="4" applyFont="1" applyAlignment="1">
      <alignment horizontal="left" indent="3"/>
    </xf>
    <xf numFmtId="0" fontId="21" fillId="0" borderId="0" xfId="4" applyFont="1" applyAlignment="1">
      <alignment horizontal="left" indent="2"/>
    </xf>
    <xf numFmtId="166" fontId="21" fillId="0" borderId="0" xfId="4" applyNumberFormat="1" applyFont="1"/>
    <xf numFmtId="0" fontId="19" fillId="0" borderId="0" xfId="4" applyFont="1" applyAlignment="1">
      <alignment horizontal="left" indent="4"/>
    </xf>
    <xf numFmtId="0" fontId="19" fillId="0" borderId="0" xfId="4" applyFont="1" applyAlignment="1">
      <alignment horizontal="left" indent="2"/>
    </xf>
    <xf numFmtId="165" fontId="36" fillId="0" borderId="0" xfId="0" applyNumberFormat="1" applyFont="1" applyAlignment="1">
      <alignment horizontal="right"/>
    </xf>
    <xf numFmtId="0" fontId="5" fillId="0" borderId="3" xfId="4" applyFont="1" applyBorder="1" applyAlignment="1">
      <alignment horizontal="centerContinuous"/>
    </xf>
    <xf numFmtId="0" fontId="21" fillId="0" borderId="0" xfId="0" applyFont="1" applyAlignment="1">
      <alignment horizontal="left" indent="1"/>
    </xf>
    <xf numFmtId="166" fontId="38" fillId="2" borderId="0" xfId="4" applyNumberFormat="1" applyFont="1" applyFill="1"/>
    <xf numFmtId="0" fontId="19" fillId="0" borderId="0" xfId="0" applyFont="1" applyAlignment="1">
      <alignment horizontal="left" indent="2"/>
    </xf>
    <xf numFmtId="166" fontId="19" fillId="0" borderId="0" xfId="0" applyNumberFormat="1" applyFont="1"/>
    <xf numFmtId="0" fontId="21" fillId="0" borderId="0" xfId="0" applyFont="1" applyAlignment="1">
      <alignment horizontal="left" indent="2"/>
    </xf>
    <xf numFmtId="166" fontId="4" fillId="0" borderId="0" xfId="0" applyNumberFormat="1" applyFont="1"/>
    <xf numFmtId="166" fontId="12" fillId="0" borderId="0" xfId="4" applyNumberFormat="1" applyFont="1"/>
    <xf numFmtId="0" fontId="19" fillId="0" borderId="0" xfId="0" applyFont="1" applyAlignment="1">
      <alignment horizontal="left" indent="3"/>
    </xf>
    <xf numFmtId="166" fontId="39" fillId="0" borderId="0" xfId="4" applyNumberFormat="1" applyFont="1"/>
    <xf numFmtId="166" fontId="40" fillId="0" borderId="0" xfId="4" applyNumberFormat="1" applyFont="1"/>
    <xf numFmtId="0" fontId="24" fillId="0" borderId="0" xfId="0" applyFont="1"/>
    <xf numFmtId="0" fontId="6" fillId="0" borderId="0" xfId="4" applyFont="1" applyAlignment="1">
      <alignment wrapText="1"/>
    </xf>
    <xf numFmtId="0" fontId="24" fillId="0" borderId="0" xfId="4" applyFont="1"/>
    <xf numFmtId="0" fontId="24" fillId="0" borderId="0" xfId="4" applyFont="1" applyAlignment="1">
      <alignment wrapText="1"/>
    </xf>
    <xf numFmtId="0" fontId="11" fillId="0" borderId="0" xfId="0" applyFont="1"/>
    <xf numFmtId="43" fontId="6" fillId="0" borderId="0" xfId="1" applyFont="1"/>
    <xf numFmtId="43" fontId="6" fillId="0" borderId="0" xfId="1" applyFont="1" applyAlignment="1">
      <alignment wrapText="1"/>
    </xf>
    <xf numFmtId="0" fontId="43" fillId="0" borderId="0" xfId="4" applyFont="1"/>
    <xf numFmtId="0" fontId="43" fillId="0" borderId="0" xfId="4" applyFont="1" applyAlignment="1">
      <alignment horizontal="left" indent="1"/>
    </xf>
    <xf numFmtId="165" fontId="43" fillId="0" borderId="0" xfId="6" applyNumberFormat="1" applyFont="1" applyAlignment="1"/>
    <xf numFmtId="165" fontId="43" fillId="0" borderId="0" xfId="3" applyNumberFormat="1" applyFont="1"/>
    <xf numFmtId="0" fontId="44" fillId="0" borderId="0" xfId="0" applyFont="1"/>
    <xf numFmtId="165" fontId="45" fillId="0" borderId="0" xfId="4" applyNumberFormat="1" applyFont="1"/>
    <xf numFmtId="43" fontId="2" fillId="0" borderId="0" xfId="1" applyFont="1" applyFill="1"/>
    <xf numFmtId="165" fontId="3" fillId="0" borderId="0" xfId="6" applyNumberFormat="1" applyFont="1" applyFill="1" applyAlignment="1">
      <alignment vertical="center"/>
    </xf>
    <xf numFmtId="165" fontId="28" fillId="0" borderId="0" xfId="6" applyNumberFormat="1" applyFont="1" applyFill="1" applyAlignment="1"/>
    <xf numFmtId="165" fontId="20" fillId="0" borderId="0" xfId="6" applyNumberFormat="1" applyFont="1" applyFill="1" applyAlignment="1"/>
    <xf numFmtId="165" fontId="23" fillId="0" borderId="0" xfId="6" applyNumberFormat="1" applyFont="1" applyFill="1" applyAlignment="1"/>
    <xf numFmtId="165" fontId="43" fillId="0" borderId="0" xfId="6" applyNumberFormat="1" applyFont="1" applyFill="1" applyAlignment="1"/>
    <xf numFmtId="165" fontId="27" fillId="0" borderId="0" xfId="3" applyNumberFormat="1" applyFont="1"/>
    <xf numFmtId="166" fontId="15" fillId="0" borderId="0" xfId="4" applyNumberFormat="1" applyFont="1"/>
    <xf numFmtId="9" fontId="2" fillId="0" borderId="0" xfId="2" applyFont="1" applyFill="1"/>
    <xf numFmtId="0" fontId="2" fillId="0" borderId="0" xfId="0" applyFont="1" applyAlignment="1">
      <alignment horizontal="right"/>
    </xf>
    <xf numFmtId="0" fontId="2" fillId="0" borderId="0" xfId="0" applyFont="1" applyAlignment="1">
      <alignment horizontal="left" indent="1"/>
    </xf>
    <xf numFmtId="0" fontId="2" fillId="0" borderId="0" xfId="0" applyFont="1" applyAlignment="1">
      <alignment horizontal="left"/>
    </xf>
    <xf numFmtId="0" fontId="6" fillId="0" borderId="4" xfId="4" applyFont="1" applyBorder="1"/>
    <xf numFmtId="165" fontId="10" fillId="0" borderId="0" xfId="7" applyNumberFormat="1" applyFont="1" applyFill="1" applyBorder="1"/>
    <xf numFmtId="174" fontId="14" fillId="0" borderId="0" xfId="3" applyNumberFormat="1" applyFont="1"/>
    <xf numFmtId="0" fontId="0" fillId="0" borderId="0" xfId="3" applyFont="1" applyAlignment="1">
      <alignment horizontal="left"/>
    </xf>
    <xf numFmtId="171" fontId="22" fillId="0" borderId="0" xfId="3" applyNumberFormat="1" applyFont="1"/>
    <xf numFmtId="166" fontId="14" fillId="0" borderId="0" xfId="4" applyNumberFormat="1" applyFont="1"/>
    <xf numFmtId="177" fontId="7" fillId="0" borderId="0" xfId="4" applyNumberFormat="1" applyFont="1"/>
    <xf numFmtId="0" fontId="0" fillId="0" borderId="0" xfId="4" applyFont="1" applyAlignment="1">
      <alignment horizontal="left" indent="1"/>
    </xf>
    <xf numFmtId="165" fontId="7" fillId="0" borderId="0" xfId="7" applyNumberFormat="1" applyFont="1" applyFill="1" applyBorder="1"/>
    <xf numFmtId="165" fontId="7" fillId="0" borderId="0" xfId="7" applyNumberFormat="1" applyFont="1" applyBorder="1"/>
    <xf numFmtId="165" fontId="3" fillId="0" borderId="0" xfId="7" applyNumberFormat="1" applyFont="1" applyBorder="1"/>
    <xf numFmtId="165" fontId="7" fillId="0" borderId="0" xfId="7" applyNumberFormat="1" applyFont="1" applyBorder="1" applyAlignment="1">
      <alignment horizontal="right"/>
    </xf>
    <xf numFmtId="0" fontId="6" fillId="0" borderId="2" xfId="4" applyFont="1" applyBorder="1" applyAlignment="1">
      <alignment horizontal="left"/>
    </xf>
    <xf numFmtId="177" fontId="7" fillId="0" borderId="0" xfId="7" applyNumberFormat="1" applyFont="1" applyFill="1" applyBorder="1"/>
    <xf numFmtId="0" fontId="24" fillId="0" borderId="0" xfId="3" applyFont="1"/>
    <xf numFmtId="165" fontId="40" fillId="0" borderId="0" xfId="4" applyNumberFormat="1" applyFont="1"/>
    <xf numFmtId="165" fontId="17" fillId="0" borderId="0" xfId="3" applyNumberFormat="1" applyFont="1"/>
    <xf numFmtId="164" fontId="17" fillId="0" borderId="0" xfId="3" applyNumberFormat="1" applyFont="1"/>
    <xf numFmtId="165" fontId="17" fillId="2" borderId="0" xfId="3" applyNumberFormat="1" applyFont="1" applyFill="1"/>
    <xf numFmtId="171" fontId="6" fillId="0" borderId="0" xfId="3" applyNumberFormat="1" applyFont="1"/>
    <xf numFmtId="171" fontId="14" fillId="0" borderId="0" xfId="3" applyNumberFormat="1" applyFont="1"/>
    <xf numFmtId="171" fontId="2" fillId="0" borderId="0" xfId="3" applyNumberFormat="1" applyFont="1"/>
    <xf numFmtId="171" fontId="5" fillId="0" borderId="0" xfId="3" applyNumberFormat="1" applyFont="1"/>
    <xf numFmtId="0" fontId="24" fillId="0" borderId="0" xfId="3" applyFont="1" applyAlignment="1">
      <alignment horizontal="left"/>
    </xf>
    <xf numFmtId="0" fontId="24" fillId="0" borderId="0" xfId="0" applyFont="1" applyAlignment="1">
      <alignment horizontal="right"/>
    </xf>
    <xf numFmtId="165" fontId="33" fillId="0" borderId="0" xfId="4" applyNumberFormat="1" applyFont="1"/>
    <xf numFmtId="165" fontId="6" fillId="0" borderId="0" xfId="1" applyNumberFormat="1" applyFont="1"/>
    <xf numFmtId="176" fontId="4" fillId="0" borderId="0" xfId="4" applyNumberFormat="1" applyFont="1"/>
    <xf numFmtId="176" fontId="6" fillId="0" borderId="0" xfId="4" applyNumberFormat="1" applyFont="1"/>
    <xf numFmtId="176" fontId="10" fillId="0" borderId="0" xfId="4" applyNumberFormat="1" applyFont="1"/>
    <xf numFmtId="165" fontId="36" fillId="0" borderId="0" xfId="3" applyNumberFormat="1" applyFont="1"/>
    <xf numFmtId="167" fontId="2" fillId="0" borderId="0" xfId="3" applyNumberFormat="1" applyFont="1"/>
    <xf numFmtId="166" fontId="38" fillId="4" borderId="0" xfId="4" applyNumberFormat="1" applyFont="1" applyFill="1"/>
    <xf numFmtId="166" fontId="15" fillId="4" borderId="0" xfId="4" applyNumberFormat="1" applyFont="1" applyFill="1"/>
    <xf numFmtId="165" fontId="36" fillId="0" borderId="0" xfId="4" applyNumberFormat="1" applyFont="1"/>
    <xf numFmtId="165" fontId="7" fillId="4" borderId="0" xfId="4" applyNumberFormat="1" applyFont="1" applyFill="1"/>
    <xf numFmtId="165" fontId="10" fillId="4" borderId="0" xfId="4" applyNumberFormat="1" applyFont="1" applyFill="1"/>
    <xf numFmtId="166" fontId="46" fillId="4" borderId="0" xfId="4" applyNumberFormat="1" applyFont="1" applyFill="1"/>
    <xf numFmtId="172" fontId="4" fillId="0" borderId="0" xfId="3" applyNumberFormat="1" applyFont="1"/>
    <xf numFmtId="172" fontId="15" fillId="4" borderId="0" xfId="3" applyNumberFormat="1" applyFont="1" applyFill="1"/>
    <xf numFmtId="165" fontId="46" fillId="2" borderId="0" xfId="3" applyNumberFormat="1" applyFont="1" applyFill="1"/>
    <xf numFmtId="165" fontId="17" fillId="0" borderId="0" xfId="6" applyNumberFormat="1" applyFont="1" applyFill="1" applyAlignment="1">
      <alignment vertical="center"/>
    </xf>
    <xf numFmtId="165" fontId="40" fillId="0" borderId="0" xfId="6" applyNumberFormat="1" applyFont="1" applyAlignment="1"/>
    <xf numFmtId="165" fontId="40" fillId="0" borderId="0" xfId="3" applyNumberFormat="1" applyFont="1"/>
    <xf numFmtId="165" fontId="7" fillId="4" borderId="0" xfId="3" applyNumberFormat="1" applyFont="1" applyFill="1"/>
    <xf numFmtId="0" fontId="0" fillId="0" borderId="0" xfId="4" applyFont="1"/>
    <xf numFmtId="171" fontId="3" fillId="0" borderId="0" xfId="3" applyNumberFormat="1" applyFont="1"/>
    <xf numFmtId="171" fontId="7" fillId="4" borderId="0" xfId="3" applyNumberFormat="1" applyFont="1" applyFill="1"/>
    <xf numFmtId="165" fontId="321" fillId="0" borderId="0" xfId="3" applyNumberFormat="1" applyFont="1"/>
    <xf numFmtId="165" fontId="321" fillId="0" borderId="0" xfId="4" applyNumberFormat="1" applyFont="1"/>
    <xf numFmtId="172" fontId="0" fillId="0" borderId="0" xfId="0" applyNumberFormat="1"/>
    <xf numFmtId="368" fontId="2" fillId="0" borderId="0" xfId="4" applyNumberFormat="1" applyFont="1"/>
    <xf numFmtId="165" fontId="18" fillId="0" borderId="0" xfId="0" applyNumberFormat="1" applyFont="1"/>
    <xf numFmtId="165" fontId="18" fillId="0" borderId="0" xfId="3" applyNumberFormat="1" applyFont="1"/>
    <xf numFmtId="166" fontId="18" fillId="0" borderId="0" xfId="4" applyNumberFormat="1" applyFont="1"/>
    <xf numFmtId="0" fontId="44" fillId="0" borderId="0" xfId="3" applyFont="1"/>
    <xf numFmtId="0" fontId="44" fillId="0" borderId="0" xfId="4" applyFont="1"/>
    <xf numFmtId="0" fontId="44" fillId="0" borderId="0" xfId="4" applyFont="1" applyAlignment="1">
      <alignment horizontal="center"/>
    </xf>
    <xf numFmtId="0" fontId="322" fillId="0" borderId="0" xfId="4" applyFont="1"/>
    <xf numFmtId="0" fontId="45" fillId="0" borderId="0" xfId="3" applyFont="1"/>
    <xf numFmtId="0" fontId="43" fillId="0" borderId="0" xfId="3" applyFont="1"/>
    <xf numFmtId="37" fontId="44" fillId="0" borderId="0" xfId="4" applyNumberFormat="1" applyFont="1"/>
    <xf numFmtId="0" fontId="45" fillId="0" borderId="0" xfId="4" applyFont="1"/>
    <xf numFmtId="0" fontId="45" fillId="0" borderId="0" xfId="0" applyFont="1"/>
    <xf numFmtId="0" fontId="43" fillId="0" borderId="0" xfId="0" applyFont="1"/>
    <xf numFmtId="0" fontId="322" fillId="0" borderId="0" xfId="0" applyFont="1"/>
    <xf numFmtId="0" fontId="323" fillId="0" borderId="0" xfId="4" applyFont="1"/>
    <xf numFmtId="43" fontId="43" fillId="0" borderId="0" xfId="1" applyFont="1"/>
    <xf numFmtId="0" fontId="7" fillId="0" borderId="0" xfId="4" applyFont="1"/>
    <xf numFmtId="0" fontId="14" fillId="0" borderId="0" xfId="4" applyFont="1"/>
    <xf numFmtId="0" fontId="10" fillId="0" borderId="0" xfId="4" applyFont="1"/>
    <xf numFmtId="165" fontId="14" fillId="0" borderId="0" xfId="4" applyNumberFormat="1" applyFont="1" applyAlignment="1">
      <alignment wrapText="1"/>
    </xf>
    <xf numFmtId="0" fontId="321" fillId="0" borderId="0" xfId="4" applyFont="1"/>
    <xf numFmtId="0" fontId="321" fillId="0" borderId="0" xfId="4" applyFont="1" applyAlignment="1">
      <alignment horizontal="left" indent="1"/>
    </xf>
    <xf numFmtId="0" fontId="3" fillId="0" borderId="0" xfId="4" applyFont="1"/>
    <xf numFmtId="0" fontId="3" fillId="0" borderId="0" xfId="4" applyFont="1" applyAlignment="1">
      <alignment horizontal="left" indent="1"/>
    </xf>
    <xf numFmtId="0" fontId="5" fillId="0" borderId="0" xfId="4" applyFont="1" applyAlignment="1">
      <alignment horizontal="left" indent="1"/>
    </xf>
    <xf numFmtId="0" fontId="13" fillId="0" borderId="0" xfId="4" applyFont="1" applyAlignment="1">
      <alignment horizontal="left"/>
    </xf>
    <xf numFmtId="0" fontId="3" fillId="0" borderId="0" xfId="4" applyFont="1" applyAlignment="1">
      <alignment horizontal="left"/>
    </xf>
    <xf numFmtId="166" fontId="11" fillId="0" borderId="0" xfId="4" applyNumberFormat="1" applyFont="1"/>
    <xf numFmtId="0" fontId="4" fillId="0" borderId="0" xfId="4" quotePrefix="1" applyFont="1" applyAlignment="1">
      <alignment horizontal="left" indent="2"/>
    </xf>
    <xf numFmtId="165" fontId="15" fillId="0" borderId="0" xfId="4" applyNumberFormat="1" applyFont="1"/>
    <xf numFmtId="165" fontId="38" fillId="0" borderId="0" xfId="4" applyNumberFormat="1" applyFont="1"/>
    <xf numFmtId="165" fontId="12" fillId="0" borderId="0" xfId="4" applyNumberFormat="1" applyFont="1"/>
    <xf numFmtId="165" fontId="13" fillId="0" borderId="0" xfId="4" applyNumberFormat="1" applyFont="1"/>
    <xf numFmtId="0" fontId="33" fillId="0" borderId="0" xfId="4" applyFont="1" applyAlignment="1">
      <alignment horizontal="left"/>
    </xf>
    <xf numFmtId="0" fontId="21" fillId="0" borderId="0" xfId="0" applyFont="1"/>
    <xf numFmtId="0" fontId="4" fillId="0" borderId="0" xfId="4" applyFont="1" applyAlignment="1">
      <alignment wrapText="1"/>
    </xf>
    <xf numFmtId="0" fontId="15" fillId="0" borderId="0" xfId="4" applyFont="1"/>
    <xf numFmtId="166" fontId="46" fillId="0" borderId="0" xfId="4" applyNumberFormat="1" applyFont="1"/>
    <xf numFmtId="165" fontId="18" fillId="0" borderId="0" xfId="4" applyNumberFormat="1" applyFont="1"/>
    <xf numFmtId="165" fontId="324" fillId="0" borderId="0" xfId="0" applyNumberFormat="1" applyFont="1"/>
    <xf numFmtId="166" fontId="25" fillId="0" borderId="0" xfId="4" applyNumberFormat="1" applyFont="1"/>
    <xf numFmtId="165" fontId="17" fillId="4" borderId="0" xfId="0" applyNumberFormat="1" applyFont="1" applyFill="1"/>
    <xf numFmtId="0" fontId="4" fillId="4" borderId="0" xfId="4" applyFont="1" applyFill="1"/>
    <xf numFmtId="43" fontId="2" fillId="0" borderId="0" xfId="4" applyNumberFormat="1" applyFont="1"/>
    <xf numFmtId="165" fontId="21" fillId="0" borderId="0" xfId="4" applyNumberFormat="1" applyFont="1"/>
    <xf numFmtId="165" fontId="19" fillId="0" borderId="0" xfId="4" applyNumberFormat="1" applyFont="1"/>
    <xf numFmtId="0" fontId="32" fillId="0" borderId="0" xfId="3" applyFont="1"/>
    <xf numFmtId="0" fontId="325" fillId="0" borderId="0" xfId="3" applyFont="1" applyAlignment="1">
      <alignment horizontal="left" indent="1"/>
    </xf>
    <xf numFmtId="165" fontId="325" fillId="0" borderId="0" xfId="3" applyNumberFormat="1" applyFont="1"/>
    <xf numFmtId="165" fontId="325" fillId="0" borderId="0" xfId="4" applyNumberFormat="1" applyFont="1"/>
    <xf numFmtId="172" fontId="15" fillId="0" borderId="0" xfId="3" applyNumberFormat="1" applyFont="1"/>
    <xf numFmtId="0" fontId="43" fillId="0" borderId="0" xfId="4" applyFont="1" applyAlignment="1">
      <alignment horizontal="left" indent="2"/>
    </xf>
    <xf numFmtId="165" fontId="43" fillId="0" borderId="0" xfId="4" applyNumberFormat="1" applyFont="1"/>
    <xf numFmtId="0" fontId="43" fillId="0" borderId="0" xfId="3" applyFont="1" applyAlignment="1">
      <alignment horizontal="left" indent="1"/>
    </xf>
    <xf numFmtId="4" fontId="0" fillId="0" borderId="0" xfId="0" applyNumberFormat="1"/>
    <xf numFmtId="0" fontId="326" fillId="0" borderId="0" xfId="4" applyFont="1"/>
    <xf numFmtId="0" fontId="326" fillId="0" borderId="0" xfId="4" applyFont="1" applyAlignment="1">
      <alignment wrapText="1"/>
    </xf>
    <xf numFmtId="43" fontId="326" fillId="0" borderId="0" xfId="1" applyFont="1"/>
    <xf numFmtId="43" fontId="326" fillId="0" borderId="0" xfId="1" applyFont="1" applyAlignment="1">
      <alignment wrapText="1"/>
    </xf>
    <xf numFmtId="0" fontId="326" fillId="0" borderId="0" xfId="4" applyFont="1" applyAlignment="1">
      <alignment horizontal="left" indent="1"/>
    </xf>
    <xf numFmtId="165" fontId="326" fillId="0" borderId="0" xfId="4" applyNumberFormat="1" applyFont="1"/>
    <xf numFmtId="43" fontId="326" fillId="0" borderId="0" xfId="1" applyFont="1" applyFill="1"/>
    <xf numFmtId="43" fontId="6" fillId="0" borderId="0" xfId="1" applyFont="1" applyFill="1"/>
    <xf numFmtId="17" fontId="26" fillId="0" borderId="0" xfId="4" applyNumberFormat="1" applyFont="1"/>
  </cellXfs>
  <cellStyles count="6887">
    <cellStyle name="—" xfId="25" xr:uid="{00000000-0005-0000-0000-000000000000}"/>
    <cellStyle name="' 000" xfId="26" xr:uid="{00000000-0005-0000-0000-000001000000}"/>
    <cellStyle name="' 000 2" xfId="27" xr:uid="{00000000-0005-0000-0000-000002000000}"/>
    <cellStyle name=" 1" xfId="28" xr:uid="{00000000-0005-0000-0000-000003000000}"/>
    <cellStyle name="' billions" xfId="29" xr:uid="{00000000-0005-0000-0000-000004000000}"/>
    <cellStyle name="' billions 2" xfId="30" xr:uid="{00000000-0005-0000-0000-000005000000}"/>
    <cellStyle name="' millions" xfId="31" xr:uid="{00000000-0005-0000-0000-000006000000}"/>
    <cellStyle name="' millions 2" xfId="32" xr:uid="{00000000-0005-0000-0000-000007000000}"/>
    <cellStyle name="_x000a_386grabber=M" xfId="33" xr:uid="{00000000-0005-0000-0000-000008000000}"/>
    <cellStyle name="_x000a_386grabber=M 2" xfId="34" xr:uid="{00000000-0005-0000-0000-000009000000}"/>
    <cellStyle name="_x000a_386grabber=M_Emami Analysis 1" xfId="35" xr:uid="{00000000-0005-0000-0000-00000A000000}"/>
    <cellStyle name="$" xfId="36" xr:uid="{00000000-0005-0000-0000-00000B000000}"/>
    <cellStyle name="$%" xfId="37" xr:uid="{00000000-0005-0000-0000-00000C000000}"/>
    <cellStyle name="$_HTC Charts - 2011" xfId="38" xr:uid="{00000000-0005-0000-0000-00000D000000}"/>
    <cellStyle name="$3dp" xfId="39" xr:uid="{00000000-0005-0000-0000-00000E000000}"/>
    <cellStyle name="$A" xfId="40" xr:uid="{00000000-0005-0000-0000-00000F000000}"/>
    <cellStyle name="$B" xfId="41" xr:uid="{00000000-0005-0000-0000-000010000000}"/>
    <cellStyle name="$EPS" xfId="42" xr:uid="{00000000-0005-0000-0000-000011000000}"/>
    <cellStyle name="$HK" xfId="43" xr:uid="{00000000-0005-0000-0000-000012000000}"/>
    <cellStyle name="$HK 2" xfId="44" xr:uid="{00000000-0005-0000-0000-000013000000}"/>
    <cellStyle name="$m" xfId="45" xr:uid="{00000000-0005-0000-0000-000014000000}"/>
    <cellStyle name="$M'sia" xfId="46" xr:uid="{00000000-0005-0000-0000-000015000000}"/>
    <cellStyle name="$M'sia 2" xfId="47" xr:uid="{00000000-0005-0000-0000-000016000000}"/>
    <cellStyle name="$Norm" xfId="48" xr:uid="{00000000-0005-0000-0000-000017000000}"/>
    <cellStyle name="$q" xfId="49" xr:uid="{00000000-0005-0000-0000-000018000000}"/>
    <cellStyle name="$q*" xfId="50" xr:uid="{00000000-0005-0000-0000-000019000000}"/>
    <cellStyle name="$q_EarningsModel" xfId="51" xr:uid="{00000000-0005-0000-0000-00001A000000}"/>
    <cellStyle name="$qA" xfId="52" xr:uid="{00000000-0005-0000-0000-00001B000000}"/>
    <cellStyle name="$qRange" xfId="53" xr:uid="{00000000-0005-0000-0000-00001C000000}"/>
    <cellStyle name="$Rmb" xfId="54" xr:uid="{00000000-0005-0000-0000-00001D000000}"/>
    <cellStyle name="$Rmb 2" xfId="55" xr:uid="{00000000-0005-0000-0000-00001E000000}"/>
    <cellStyle name="$sign" xfId="56" xr:uid="{00000000-0005-0000-0000-00001F000000}"/>
    <cellStyle name="$S'pore" xfId="57" xr:uid="{00000000-0005-0000-0000-000020000000}"/>
    <cellStyle name="$S'pore 2" xfId="58" xr:uid="{00000000-0005-0000-0000-000021000000}"/>
    <cellStyle name="$US" xfId="59" xr:uid="{00000000-0005-0000-0000-000022000000}"/>
    <cellStyle name="%" xfId="60" xr:uid="{00000000-0005-0000-0000-000023000000}"/>
    <cellStyle name="(1,000)" xfId="61" xr:uid="{00000000-0005-0000-0000-000024000000}"/>
    <cellStyle name="(1,000)x" xfId="62" xr:uid="{00000000-0005-0000-0000-000025000000}"/>
    <cellStyle name="******************************************" xfId="63" xr:uid="{00000000-0005-0000-0000-000026000000}"/>
    <cellStyle name="****************************************** 2" xfId="64" xr:uid="{00000000-0005-0000-0000-000027000000}"/>
    <cellStyle name=";;;" xfId="65" xr:uid="{00000000-0005-0000-0000-000028000000}"/>
    <cellStyle name="??" xfId="66" xr:uid="{00000000-0005-0000-0000-000029000000}"/>
    <cellStyle name="?? [0.00]_PRODUCT DETAIL Q1Q3" xfId="67" xr:uid="{00000000-0005-0000-0000-00002A000000}"/>
    <cellStyle name="?? [0]__Compensation expenses" xfId="68" xr:uid="{00000000-0005-0000-0000-00002B000000}"/>
    <cellStyle name="???? [0.00]_PRODUCT DETAIL Q1_x0013_" xfId="69" xr:uid="{00000000-0005-0000-0000-00002C000000}"/>
    <cellStyle name="?????_VERA" xfId="70" xr:uid="{00000000-0005-0000-0000-00002D000000}"/>
    <cellStyle name="????_PRODUCT DETAIL Q1TAIL" xfId="71" xr:uid="{00000000-0005-0000-0000-00002E000000}"/>
    <cellStyle name="???[0]__Compensation expenses" xfId="72" xr:uid="{00000000-0005-0000-0000-00002F000000}"/>
    <cellStyle name="???__Compensation expenses" xfId="73" xr:uid="{00000000-0005-0000-0000-000030000000}"/>
    <cellStyle name="??_?? (1q)" xfId="74" xr:uid="{00000000-0005-0000-0000-000031000000}"/>
    <cellStyle name="@NOW" xfId="75" xr:uid="{00000000-0005-0000-0000-000032000000}"/>
    <cellStyle name="_%(SignOnly)" xfId="76" xr:uid="{00000000-0005-0000-0000-000033000000}"/>
    <cellStyle name="_%(SignSpaceOnly)" xfId="77" xr:uid="{00000000-0005-0000-0000-000034000000}"/>
    <cellStyle name="_~1179794" xfId="78" xr:uid="{00000000-0005-0000-0000-000035000000}"/>
    <cellStyle name="_~4540351" xfId="79" xr:uid="{00000000-0005-0000-0000-000036000000}"/>
    <cellStyle name="_~4540351_DCF Valuation" xfId="80" xr:uid="{00000000-0005-0000-0000-000037000000}"/>
    <cellStyle name="_~4988258" xfId="81" xr:uid="{00000000-0005-0000-0000-000038000000}"/>
    <cellStyle name="_~4988258 2" xfId="82" xr:uid="{00000000-0005-0000-0000-000039000000}"/>
    <cellStyle name="_~4988258_2498 - HTC" xfId="83" xr:uid="{00000000-0005-0000-0000-00003A000000}"/>
    <cellStyle name="_~4988258_2498 - HTC 2" xfId="84" xr:uid="{00000000-0005-0000-0000-00003B000000}"/>
    <cellStyle name="_~4988258_2498 HTC" xfId="85" xr:uid="{00000000-0005-0000-0000-00003C000000}"/>
    <cellStyle name="_~4988258_2498 HTC 2" xfId="86" xr:uid="{00000000-0005-0000-0000-00003D000000}"/>
    <cellStyle name="_~4988258_285 BYDE" xfId="87" xr:uid="{00000000-0005-0000-0000-00003E000000}"/>
    <cellStyle name="_~4988258_285 BYDE-tapan" xfId="88" xr:uid="{00000000-0005-0000-0000-00003F000000}"/>
    <cellStyle name="_~4988258_3311 Silitech" xfId="89" xr:uid="{00000000-0005-0000-0000-000040000000}"/>
    <cellStyle name="_~4988258_Charts" xfId="90" xr:uid="{00000000-0005-0000-0000-000041000000}"/>
    <cellStyle name="_~4988258_Model (WIP)" xfId="91" xr:uid="{00000000-0005-0000-0000-000042000000}"/>
    <cellStyle name="_~4988258_Model (WIP) - HKFRS" xfId="92" xr:uid="{00000000-0005-0000-0000-000043000000}"/>
    <cellStyle name="_~4988258_ResearchWise Sheet Industrial" xfId="93" xr:uid="{00000000-0005-0000-0000-000044000000}"/>
    <cellStyle name="_~4988258_Valuation" xfId="94" xr:uid="{00000000-0005-0000-0000-000045000000}"/>
    <cellStyle name="_~4988258_ZTE - Model" xfId="95" xr:uid="{00000000-0005-0000-0000-000046000000}"/>
    <cellStyle name="_1_data yearly" xfId="96" xr:uid="{00000000-0005-0000-0000-000047000000}"/>
    <cellStyle name="_1_data2" xfId="97" xr:uid="{00000000-0005-0000-0000-000048000000}"/>
    <cellStyle name="_1LGE model 4-22-02 4pm" xfId="98" xr:uid="{00000000-0005-0000-0000-000049000000}"/>
    <cellStyle name="_1LGE model 4-22-02 4pm_1_data yearly" xfId="99" xr:uid="{00000000-0005-0000-0000-00004A000000}"/>
    <cellStyle name="_1LGE model 4-22-02 4pm_1_data2" xfId="100" xr:uid="{00000000-0005-0000-0000-00004B000000}"/>
    <cellStyle name="_1LGE model 4-4-02 2pm" xfId="101" xr:uid="{00000000-0005-0000-0000-00004C000000}"/>
    <cellStyle name="_1LGE model 4-4-02 2pm_1_data yearly" xfId="102" xr:uid="{00000000-0005-0000-0000-00004D000000}"/>
    <cellStyle name="_1LGE model 4-4-02 2pm_1_data2" xfId="103" xr:uid="{00000000-0005-0000-0000-00004E000000}"/>
    <cellStyle name="_1LGE model 5-31-02 11am" xfId="104" xr:uid="{00000000-0005-0000-0000-00004F000000}"/>
    <cellStyle name="_1LGE model 5-31-02 11am_1_data yearly" xfId="105" xr:uid="{00000000-0005-0000-0000-000050000000}"/>
    <cellStyle name="_1LGE model 5-31-02 11am_1_data2" xfId="106" xr:uid="{00000000-0005-0000-0000-000051000000}"/>
    <cellStyle name="_1LGE model 5-7-02 4pm" xfId="107" xr:uid="{00000000-0005-0000-0000-000052000000}"/>
    <cellStyle name="_1LGE model 5-7-02 4pm_1_data yearly" xfId="108" xr:uid="{00000000-0005-0000-0000-000053000000}"/>
    <cellStyle name="_1LGE model 5-7-02 4pm_1_data2" xfId="109" xr:uid="{00000000-0005-0000-0000-000054000000}"/>
    <cellStyle name="_1LGE model 6-2-02 9am" xfId="110" xr:uid="{00000000-0005-0000-0000-000055000000}"/>
    <cellStyle name="_1LGE model 6-2-02 9am_1_data yearly" xfId="111" xr:uid="{00000000-0005-0000-0000-000056000000}"/>
    <cellStyle name="_1LGE model 6-2-02 9am_1_data2" xfId="112" xr:uid="{00000000-0005-0000-0000-000057000000}"/>
    <cellStyle name="_1LGE Valuation 4-18-02 7pm" xfId="113" xr:uid="{00000000-0005-0000-0000-000058000000}"/>
    <cellStyle name="_1LGE Valuation 5-2-02 7pm" xfId="114" xr:uid="{00000000-0005-0000-0000-000059000000}"/>
    <cellStyle name="_1LGE Valuation 8-16-02 8pm" xfId="115" xr:uid="{00000000-0005-0000-0000-00005A000000}"/>
    <cellStyle name="_2003AIMInformation for Reports" xfId="116" xr:uid="{00000000-0005-0000-0000-00005B000000}"/>
    <cellStyle name="_2005DesignHouses" xfId="117" xr:uid="{00000000-0005-0000-0000-00005C000000}"/>
    <cellStyle name="_2006 Forecast Report  Mgmt Review Outputs Canada" xfId="118" xr:uid="{00000000-0005-0000-0000-00005D000000}"/>
    <cellStyle name="_2006 Forecast Report Mgmt Review Outputs USA consumer flat 5-2-06" xfId="119" xr:uid="{00000000-0005-0000-0000-00005E000000}"/>
    <cellStyle name="_2006 IPTV Forecast Global v-08 08 06" xfId="120" xr:uid="{00000000-0005-0000-0000-00005F000000}"/>
    <cellStyle name="_200606 - Avadhoot" xfId="121" xr:uid="{00000000-0005-0000-0000-000060000000}"/>
    <cellStyle name="_20080923 Singtel 3.0" xfId="122" xr:uid="{00000000-0005-0000-0000-000061000000}"/>
    <cellStyle name="_20081028 Singtel 4.0 (latest)" xfId="123" xr:uid="{00000000-0005-0000-0000-000062000000}"/>
    <cellStyle name="_20090302 Singtel 6.0 (Bharti)" xfId="124" xr:uid="{00000000-0005-0000-0000-000063000000}"/>
    <cellStyle name="_2498 - HTC" xfId="125" xr:uid="{00000000-0005-0000-0000-000064000000}"/>
    <cellStyle name="_2498 HTC" xfId="126" xr:uid="{00000000-0005-0000-0000-000065000000}"/>
    <cellStyle name="_3 LGE charts 4-6-02 11pm" xfId="127" xr:uid="{00000000-0005-0000-0000-000066000000}"/>
    <cellStyle name="_3 LGE charts 4-6-02 11pm_1_data yearly" xfId="128" xr:uid="{00000000-0005-0000-0000-000067000000}"/>
    <cellStyle name="_3 LGE charts 4-6-02 11pm_1_data2" xfId="129" xr:uid="{00000000-0005-0000-0000-000068000000}"/>
    <cellStyle name="_3G IC Design Houses" xfId="130" xr:uid="{00000000-0005-0000-0000-000069000000}"/>
    <cellStyle name="_4QFY07 result" xfId="131" xr:uid="{00000000-0005-0000-0000-00006A000000}"/>
    <cellStyle name="_5346.xls" xfId="132" xr:uid="{00000000-0005-0000-0000-00006B000000}"/>
    <cellStyle name="_9433" xfId="133" xr:uid="{00000000-0005-0000-0000-00006C000000}"/>
    <cellStyle name="_9433_1" xfId="134" xr:uid="{00000000-0005-0000-0000-00006D000000}"/>
    <cellStyle name="_9437" xfId="135" xr:uid="{00000000-0005-0000-0000-00006E000000}"/>
    <cellStyle name="_Aardvark" xfId="136" xr:uid="{00000000-0005-0000-0000-00006F000000}"/>
    <cellStyle name="_Aardvark - BHEL" xfId="137" xr:uid="{00000000-0005-0000-0000-000070000000}"/>
    <cellStyle name="_Aardvark - L&amp;T" xfId="138" xr:uid="{00000000-0005-0000-0000-000071000000}"/>
    <cellStyle name="_Aggregator" xfId="139" xr:uid="{00000000-0005-0000-0000-000072000000}"/>
    <cellStyle name="_Aggregator 2" xfId="140" xr:uid="{00000000-0005-0000-0000-000073000000}"/>
    <cellStyle name="_Aggregator Template" xfId="141" xr:uid="{00000000-0005-0000-0000-000074000000}"/>
    <cellStyle name="_Aggregator Template 2" xfId="142" xr:uid="{00000000-0005-0000-0000-000075000000}"/>
    <cellStyle name="_AIMP Europe Stats May 2004" xfId="143" xr:uid="{00000000-0005-0000-0000-000076000000}"/>
    <cellStyle name="_Ajit model" xfId="144" xr:uid="{00000000-0005-0000-0000-000077000000}"/>
    <cellStyle name="_Amil_Client-summary" xfId="145" xr:uid="{00000000-0005-0000-0000-000078000000}"/>
    <cellStyle name="_Amount" xfId="146" xr:uid="{00000000-0005-0000-0000-000079000000}"/>
    <cellStyle name="—_AP capex comparison" xfId="147" xr:uid="{00000000-0005-0000-0000-00007A000000}"/>
    <cellStyle name="—_AP capex comparison 2" xfId="148" xr:uid="{00000000-0005-0000-0000-00007B000000}"/>
    <cellStyle name="_AP n MAH Power Plants " xfId="149" xr:uid="{00000000-0005-0000-0000-00007C000000}"/>
    <cellStyle name="_Appendix 2" xfId="150" xr:uid="{00000000-0005-0000-0000-00007D000000}"/>
    <cellStyle name="_apr02 tp, eps revision" xfId="151" xr:uid="{00000000-0005-0000-0000-00007E000000}"/>
    <cellStyle name="_Arcelor_Br_Model_Oficial" xfId="152" xr:uid="{00000000-0005-0000-0000-00007F000000}"/>
    <cellStyle name="_Arcelor_Br_Model_Oficial 2" xfId="153" xr:uid="{00000000-0005-0000-0000-000080000000}"/>
    <cellStyle name="_Arcelor_Br_Model_Oficial 3" xfId="154" xr:uid="{00000000-0005-0000-0000-000081000000}"/>
    <cellStyle name="_Arcelor_Br_Model_Oficial 4" xfId="155" xr:uid="{00000000-0005-0000-0000-000082000000}"/>
    <cellStyle name="_Arcelor_Br_Model_Oficial 5" xfId="156" xr:uid="{00000000-0005-0000-0000-000083000000}"/>
    <cellStyle name="_Arcelor_Br_Model_Oficial 6" xfId="157" xr:uid="{00000000-0005-0000-0000-000084000000}"/>
    <cellStyle name="_ARIL master" xfId="158" xr:uid="{00000000-0005-0000-0000-000085000000}"/>
    <cellStyle name="—_Asia-Japan Chemicals Valuation new" xfId="159" xr:uid="{00000000-0005-0000-0000-000086000000}"/>
    <cellStyle name="_Ativos" xfId="160" xr:uid="{00000000-0005-0000-0000-000087000000}"/>
    <cellStyle name="_Ativos 2" xfId="161" xr:uid="{00000000-0005-0000-0000-000088000000}"/>
    <cellStyle name="_Ativos 3" xfId="162" xr:uid="{00000000-0005-0000-0000-000089000000}"/>
    <cellStyle name="_Ativos 4" xfId="163" xr:uid="{00000000-0005-0000-0000-00008A000000}"/>
    <cellStyle name="_Ativos 5" xfId="164" xr:uid="{00000000-0005-0000-0000-00008B000000}"/>
    <cellStyle name="_Ativos 6" xfId="165" xr:uid="{00000000-0005-0000-0000-00008C000000}"/>
    <cellStyle name="_bbgcg" xfId="166" xr:uid="{00000000-0005-0000-0000-00008D000000}"/>
    <cellStyle name="_Bharti - Sameer (not published yet)" xfId="167" xr:uid="{00000000-0005-0000-0000-00008E000000}"/>
    <cellStyle name="_Bharti WC JPM" xfId="168" xr:uid="{00000000-0005-0000-0000-00008F000000}"/>
    <cellStyle name="_Bharti2Q06results" xfId="169" xr:uid="{00000000-0005-0000-0000-000090000000}"/>
    <cellStyle name="_BhartiUSGaap" xfId="170" xr:uid="{00000000-0005-0000-0000-000091000000}"/>
    <cellStyle name="_BHEL MODEL NEW" xfId="171" xr:uid="{00000000-0005-0000-0000-000092000000}"/>
    <cellStyle name="_Bidadi" xfId="172" xr:uid="{00000000-0005-0000-0000-000093000000}"/>
    <cellStyle name="_bjat_format" xfId="173" xr:uid="{00000000-0005-0000-0000-000094000000}"/>
    <cellStyle name="_bjat_format_Aardvark" xfId="174" xr:uid="{00000000-0005-0000-0000-000095000000}"/>
    <cellStyle name="_bjat_format_Aardvark - BHEL" xfId="175" xr:uid="{00000000-0005-0000-0000-000096000000}"/>
    <cellStyle name="_bjat_format_Aardvark - BHEL 2" xfId="176" xr:uid="{00000000-0005-0000-0000-000097000000}"/>
    <cellStyle name="_bjat_format_Aardvark - L&amp;T" xfId="177" xr:uid="{00000000-0005-0000-0000-000098000000}"/>
    <cellStyle name="_bjat_format_Aardvark - L&amp;T 2" xfId="178" xr:uid="{00000000-0005-0000-0000-000099000000}"/>
    <cellStyle name="_bjat_format_Aardvark 10" xfId="179" xr:uid="{00000000-0005-0000-0000-00009A000000}"/>
    <cellStyle name="_bjat_format_Aardvark 11" xfId="180" xr:uid="{00000000-0005-0000-0000-00009B000000}"/>
    <cellStyle name="_bjat_format_Aardvark 12" xfId="181" xr:uid="{00000000-0005-0000-0000-00009C000000}"/>
    <cellStyle name="_bjat_format_Aardvark 13" xfId="182" xr:uid="{00000000-0005-0000-0000-00009D000000}"/>
    <cellStyle name="_bjat_format_Aardvark 14" xfId="183" xr:uid="{00000000-0005-0000-0000-00009E000000}"/>
    <cellStyle name="_bjat_format_Aardvark 15" xfId="184" xr:uid="{00000000-0005-0000-0000-00009F000000}"/>
    <cellStyle name="_bjat_format_Aardvark 2" xfId="185" xr:uid="{00000000-0005-0000-0000-0000A0000000}"/>
    <cellStyle name="_bjat_format_Aardvark 3" xfId="186" xr:uid="{00000000-0005-0000-0000-0000A1000000}"/>
    <cellStyle name="_bjat_format_Aardvark 4" xfId="187" xr:uid="{00000000-0005-0000-0000-0000A2000000}"/>
    <cellStyle name="_bjat_format_Aardvark 5" xfId="188" xr:uid="{00000000-0005-0000-0000-0000A3000000}"/>
    <cellStyle name="_bjat_format_Aardvark 6" xfId="189" xr:uid="{00000000-0005-0000-0000-0000A4000000}"/>
    <cellStyle name="_bjat_format_Aardvark 7" xfId="190" xr:uid="{00000000-0005-0000-0000-0000A5000000}"/>
    <cellStyle name="_bjat_format_Aardvark 8" xfId="191" xr:uid="{00000000-0005-0000-0000-0000A6000000}"/>
    <cellStyle name="_bjat_format_Aardvark 9" xfId="192" xr:uid="{00000000-0005-0000-0000-0000A7000000}"/>
    <cellStyle name="_bjat_format_Brad sheets" xfId="193" xr:uid="{00000000-0005-0000-0000-0000A8000000}"/>
    <cellStyle name="_bjat_format_BS" xfId="194" xr:uid="{00000000-0005-0000-0000-0000A9000000}"/>
    <cellStyle name="_bjat_format_BS 2" xfId="195" xr:uid="{00000000-0005-0000-0000-0000AA000000}"/>
    <cellStyle name="_bjat_format_CF" xfId="196" xr:uid="{00000000-0005-0000-0000-0000AB000000}"/>
    <cellStyle name="_bjat_format_CF 2" xfId="197" xr:uid="{00000000-0005-0000-0000-0000AC000000}"/>
    <cellStyle name="_bjat_format_DLFU" xfId="198" xr:uid="{00000000-0005-0000-0000-0000AD000000}"/>
    <cellStyle name="_bjat_format_DLFU 2" xfId="199" xr:uid="{00000000-0005-0000-0000-0000AE000000}"/>
    <cellStyle name="_bjat_format_PL" xfId="200" xr:uid="{00000000-0005-0000-0000-0000AF000000}"/>
    <cellStyle name="_bjat_format_PL 2" xfId="201" xr:uid="{00000000-0005-0000-0000-0000B0000000}"/>
    <cellStyle name="_bjat_format_Qrtly" xfId="202" xr:uid="{00000000-0005-0000-0000-0000B1000000}"/>
    <cellStyle name="_bjat_format_Qrtly 2" xfId="203" xr:uid="{00000000-0005-0000-0000-0000B2000000}"/>
    <cellStyle name="_bjat_format_Segments" xfId="204" xr:uid="{00000000-0005-0000-0000-0000B3000000}"/>
    <cellStyle name="_bjat_format_Segments 2" xfId="205" xr:uid="{00000000-0005-0000-0000-0000B4000000}"/>
    <cellStyle name="_Book1" xfId="206" xr:uid="{00000000-0005-0000-0000-0000B5000000}"/>
    <cellStyle name="_Book1_2498 - HTC" xfId="207" xr:uid="{00000000-0005-0000-0000-0000B6000000}"/>
    <cellStyle name="_Book2" xfId="208" xr:uid="{00000000-0005-0000-0000-0000B7000000}"/>
    <cellStyle name="—_Book2" xfId="209" xr:uid="{00000000-0005-0000-0000-0000B8000000}"/>
    <cellStyle name="—_Book2 2" xfId="210" xr:uid="{00000000-0005-0000-0000-0000B9000000}"/>
    <cellStyle name="_Book2 Chart 2" xfId="211" xr:uid="{00000000-0005-0000-0000-0000BA000000}"/>
    <cellStyle name="—_Book2_alpha bet aug07" xfId="212" xr:uid="{00000000-0005-0000-0000-0000BB000000}"/>
    <cellStyle name="—_Book2_Companies" xfId="213" xr:uid="{00000000-0005-0000-0000-0000BC000000}"/>
    <cellStyle name="—_Book2_dec06 2007 strategy" xfId="214" xr:uid="{00000000-0005-0000-0000-0000BD000000}"/>
    <cellStyle name="—_Book2_dec06 2007 strategy 2" xfId="215" xr:uid="{00000000-0005-0000-0000-0000BE000000}"/>
    <cellStyle name="—_Book2_DLF Dec01 exhibits" xfId="216" xr:uid="{00000000-0005-0000-0000-0000BF000000}"/>
    <cellStyle name="—_Book2_DLF Dec01 exhibits 2" xfId="217" xr:uid="{00000000-0005-0000-0000-0000C0000000}"/>
    <cellStyle name="—_Book2_DLF Model final" xfId="218" xr:uid="{00000000-0005-0000-0000-0000C1000000}"/>
    <cellStyle name="—_Book2_DLF Model final 2" xfId="219" xr:uid="{00000000-0005-0000-0000-0000C2000000}"/>
    <cellStyle name="—_Book2_DLF2Q08_new exhibits" xfId="220" xr:uid="{00000000-0005-0000-0000-0000C3000000}"/>
    <cellStyle name="—_Book2_DLF2Q08_new exhibits 2" xfId="221" xr:uid="{00000000-0005-0000-0000-0000C4000000}"/>
    <cellStyle name="—_Book2_Energy master" xfId="222" xr:uid="{00000000-0005-0000-0000-0000C5000000}"/>
    <cellStyle name="—_Book2_Energy master 2" xfId="223" xr:uid="{00000000-0005-0000-0000-0000C6000000}"/>
    <cellStyle name="—_Book2_Honam Master_external" xfId="224" xr:uid="{00000000-0005-0000-0000-0000C7000000}"/>
    <cellStyle name="—_Book2_Honam Master_external 2" xfId="225" xr:uid="{00000000-0005-0000-0000-0000C8000000}"/>
    <cellStyle name="—_Book2_honam -Quantum 220704" xfId="226" xr:uid="{00000000-0005-0000-0000-0000C9000000}"/>
    <cellStyle name="—_Book2_honam -Quantum 220704 2" xfId="227" xr:uid="{00000000-0005-0000-0000-0000CA000000}"/>
    <cellStyle name="—_Book2_India Gas Market" xfId="228" xr:uid="{00000000-0005-0000-0000-0000CB000000}"/>
    <cellStyle name="—_Book2_India Gas Market 2" xfId="229" xr:uid="{00000000-0005-0000-0000-0000CC000000}"/>
    <cellStyle name="—_Book2_kotak asset val, normalized val for emic" xfId="230" xr:uid="{00000000-0005-0000-0000-0000CD000000}"/>
    <cellStyle name="—_Book2_kotak asset val, normalized val for emic 2" xfId="231" xr:uid="{00000000-0005-0000-0000-0000CE000000}"/>
    <cellStyle name="—_Book2_lg petrochem-Quantum Template" xfId="232" xr:uid="{00000000-0005-0000-0000-0000CF000000}"/>
    <cellStyle name="—_Book2_lg petrochem-Quantum Template 2" xfId="233" xr:uid="{00000000-0005-0000-0000-0000D0000000}"/>
    <cellStyle name="—_Book2_long term valuations" xfId="234" xr:uid="{00000000-0005-0000-0000-0000D1000000}"/>
    <cellStyle name="—_Book2_long term valuations 2" xfId="235" xr:uid="{00000000-0005-0000-0000-0000D2000000}"/>
    <cellStyle name="—_Book2_Mobile_demographics" xfId="236" xr:uid="{00000000-0005-0000-0000-0000D3000000}"/>
    <cellStyle name="—_Book2_Other Company-prsntn-sep03 link free" xfId="237" xr:uid="{00000000-0005-0000-0000-0000D4000000}"/>
    <cellStyle name="—_Book2_Other Company-prsntn-sep03 link free 1" xfId="238" xr:uid="{00000000-0005-0000-0000-0000D5000000}"/>
    <cellStyle name="—_Book2_Other Company-prsntn-sep03 link free 1 2" xfId="239" xr:uid="{00000000-0005-0000-0000-0000D6000000}"/>
    <cellStyle name="—_Book2_Other Company-prsntn-sep03 link free 2" xfId="240" xr:uid="{00000000-0005-0000-0000-0000D7000000}"/>
    <cellStyle name="—_Book2_pg24" xfId="241" xr:uid="{00000000-0005-0000-0000-0000D8000000}"/>
    <cellStyle name="—_Book2_pg24 2" xfId="242" xr:uid="{00000000-0005-0000-0000-0000D9000000}"/>
    <cellStyle name="—_Book2_price to book bphpiocl" xfId="243" xr:uid="{00000000-0005-0000-0000-0000DA000000}"/>
    <cellStyle name="—_Book2_price to book bphpiocl 2" xfId="244" xr:uid="{00000000-0005-0000-0000-0000DB000000}"/>
    <cellStyle name="—_Book2_q" xfId="245" xr:uid="{00000000-0005-0000-0000-0000DC000000}"/>
    <cellStyle name="—_Book2_Ref cap addns" xfId="246" xr:uid="{00000000-0005-0000-0000-0000DD000000}"/>
    <cellStyle name="—_Book2_Ref cap addns 2" xfId="247" xr:uid="{00000000-0005-0000-0000-0000DE000000}"/>
    <cellStyle name="—_Book2_ril_mar03_exhibits" xfId="248" xr:uid="{00000000-0005-0000-0000-0000DF000000}"/>
    <cellStyle name="—_Book2_ril_mar03_exhibits 2" xfId="249" xr:uid="{00000000-0005-0000-0000-0000E0000000}"/>
    <cellStyle name="—_Book2_ril_may03_exhibits" xfId="250" xr:uid="{00000000-0005-0000-0000-0000E1000000}"/>
    <cellStyle name="—_Book2_ril_may03_exhibits 2" xfId="251" xr:uid="{00000000-0005-0000-0000-0000E2000000}"/>
    <cellStyle name="—_Book2_rilmstr" xfId="252" xr:uid="{00000000-0005-0000-0000-0000E3000000}"/>
    <cellStyle name="—_Book2_RILMSTR " xfId="253" xr:uid="{00000000-0005-0000-0000-0000E4000000}"/>
    <cellStyle name="—_Book2_RILMSTR  2" xfId="254" xr:uid="{00000000-0005-0000-0000-0000E5000000}"/>
    <cellStyle name="—_Book2_rilmstr 2" xfId="255" xr:uid="{00000000-0005-0000-0000-0000E6000000}"/>
    <cellStyle name="—_Book2_rilmstr 3" xfId="256" xr:uid="{00000000-0005-0000-0000-0000E7000000}"/>
    <cellStyle name="—_Book2_rilmstr 4" xfId="257" xr:uid="{00000000-0005-0000-0000-0000E8000000}"/>
    <cellStyle name="—_Book2_rilmstr 5" xfId="258" xr:uid="{00000000-0005-0000-0000-0000E9000000}"/>
    <cellStyle name="—_Book2_rilmstr 6" xfId="259" xr:uid="{00000000-0005-0000-0000-0000EA000000}"/>
    <cellStyle name="—_Book2_rilmstr 7" xfId="260" xr:uid="{00000000-0005-0000-0000-0000EB000000}"/>
    <cellStyle name="—_Book2_rilmstr 8" xfId="261" xr:uid="{00000000-0005-0000-0000-0000EC000000}"/>
    <cellStyle name="—_Book2_Template" xfId="262" xr:uid="{00000000-0005-0000-0000-0000ED000000}"/>
    <cellStyle name="—_Book2_Unitech Sept 2007 qtr" xfId="263" xr:uid="{00000000-0005-0000-0000-0000EE000000}"/>
    <cellStyle name="—_Book2_Unitech Sept 2007 qtr 2" xfId="264" xr:uid="{00000000-0005-0000-0000-0000EF000000}"/>
    <cellStyle name="—_Book2_valuation" xfId="265" xr:uid="{00000000-0005-0000-0000-0000F0000000}"/>
    <cellStyle name="—_Book2_valuation 2" xfId="266" xr:uid="{00000000-0005-0000-0000-0000F1000000}"/>
    <cellStyle name="_Book4" xfId="267" xr:uid="{00000000-0005-0000-0000-0000F2000000}"/>
    <cellStyle name="—_Book7" xfId="268" xr:uid="{00000000-0005-0000-0000-0000F3000000}"/>
    <cellStyle name="—_Book7 2" xfId="269" xr:uid="{00000000-0005-0000-0000-0000F4000000}"/>
    <cellStyle name="_Brad sheets" xfId="270" xr:uid="{00000000-0005-0000-0000-0000F5000000}"/>
    <cellStyle name="_BRTI Qtr sheet" xfId="271" xr:uid="{00000000-0005-0000-0000-0000F6000000}"/>
    <cellStyle name="_brti.bo qrly 012005" xfId="272" xr:uid="{00000000-0005-0000-0000-0000F7000000}"/>
    <cellStyle name="_BRTI_Feb05_pck_cht" xfId="273" xr:uid="{00000000-0005-0000-0000-0000F8000000}"/>
    <cellStyle name="_Budget07-08A" xfId="274" xr:uid="{00000000-0005-0000-0000-0000F9000000}"/>
    <cellStyle name="_build-up chart templates" xfId="275" xr:uid="{00000000-0005-0000-0000-0000FA000000}"/>
    <cellStyle name="_build-up chart templates_Valuation_Brokers_0611 (2)" xfId="276" xr:uid="{00000000-0005-0000-0000-0000FB000000}"/>
    <cellStyle name="_build-up chart templates_Valuation_Brokers_0911" xfId="277" xr:uid="{00000000-0005-0000-0000-0000FC000000}"/>
    <cellStyle name="_Câmbio" xfId="278" xr:uid="{00000000-0005-0000-0000-0000FD000000}"/>
    <cellStyle name="_Câmbio 2" xfId="279" xr:uid="{00000000-0005-0000-0000-0000FE000000}"/>
    <cellStyle name="_Câmbio 3" xfId="280" xr:uid="{00000000-0005-0000-0000-0000FF000000}"/>
    <cellStyle name="_Câmbio 4" xfId="281" xr:uid="{00000000-0005-0000-0000-000000010000}"/>
    <cellStyle name="_Câmbio 5" xfId="282" xr:uid="{00000000-0005-0000-0000-000001010000}"/>
    <cellStyle name="_Câmbio 6" xfId="283" xr:uid="{00000000-0005-0000-0000-000002010000}"/>
    <cellStyle name="_Cement supply-demand" xfId="284" xr:uid="{00000000-0005-0000-0000-000003010000}"/>
    <cellStyle name="_Cement suppply-demand (FY2007-FY2010E)" xfId="285" xr:uid="{00000000-0005-0000-0000-000004010000}"/>
    <cellStyle name="_Center" xfId="286" xr:uid="{00000000-0005-0000-0000-000005010000}"/>
    <cellStyle name="_Chapter Template 30-01-02" xfId="287" xr:uid="{00000000-0005-0000-0000-000006010000}"/>
    <cellStyle name="_Chapter Template Feb 22-02" xfId="288" xr:uid="{00000000-0005-0000-0000-000007010000}"/>
    <cellStyle name="_Charts 2" xfId="289" xr:uid="{00000000-0005-0000-0000-000008010000}"/>
    <cellStyle name="_Charts for Foundries" xfId="290" xr:uid="{00000000-0005-0000-0000-000009010000}"/>
    <cellStyle name="_chemical prices margins monthly mohan" xfId="291" xr:uid="{00000000-0005-0000-0000-00000A010000}"/>
    <cellStyle name="_CIR_FY11_All" xfId="292" xr:uid="{00000000-0005-0000-0000-00000B010000}"/>
    <cellStyle name="_CIR_FY11_All_Citi_Valuation_Brokers_0311" xfId="293" xr:uid="{00000000-0005-0000-0000-00000C010000}"/>
    <cellStyle name="_CIR_FY11_All_RMF" xfId="294" xr:uid="{00000000-0005-0000-0000-00000D010000}"/>
    <cellStyle name="_CIR_FY11_All_Template (2)" xfId="295" xr:uid="{00000000-0005-0000-0000-00000E010000}"/>
    <cellStyle name="_CIR_FY11_All_Template (2)_Valuation_Brokers_0911" xfId="296" xr:uid="{00000000-0005-0000-0000-00000F010000}"/>
    <cellStyle name="_CIR_FY11_All_Valuation_Brokers_0611 (2)" xfId="297" xr:uid="{00000000-0005-0000-0000-000010010000}"/>
    <cellStyle name="_CIR_FY11_All_Valuation_Brokers_0911" xfId="298" xr:uid="{00000000-0005-0000-0000-000011010000}"/>
    <cellStyle name="_CLGT" xfId="299" xr:uid="{00000000-0005-0000-0000-000012010000}"/>
    <cellStyle name="_CLGT_IIFL_Aug09" xfId="300" xr:uid="{00000000-0005-0000-0000-000013010000}"/>
    <cellStyle name="_CLGT-1mar" xfId="301" xr:uid="{00000000-0005-0000-0000-000014010000}"/>
    <cellStyle name="_CLSA - Valuations.Sep'09xls" xfId="302" xr:uid="{00000000-0005-0000-0000-000015010000}"/>
    <cellStyle name="_CLSA - Valuations.Sep'09xls_Template" xfId="303" xr:uid="{00000000-0005-0000-0000-000016010000}"/>
    <cellStyle name="_Comma" xfId="304" xr:uid="{00000000-0005-0000-0000-000017010000}"/>
    <cellStyle name="_Comma_Airports Dealcomp" xfId="305" xr:uid="{00000000-0005-0000-0000-000018010000}"/>
    <cellStyle name="_Comma_AutoPrice2000" xfId="306" xr:uid="{00000000-0005-0000-0000-000019010000}"/>
    <cellStyle name="_Comma_Bharti 2QFY11" xfId="307" xr:uid="{00000000-0005-0000-0000-00001A010000}"/>
    <cellStyle name="_Comma_bharti_master" xfId="308" xr:uid="{00000000-0005-0000-0000-00001B010000}"/>
    <cellStyle name="_Comma_bharti_master_wip" xfId="309" xr:uid="{00000000-0005-0000-0000-00001C010000}"/>
    <cellStyle name="_Comma_BS" xfId="310" xr:uid="{00000000-0005-0000-0000-00001D010000}"/>
    <cellStyle name="_Comma_CF" xfId="311" xr:uid="{00000000-0005-0000-0000-00001E010000}"/>
    <cellStyle name="_Comma_EZJ vs go" xfId="312" xr:uid="{00000000-0005-0000-0000-00001F010000}"/>
    <cellStyle name="_Comma_Financial Performance Benchmarking and Valuation(2)" xfId="313" xr:uid="{00000000-0005-0000-0000-000020010000}"/>
    <cellStyle name="_Comma_petrochina mod1-temp" xfId="314" xr:uid="{00000000-0005-0000-0000-000021010000}"/>
    <cellStyle name="_Comma_PL" xfId="315" xr:uid="{00000000-0005-0000-0000-000022010000}"/>
    <cellStyle name="_Comma_Qrtly" xfId="316" xr:uid="{00000000-0005-0000-0000-000023010000}"/>
    <cellStyle name="_Comma_Segments" xfId="317" xr:uid="{00000000-0005-0000-0000-000024010000}"/>
    <cellStyle name="_Comma_Valuation and Benchmarking Template" xfId="318" xr:uid="{00000000-0005-0000-0000-000025010000}"/>
    <cellStyle name="_Companies" xfId="319" xr:uid="{00000000-0005-0000-0000-000026010000}"/>
    <cellStyle name="—_Companies" xfId="320" xr:uid="{00000000-0005-0000-0000-000027010000}"/>
    <cellStyle name="_Companies_1" xfId="321" xr:uid="{00000000-0005-0000-0000-000028010000}"/>
    <cellStyle name="_Companies_2" xfId="322" xr:uid="{00000000-0005-0000-0000-000029010000}"/>
    <cellStyle name="_Concor" xfId="323" xr:uid="{00000000-0005-0000-0000-00002A010000}"/>
    <cellStyle name="_Consensus" xfId="324" xr:uid="{00000000-0005-0000-0000-00002B010000}"/>
    <cellStyle name="_Consumer Quarterlies" xfId="325" xr:uid="{00000000-0005-0000-0000-00002C010000}"/>
    <cellStyle name="_Consumer Sector Oct07-Revised" xfId="326" xr:uid="{00000000-0005-0000-0000-00002D010000}"/>
    <cellStyle name="_Consumer Valuation-Jan 2006-exhibits" xfId="327" xr:uid="{00000000-0005-0000-0000-00002E010000}"/>
    <cellStyle name="_Copy of Copy of Charts-Fem2" xfId="328" xr:uid="{00000000-0005-0000-0000-00002F010000}"/>
    <cellStyle name="_Copy of Corus_Tata" xfId="329" xr:uid="{00000000-0005-0000-0000-000030010000}"/>
    <cellStyle name="_Copy of Corus_Tata 2" xfId="330" xr:uid="{00000000-0005-0000-0000-000031010000}"/>
    <cellStyle name="_Copy of Corus_Tata_Aardvark" xfId="331" xr:uid="{00000000-0005-0000-0000-000032010000}"/>
    <cellStyle name="_Copy of Corus_Tata_Aardvark - BHEL" xfId="332" xr:uid="{00000000-0005-0000-0000-000033010000}"/>
    <cellStyle name="_Copy of Corus_Tata_Aardvark - BHEL 2" xfId="333" xr:uid="{00000000-0005-0000-0000-000034010000}"/>
    <cellStyle name="_Copy of Corus_Tata_Aardvark - L&amp;T" xfId="334" xr:uid="{00000000-0005-0000-0000-000035010000}"/>
    <cellStyle name="_Copy of Corus_Tata_Aardvark - L&amp;T 2" xfId="335" xr:uid="{00000000-0005-0000-0000-000036010000}"/>
    <cellStyle name="_Copy of Corus_Tata_Aardvark 10" xfId="336" xr:uid="{00000000-0005-0000-0000-000037010000}"/>
    <cellStyle name="_Copy of Corus_Tata_Aardvark 11" xfId="337" xr:uid="{00000000-0005-0000-0000-000038010000}"/>
    <cellStyle name="_Copy of Corus_Tata_Aardvark 12" xfId="338" xr:uid="{00000000-0005-0000-0000-000039010000}"/>
    <cellStyle name="_Copy of Corus_Tata_Aardvark 13" xfId="339" xr:uid="{00000000-0005-0000-0000-00003A010000}"/>
    <cellStyle name="_Copy of Corus_Tata_Aardvark 14" xfId="340" xr:uid="{00000000-0005-0000-0000-00003B010000}"/>
    <cellStyle name="_Copy of Corus_Tata_Aardvark 15" xfId="341" xr:uid="{00000000-0005-0000-0000-00003C010000}"/>
    <cellStyle name="_Copy of Corus_Tata_Aardvark 2" xfId="342" xr:uid="{00000000-0005-0000-0000-00003D010000}"/>
    <cellStyle name="_Copy of Corus_Tata_Aardvark 3" xfId="343" xr:uid="{00000000-0005-0000-0000-00003E010000}"/>
    <cellStyle name="_Copy of Corus_Tata_Aardvark 4" xfId="344" xr:uid="{00000000-0005-0000-0000-00003F010000}"/>
    <cellStyle name="_Copy of Corus_Tata_Aardvark 5" xfId="345" xr:uid="{00000000-0005-0000-0000-000040010000}"/>
    <cellStyle name="_Copy of Corus_Tata_Aardvark 6" xfId="346" xr:uid="{00000000-0005-0000-0000-000041010000}"/>
    <cellStyle name="_Copy of Corus_Tata_Aardvark 7" xfId="347" xr:uid="{00000000-0005-0000-0000-000042010000}"/>
    <cellStyle name="_Copy of Corus_Tata_Aardvark 8" xfId="348" xr:uid="{00000000-0005-0000-0000-000043010000}"/>
    <cellStyle name="_Copy of Corus_Tata_Aardvark 9" xfId="349" xr:uid="{00000000-0005-0000-0000-000044010000}"/>
    <cellStyle name="_Copy of Corus_Tata_BS" xfId="350" xr:uid="{00000000-0005-0000-0000-000045010000}"/>
    <cellStyle name="_Copy of Corus_Tata_BS 2" xfId="351" xr:uid="{00000000-0005-0000-0000-000046010000}"/>
    <cellStyle name="_Copy of Corus_Tata_CF" xfId="352" xr:uid="{00000000-0005-0000-0000-000047010000}"/>
    <cellStyle name="_Copy of Corus_Tata_CF 2" xfId="353" xr:uid="{00000000-0005-0000-0000-000048010000}"/>
    <cellStyle name="_Copy of Corus_Tata_CLGT" xfId="354" xr:uid="{00000000-0005-0000-0000-000049010000}"/>
    <cellStyle name="_Copy of Corus_Tata_Colgate IIFL" xfId="355" xr:uid="{00000000-0005-0000-0000-00004A010000}"/>
    <cellStyle name="_Copy of Corus_Tata_Concor" xfId="356" xr:uid="{00000000-0005-0000-0000-00004B010000}"/>
    <cellStyle name="_Copy of Corus_Tata_DLFU" xfId="357" xr:uid="{00000000-0005-0000-0000-00004C010000}"/>
    <cellStyle name="_Copy of Corus_Tata_DLFU 2" xfId="358" xr:uid="{00000000-0005-0000-0000-00004D010000}"/>
    <cellStyle name="_Copy of Corus_Tata_GRPS_17th November_ChangesDone_Version2" xfId="359" xr:uid="{00000000-0005-0000-0000-00004E010000}"/>
    <cellStyle name="_Copy of Corus_Tata_GRPS_17th November_ChangesDone_Version2 (1)" xfId="360" xr:uid="{00000000-0005-0000-0000-00004F010000}"/>
    <cellStyle name="_Copy of Corus_Tata_GRPS_17thNovember_ChangesDone_Version2" xfId="361" xr:uid="{00000000-0005-0000-0000-000050010000}"/>
    <cellStyle name="_Copy of Corus_Tata_ITC IIFL" xfId="362" xr:uid="{00000000-0005-0000-0000-000051010000}"/>
    <cellStyle name="_Copy of Corus_Tata_New_GRPS" xfId="363" xr:uid="{00000000-0005-0000-0000-000052010000}"/>
    <cellStyle name="_Copy of Corus_Tata_PL" xfId="364" xr:uid="{00000000-0005-0000-0000-000053010000}"/>
    <cellStyle name="_Copy of Corus_Tata_PL 2" xfId="365" xr:uid="{00000000-0005-0000-0000-000054010000}"/>
    <cellStyle name="_Copy of Corus_Tata_Qrtly" xfId="366" xr:uid="{00000000-0005-0000-0000-000055010000}"/>
    <cellStyle name="_Copy of Corus_Tata_Qrtly 2" xfId="367" xr:uid="{00000000-0005-0000-0000-000056010000}"/>
    <cellStyle name="_Copy of Corus_Tata_Segments" xfId="368" xr:uid="{00000000-0005-0000-0000-000057010000}"/>
    <cellStyle name="_Copy of Corus_Tata_Segments 2" xfId="369" xr:uid="{00000000-0005-0000-0000-000058010000}"/>
    <cellStyle name="_Copy of template - September 14, 2007" xfId="370" xr:uid="{00000000-0005-0000-0000-000059010000}"/>
    <cellStyle name="_CSN_Model_Oficial" xfId="371" xr:uid="{00000000-0005-0000-0000-00005A010000}"/>
    <cellStyle name="_CSN_Model_Oficial 2" xfId="372" xr:uid="{00000000-0005-0000-0000-00005B010000}"/>
    <cellStyle name="_CSN_Model_Oficial 3" xfId="373" xr:uid="{00000000-0005-0000-0000-00005C010000}"/>
    <cellStyle name="_CSN_Model_Oficial 4" xfId="374" xr:uid="{00000000-0005-0000-0000-00005D010000}"/>
    <cellStyle name="_CSN_Model_Oficial 5" xfId="375" xr:uid="{00000000-0005-0000-0000-00005E010000}"/>
    <cellStyle name="_CSN_Model_Oficial 6" xfId="376" xr:uid="{00000000-0005-0000-0000-00005F010000}"/>
    <cellStyle name="_Currency" xfId="377" xr:uid="{00000000-0005-0000-0000-000060010000}"/>
    <cellStyle name="_Currency_01 Dairy Farmers Deal Comp" xfId="378" xr:uid="{00000000-0005-0000-0000-000061010000}"/>
    <cellStyle name="_Currency_15 Furniture CSC (06-Dec-2005)" xfId="379" xr:uid="{00000000-0005-0000-0000-000062010000}"/>
    <cellStyle name="_Currency_Airports Dealcomp" xfId="380" xr:uid="{00000000-0005-0000-0000-000063010000}"/>
    <cellStyle name="_Currency_AutoPrice2000" xfId="381" xr:uid="{00000000-0005-0000-0000-000064010000}"/>
    <cellStyle name="_Currency_Bharti 2QFY11" xfId="382" xr:uid="{00000000-0005-0000-0000-000065010000}"/>
    <cellStyle name="_Currency_bharti_master" xfId="383" xr:uid="{00000000-0005-0000-0000-000066010000}"/>
    <cellStyle name="_Currency_bharti_master_wip" xfId="384" xr:uid="{00000000-0005-0000-0000-000067010000}"/>
    <cellStyle name="_Currency_Book6" xfId="385" xr:uid="{00000000-0005-0000-0000-000068010000}"/>
    <cellStyle name="_Currency_BS" xfId="386" xr:uid="{00000000-0005-0000-0000-000069010000}"/>
    <cellStyle name="_Currency_CF" xfId="387" xr:uid="{00000000-0005-0000-0000-00006A010000}"/>
    <cellStyle name="_Currency_EZJ vs go" xfId="388" xr:uid="{00000000-0005-0000-0000-00006B010000}"/>
    <cellStyle name="_Currency_Financial Performance Benchmarking and Valuation(2)" xfId="389" xr:uid="{00000000-0005-0000-0000-00006C010000}"/>
    <cellStyle name="_Currency_petrochina mod1-temp" xfId="390" xr:uid="{00000000-0005-0000-0000-00006D010000}"/>
    <cellStyle name="_Currency_PL" xfId="391" xr:uid="{00000000-0005-0000-0000-00006E010000}"/>
    <cellStyle name="_Currency_Qrtly" xfId="392" xr:uid="{00000000-0005-0000-0000-00006F010000}"/>
    <cellStyle name="_Currency_Satelindo Model 30.7.1999" xfId="393" xr:uid="{00000000-0005-0000-0000-000070010000}"/>
    <cellStyle name="_Currency_Segments" xfId="394" xr:uid="{00000000-0005-0000-0000-000071010000}"/>
    <cellStyle name="_Currency_Updated CSC Template" xfId="395" xr:uid="{00000000-0005-0000-0000-000072010000}"/>
    <cellStyle name="_Currency_Valuation and Benchmarking Template" xfId="396" xr:uid="{00000000-0005-0000-0000-000073010000}"/>
    <cellStyle name="_CurrencySpace" xfId="397" xr:uid="{00000000-0005-0000-0000-000074010000}"/>
    <cellStyle name="_CurrencySpace_Airports Dealcomp" xfId="398" xr:uid="{00000000-0005-0000-0000-000075010000}"/>
    <cellStyle name="_CurrencySpace_AutoPrice2000" xfId="399" xr:uid="{00000000-0005-0000-0000-000076010000}"/>
    <cellStyle name="_CurrencySpace_BS" xfId="400" xr:uid="{00000000-0005-0000-0000-000077010000}"/>
    <cellStyle name="_CurrencySpace_CF" xfId="401" xr:uid="{00000000-0005-0000-0000-000078010000}"/>
    <cellStyle name="_CurrencySpace_EZJ vs go" xfId="402" xr:uid="{00000000-0005-0000-0000-000079010000}"/>
    <cellStyle name="_CurrencySpace_Financial Performance Benchmarking and Valuation(2)" xfId="403" xr:uid="{00000000-0005-0000-0000-00007A010000}"/>
    <cellStyle name="_CurrencySpace_PL" xfId="404" xr:uid="{00000000-0005-0000-0000-00007B010000}"/>
    <cellStyle name="_CurrencySpace_Qrtly" xfId="405" xr:uid="{00000000-0005-0000-0000-00007C010000}"/>
    <cellStyle name="_CurrencySpace_Segments" xfId="406" xr:uid="{00000000-0005-0000-0000-00007D010000}"/>
    <cellStyle name="_CurrencySpace_Valuation and Benchmarking Template" xfId="407" xr:uid="{00000000-0005-0000-0000-00007E010000}"/>
    <cellStyle name="_CVRD_Model_Oficial_USGAAP" xfId="408" xr:uid="{00000000-0005-0000-0000-00007F010000}"/>
    <cellStyle name="_CVRD_Model_Oficial_USGAAP 2" xfId="409" xr:uid="{00000000-0005-0000-0000-000080010000}"/>
    <cellStyle name="_CVRD_Model_Oficial_USGAAP 3" xfId="410" xr:uid="{00000000-0005-0000-0000-000081010000}"/>
    <cellStyle name="_CVRD_Model_Oficial_USGAAP 4" xfId="411" xr:uid="{00000000-0005-0000-0000-000082010000}"/>
    <cellStyle name="_CVRD_Model_Oficial_USGAAP 5" xfId="412" xr:uid="{00000000-0005-0000-0000-000083010000}"/>
    <cellStyle name="_CVRD_Model_Oficial_USGAAP 6" xfId="413" xr:uid="{00000000-0005-0000-0000-000084010000}"/>
    <cellStyle name="_CVRD_Model_Oficial_USGAAP_2" xfId="414" xr:uid="{00000000-0005-0000-0000-000085010000}"/>
    <cellStyle name="_CVRD_Model_Oficial_USGAAP_2 2" xfId="415" xr:uid="{00000000-0005-0000-0000-000086010000}"/>
    <cellStyle name="_CVRD_Model_Oficial_USGAAP_2 3" xfId="416" xr:uid="{00000000-0005-0000-0000-000087010000}"/>
    <cellStyle name="_CVRD_Model_Oficial_USGAAP_2 4" xfId="417" xr:uid="{00000000-0005-0000-0000-000088010000}"/>
    <cellStyle name="_CVRD_Model_Oficial_USGAAP_2 5" xfId="418" xr:uid="{00000000-0005-0000-0000-000089010000}"/>
    <cellStyle name="_CVRD_Model_Oficial_USGAAP_2 6" xfId="419" xr:uid="{00000000-0005-0000-0000-00008A010000}"/>
    <cellStyle name="_CVRD_Model_Oficial_USGAAP_2_2Q10" xfId="420" xr:uid="{00000000-0005-0000-0000-00008B010000}"/>
    <cellStyle name="_CVRD_Model_Oficial_USGAAP_2_AMIL 1Q08 v3" xfId="421" xr:uid="{00000000-0005-0000-0000-00008C010000}"/>
    <cellStyle name="_CVRD_Model_Oficial_USGAAP_2_AMIL 1Q08 v3 2" xfId="422" xr:uid="{00000000-0005-0000-0000-00008D010000}"/>
    <cellStyle name="_CVRD_Model_Oficial_USGAAP_2_AMIL 1Q08 v3 3" xfId="423" xr:uid="{00000000-0005-0000-0000-00008E010000}"/>
    <cellStyle name="_CVRD_Model_Oficial_USGAAP_2_AMIL 1Q08 v3 4" xfId="424" xr:uid="{00000000-0005-0000-0000-00008F010000}"/>
    <cellStyle name="_CVRD_Model_Oficial_USGAAP_2_AMIL 1Q08 v3 5" xfId="425" xr:uid="{00000000-0005-0000-0000-000090010000}"/>
    <cellStyle name="_CVRD_Model_Oficial_USGAAP_2_AMIL 1Q08 v3 6" xfId="426" xr:uid="{00000000-0005-0000-0000-000091010000}"/>
    <cellStyle name="_CVRD_Model_Oficial_USGAAP_2_AMIL 3Q07" xfId="427" xr:uid="{00000000-0005-0000-0000-000092010000}"/>
    <cellStyle name="_CVRD_Model_Oficial_USGAAP_2_AMIL 3Q07 2" xfId="428" xr:uid="{00000000-0005-0000-0000-000093010000}"/>
    <cellStyle name="_CVRD_Model_Oficial_USGAAP_2_AMIL 3Q07 3" xfId="429" xr:uid="{00000000-0005-0000-0000-000094010000}"/>
    <cellStyle name="_CVRD_Model_Oficial_USGAAP_2_AMIL 3Q07 4" xfId="430" xr:uid="{00000000-0005-0000-0000-000095010000}"/>
    <cellStyle name="_CVRD_Model_Oficial_USGAAP_2_AMIL 3Q07 5" xfId="431" xr:uid="{00000000-0005-0000-0000-000096010000}"/>
    <cellStyle name="_CVRD_Model_Oficial_USGAAP_2_AMIL 3Q07 6" xfId="432" xr:uid="{00000000-0005-0000-0000-000097010000}"/>
    <cellStyle name="_CVRD_Model_Oficial_USGAAP_2_AMIL live" xfId="433" xr:uid="{00000000-0005-0000-0000-000098010000}"/>
    <cellStyle name="_CVRD_Model_Oficial_USGAAP_2_AMIL live 092109b" xfId="434" xr:uid="{00000000-0005-0000-0000-000099010000}"/>
    <cellStyle name="_CVRD_Model_Oficial_USGAAP_2_AMIL live 092109b 2" xfId="435" xr:uid="{00000000-0005-0000-0000-00009A010000}"/>
    <cellStyle name="_CVRD_Model_Oficial_USGAAP_2_AMIL live 092109b 3" xfId="436" xr:uid="{00000000-0005-0000-0000-00009B010000}"/>
    <cellStyle name="_CVRD_Model_Oficial_USGAAP_2_AMIL live 092109b 4" xfId="437" xr:uid="{00000000-0005-0000-0000-00009C010000}"/>
    <cellStyle name="_CVRD_Model_Oficial_USGAAP_2_AMIL live 092109b 5" xfId="438" xr:uid="{00000000-0005-0000-0000-00009D010000}"/>
    <cellStyle name="_CVRD_Model_Oficial_USGAAP_2_AMIL live 092109b 6" xfId="439" xr:uid="{00000000-0005-0000-0000-00009E010000}"/>
    <cellStyle name="_CVRD_Model_Oficial_USGAAP_2_AMIL live 100310b" xfId="440" xr:uid="{00000000-0005-0000-0000-00009F010000}"/>
    <cellStyle name="_CVRD_Model_Oficial_USGAAP_2_AMIL live 2" xfId="441" xr:uid="{00000000-0005-0000-0000-0000A0010000}"/>
    <cellStyle name="_CVRD_Model_Oficial_USGAAP_2_AMIL live 3" xfId="442" xr:uid="{00000000-0005-0000-0000-0000A1010000}"/>
    <cellStyle name="_CVRD_Model_Oficial_USGAAP_2_AMIL live 4" xfId="443" xr:uid="{00000000-0005-0000-0000-0000A2010000}"/>
    <cellStyle name="_CVRD_Model_Oficial_USGAAP_2_AMIL live 5" xfId="444" xr:uid="{00000000-0005-0000-0000-0000A3010000}"/>
    <cellStyle name="_CVRD_Model_Oficial_USGAAP_2_AMIL live 6" xfId="445" xr:uid="{00000000-0005-0000-0000-0000A4010000}"/>
    <cellStyle name="_CVRD_Model_Oficial_USGAAP_2_AMIL live combo" xfId="446" xr:uid="{00000000-0005-0000-0000-0000A5010000}"/>
    <cellStyle name="_CVRD_Model_Oficial_USGAAP_2_AMIL live lc_10Mar10" xfId="447" xr:uid="{00000000-0005-0000-0000-0000A6010000}"/>
    <cellStyle name="_CVRD_Model_Oficial_USGAAP_2_AMIL live new" xfId="448" xr:uid="{00000000-0005-0000-0000-0000A7010000}"/>
    <cellStyle name="_CVRD_Model_Oficial_USGAAP_2_AMIL live new 2" xfId="449" xr:uid="{00000000-0005-0000-0000-0000A8010000}"/>
    <cellStyle name="_CVRD_Model_Oficial_USGAAP_2_AMIL live updated" xfId="450" xr:uid="{00000000-0005-0000-0000-0000A9010000}"/>
    <cellStyle name="_CVRD_Model_Oficial_USGAAP_2_AMIL live_30Apr10" xfId="451" xr:uid="{00000000-0005-0000-0000-0000AA010000}"/>
    <cellStyle name="_CVRD_Model_Oficial_USGAAP_2_AMIL live_CM_16.07 LC" xfId="452" xr:uid="{00000000-0005-0000-0000-0000AB010000}"/>
    <cellStyle name="_CVRD_Model_Oficial_USGAAP_2_BS" xfId="453" xr:uid="{00000000-0005-0000-0000-0000AC010000}"/>
    <cellStyle name="_CVRD_Model_Oficial_USGAAP_2_CF" xfId="454" xr:uid="{00000000-0005-0000-0000-0000AD010000}"/>
    <cellStyle name="_CVRD_Model_Oficial_USGAAP_2_Changes" xfId="455" xr:uid="{00000000-0005-0000-0000-0000AE010000}"/>
    <cellStyle name="_CVRD_Model_Oficial_USGAAP_2_DASA live (final)" xfId="456" xr:uid="{00000000-0005-0000-0000-0000AF010000}"/>
    <cellStyle name="_CVRD_Model_Oficial_USGAAP_2_Earnings preview" xfId="457" xr:uid="{00000000-0005-0000-0000-0000B0010000}"/>
    <cellStyle name="_CVRD_Model_Oficial_USGAAP_2_Earnings preview 2" xfId="458" xr:uid="{00000000-0005-0000-0000-0000B1010000}"/>
    <cellStyle name="_CVRD_Model_Oficial_USGAAP_2_Earnings preview 3" xfId="459" xr:uid="{00000000-0005-0000-0000-0000B2010000}"/>
    <cellStyle name="_CVRD_Model_Oficial_USGAAP_2_Earnings preview 4" xfId="460" xr:uid="{00000000-0005-0000-0000-0000B3010000}"/>
    <cellStyle name="_CVRD_Model_Oficial_USGAAP_2_Earnings preview 5" xfId="461" xr:uid="{00000000-0005-0000-0000-0000B4010000}"/>
    <cellStyle name="_CVRD_Model_Oficial_USGAAP_2_Earnings preview 6" xfId="462" xr:uid="{00000000-0005-0000-0000-0000B5010000}"/>
    <cellStyle name="_CVRD_Model_Oficial_USGAAP_2_Exhibit 1" xfId="463" xr:uid="{00000000-0005-0000-0000-0000B6010000}"/>
    <cellStyle name="_CVRD_Model_Oficial_USGAAP_2_FCFF" xfId="464" xr:uid="{00000000-0005-0000-0000-0000B7010000}"/>
    <cellStyle name="_CVRD_Model_Oficial_USGAAP_2_FCFF 2" xfId="465" xr:uid="{00000000-0005-0000-0000-0000B8010000}"/>
    <cellStyle name="_CVRD_Model_Oficial_USGAAP_2_FCFF 3" xfId="466" xr:uid="{00000000-0005-0000-0000-0000B9010000}"/>
    <cellStyle name="_CVRD_Model_Oficial_USGAAP_2_FCFF 4" xfId="467" xr:uid="{00000000-0005-0000-0000-0000BA010000}"/>
    <cellStyle name="_CVRD_Model_Oficial_USGAAP_2_FCFF 5" xfId="468" xr:uid="{00000000-0005-0000-0000-0000BB010000}"/>
    <cellStyle name="_CVRD_Model_Oficial_USGAAP_2_FCFF 6" xfId="469" xr:uid="{00000000-0005-0000-0000-0000BC010000}"/>
    <cellStyle name="_CVRD_Model_Oficial_USGAAP_2_IS" xfId="470" xr:uid="{00000000-0005-0000-0000-0000BD010000}"/>
    <cellStyle name="_CVRD_Model_Oficial_USGAAP_2_IS 2" xfId="471" xr:uid="{00000000-0005-0000-0000-0000BE010000}"/>
    <cellStyle name="_CVRD_Model_Oficial_USGAAP_2_IS 3" xfId="472" xr:uid="{00000000-0005-0000-0000-0000BF010000}"/>
    <cellStyle name="_CVRD_Model_Oficial_USGAAP_2_IS 4" xfId="473" xr:uid="{00000000-0005-0000-0000-0000C0010000}"/>
    <cellStyle name="_CVRD_Model_Oficial_USGAAP_2_IS 5" xfId="474" xr:uid="{00000000-0005-0000-0000-0000C1010000}"/>
    <cellStyle name="_CVRD_Model_Oficial_USGAAP_2_IS 6" xfId="475" xr:uid="{00000000-0005-0000-0000-0000C2010000}"/>
    <cellStyle name="_CVRD_Model_Oficial_USGAAP_2_MEDI live s" xfId="476" xr:uid="{00000000-0005-0000-0000-0000C3010000}"/>
    <cellStyle name="_CVRD_Model_Oficial_USGAAP_2_MMX - Initiating Coverage 5.xls" xfId="477" xr:uid="{00000000-0005-0000-0000-0000C4010000}"/>
    <cellStyle name="_CVRD_Model_Oficial_USGAAP_2_MMX - Initiating Coverage 5.xls 2" xfId="478" xr:uid="{00000000-0005-0000-0000-0000C5010000}"/>
    <cellStyle name="_CVRD_Model_Oficial_USGAAP_2_MMX - Initiating Coverage 5.xls 3" xfId="479" xr:uid="{00000000-0005-0000-0000-0000C6010000}"/>
    <cellStyle name="_CVRD_Model_Oficial_USGAAP_2_MMX - Initiating Coverage 5.xls 4" xfId="480" xr:uid="{00000000-0005-0000-0000-0000C7010000}"/>
    <cellStyle name="_CVRD_Model_Oficial_USGAAP_2_MMX - Initiating Coverage 5.xls 5" xfId="481" xr:uid="{00000000-0005-0000-0000-0000C8010000}"/>
    <cellStyle name="_CVRD_Model_Oficial_USGAAP_2_MMX - Initiating Coverage 5.xls 6" xfId="482" xr:uid="{00000000-0005-0000-0000-0000C9010000}"/>
    <cellStyle name="_CVRD_Model_Oficial_USGAAP_2_MMX - Initiating Coverage 6.xls" xfId="483" xr:uid="{00000000-0005-0000-0000-0000CA010000}"/>
    <cellStyle name="_CVRD_Model_Oficial_USGAAP_2_MMX - Initiating Coverage 6.xls 2" xfId="484" xr:uid="{00000000-0005-0000-0000-0000CB010000}"/>
    <cellStyle name="_CVRD_Model_Oficial_USGAAP_2_MMX - Initiating Coverage 6.xls 3" xfId="485" xr:uid="{00000000-0005-0000-0000-0000CC010000}"/>
    <cellStyle name="_CVRD_Model_Oficial_USGAAP_2_MMX - Initiating Coverage 6.xls 4" xfId="486" xr:uid="{00000000-0005-0000-0000-0000CD010000}"/>
    <cellStyle name="_CVRD_Model_Oficial_USGAAP_2_MMX - Initiating Coverage 6.xls 5" xfId="487" xr:uid="{00000000-0005-0000-0000-0000CE010000}"/>
    <cellStyle name="_CVRD_Model_Oficial_USGAAP_2_MMX - Initiating Coverage 6.xls 6" xfId="488" xr:uid="{00000000-0005-0000-0000-0000CF010000}"/>
    <cellStyle name="_CVRD_Model_Oficial_USGAAP_2_Model" xfId="489" xr:uid="{00000000-0005-0000-0000-0000D0010000}"/>
    <cellStyle name="_CVRD_Model_Oficial_USGAAP_2_Model 2" xfId="490" xr:uid="{00000000-0005-0000-0000-0000D1010000}"/>
    <cellStyle name="_CVRD_Model_Oficial_USGAAP_2_Model 3" xfId="491" xr:uid="{00000000-0005-0000-0000-0000D2010000}"/>
    <cellStyle name="_CVRD_Model_Oficial_USGAAP_2_Model 4" xfId="492" xr:uid="{00000000-0005-0000-0000-0000D3010000}"/>
    <cellStyle name="_CVRD_Model_Oficial_USGAAP_2_Model 5" xfId="493" xr:uid="{00000000-0005-0000-0000-0000D4010000}"/>
    <cellStyle name="_CVRD_Model_Oficial_USGAAP_2_Model 6" xfId="494" xr:uid="{00000000-0005-0000-0000-0000D5010000}"/>
    <cellStyle name="_CVRD_Model_Oficial_USGAAP_2_ODPV live" xfId="495" xr:uid="{00000000-0005-0000-0000-0000D6010000}"/>
    <cellStyle name="_CVRD_Model_Oficial_USGAAP_2_Qtr table Amil" xfId="496" xr:uid="{00000000-0005-0000-0000-0000D7010000}"/>
    <cellStyle name="_CVRD_Model_Oficial_USGAAP_2_Revenues" xfId="497" xr:uid="{00000000-0005-0000-0000-0000D8010000}"/>
    <cellStyle name="_CVRD_Model_Oficial_USGAAP_2_Sheet1" xfId="498" xr:uid="{00000000-0005-0000-0000-0000D9010000}"/>
    <cellStyle name="_CVRD_Model_Oficial_USGAAP_2Q10" xfId="499" xr:uid="{00000000-0005-0000-0000-0000DA010000}"/>
    <cellStyle name="_CVRD_Model_Oficial_USGAAP_AMIL 1Q08 v3" xfId="500" xr:uid="{00000000-0005-0000-0000-0000DB010000}"/>
    <cellStyle name="_CVRD_Model_Oficial_USGAAP_AMIL 1Q08 v3 2" xfId="501" xr:uid="{00000000-0005-0000-0000-0000DC010000}"/>
    <cellStyle name="_CVRD_Model_Oficial_USGAAP_AMIL 1Q08 v3 3" xfId="502" xr:uid="{00000000-0005-0000-0000-0000DD010000}"/>
    <cellStyle name="_CVRD_Model_Oficial_USGAAP_AMIL 1Q08 v3 4" xfId="503" xr:uid="{00000000-0005-0000-0000-0000DE010000}"/>
    <cellStyle name="_CVRD_Model_Oficial_USGAAP_AMIL 1Q08 v3 5" xfId="504" xr:uid="{00000000-0005-0000-0000-0000DF010000}"/>
    <cellStyle name="_CVRD_Model_Oficial_USGAAP_AMIL 1Q08 v3 6" xfId="505" xr:uid="{00000000-0005-0000-0000-0000E0010000}"/>
    <cellStyle name="_CVRD_Model_Oficial_USGAAP_AMIL 3Q07" xfId="506" xr:uid="{00000000-0005-0000-0000-0000E1010000}"/>
    <cellStyle name="_CVRD_Model_Oficial_USGAAP_AMIL 3Q07 2" xfId="507" xr:uid="{00000000-0005-0000-0000-0000E2010000}"/>
    <cellStyle name="_CVRD_Model_Oficial_USGAAP_AMIL 3Q07 3" xfId="508" xr:uid="{00000000-0005-0000-0000-0000E3010000}"/>
    <cellStyle name="_CVRD_Model_Oficial_USGAAP_AMIL 3Q07 4" xfId="509" xr:uid="{00000000-0005-0000-0000-0000E4010000}"/>
    <cellStyle name="_CVRD_Model_Oficial_USGAAP_AMIL 3Q07 5" xfId="510" xr:uid="{00000000-0005-0000-0000-0000E5010000}"/>
    <cellStyle name="_CVRD_Model_Oficial_USGAAP_AMIL 3Q07 6" xfId="511" xr:uid="{00000000-0005-0000-0000-0000E6010000}"/>
    <cellStyle name="_CVRD_Model_Oficial_USGAAP_AMIL live" xfId="512" xr:uid="{00000000-0005-0000-0000-0000E7010000}"/>
    <cellStyle name="_CVRD_Model_Oficial_USGAAP_AMIL live 092109b" xfId="513" xr:uid="{00000000-0005-0000-0000-0000E8010000}"/>
    <cellStyle name="_CVRD_Model_Oficial_USGAAP_AMIL live 092109b 2" xfId="514" xr:uid="{00000000-0005-0000-0000-0000E9010000}"/>
    <cellStyle name="_CVRD_Model_Oficial_USGAAP_AMIL live 092109b 3" xfId="515" xr:uid="{00000000-0005-0000-0000-0000EA010000}"/>
    <cellStyle name="_CVRD_Model_Oficial_USGAAP_AMIL live 092109b 4" xfId="516" xr:uid="{00000000-0005-0000-0000-0000EB010000}"/>
    <cellStyle name="_CVRD_Model_Oficial_USGAAP_AMIL live 092109b 5" xfId="517" xr:uid="{00000000-0005-0000-0000-0000EC010000}"/>
    <cellStyle name="_CVRD_Model_Oficial_USGAAP_AMIL live 092109b 6" xfId="518" xr:uid="{00000000-0005-0000-0000-0000ED010000}"/>
    <cellStyle name="_CVRD_Model_Oficial_USGAAP_AMIL live 100310b" xfId="519" xr:uid="{00000000-0005-0000-0000-0000EE010000}"/>
    <cellStyle name="_CVRD_Model_Oficial_USGAAP_AMIL live 2" xfId="520" xr:uid="{00000000-0005-0000-0000-0000EF010000}"/>
    <cellStyle name="_CVRD_Model_Oficial_USGAAP_AMIL live 3" xfId="521" xr:uid="{00000000-0005-0000-0000-0000F0010000}"/>
    <cellStyle name="_CVRD_Model_Oficial_USGAAP_AMIL live 4" xfId="522" xr:uid="{00000000-0005-0000-0000-0000F1010000}"/>
    <cellStyle name="_CVRD_Model_Oficial_USGAAP_AMIL live 5" xfId="523" xr:uid="{00000000-0005-0000-0000-0000F2010000}"/>
    <cellStyle name="_CVRD_Model_Oficial_USGAAP_AMIL live 6" xfId="524" xr:uid="{00000000-0005-0000-0000-0000F3010000}"/>
    <cellStyle name="_CVRD_Model_Oficial_USGAAP_AMIL live combo" xfId="525" xr:uid="{00000000-0005-0000-0000-0000F4010000}"/>
    <cellStyle name="_CVRD_Model_Oficial_USGAAP_AMIL live lc_10Mar10" xfId="526" xr:uid="{00000000-0005-0000-0000-0000F5010000}"/>
    <cellStyle name="_CVRD_Model_Oficial_USGAAP_AMIL live new" xfId="527" xr:uid="{00000000-0005-0000-0000-0000F6010000}"/>
    <cellStyle name="_CVRD_Model_Oficial_USGAAP_AMIL live new 2" xfId="528" xr:uid="{00000000-0005-0000-0000-0000F7010000}"/>
    <cellStyle name="_CVRD_Model_Oficial_USGAAP_AMIL live updated" xfId="529" xr:uid="{00000000-0005-0000-0000-0000F8010000}"/>
    <cellStyle name="_CVRD_Model_Oficial_USGAAP_AMIL live_30Apr10" xfId="530" xr:uid="{00000000-0005-0000-0000-0000F9010000}"/>
    <cellStyle name="_CVRD_Model_Oficial_USGAAP_AMIL live_CM_16.07 LC" xfId="531" xr:uid="{00000000-0005-0000-0000-0000FA010000}"/>
    <cellStyle name="_CVRD_Model_Oficial_USGAAP_BS" xfId="532" xr:uid="{00000000-0005-0000-0000-0000FB010000}"/>
    <cellStyle name="_CVRD_Model_Oficial_USGAAP_CF" xfId="533" xr:uid="{00000000-0005-0000-0000-0000FC010000}"/>
    <cellStyle name="_CVRD_Model_Oficial_USGAAP_Changes" xfId="534" xr:uid="{00000000-0005-0000-0000-0000FD010000}"/>
    <cellStyle name="_CVRD_Model_Oficial_USGAAP_DASA live (final)" xfId="535" xr:uid="{00000000-0005-0000-0000-0000FE010000}"/>
    <cellStyle name="_CVRD_Model_Oficial_USGAAP_Earnings preview" xfId="536" xr:uid="{00000000-0005-0000-0000-0000FF010000}"/>
    <cellStyle name="_CVRD_Model_Oficial_USGAAP_Earnings preview 2" xfId="537" xr:uid="{00000000-0005-0000-0000-000000020000}"/>
    <cellStyle name="_CVRD_Model_Oficial_USGAAP_Earnings preview 3" xfId="538" xr:uid="{00000000-0005-0000-0000-000001020000}"/>
    <cellStyle name="_CVRD_Model_Oficial_USGAAP_Earnings preview 4" xfId="539" xr:uid="{00000000-0005-0000-0000-000002020000}"/>
    <cellStyle name="_CVRD_Model_Oficial_USGAAP_Earnings preview 5" xfId="540" xr:uid="{00000000-0005-0000-0000-000003020000}"/>
    <cellStyle name="_CVRD_Model_Oficial_USGAAP_Earnings preview 6" xfId="541" xr:uid="{00000000-0005-0000-0000-000004020000}"/>
    <cellStyle name="_CVRD_Model_Oficial_USGAAP_Exhibit 1" xfId="542" xr:uid="{00000000-0005-0000-0000-000005020000}"/>
    <cellStyle name="_CVRD_Model_Oficial_USGAAP_FCFF" xfId="543" xr:uid="{00000000-0005-0000-0000-000006020000}"/>
    <cellStyle name="_CVRD_Model_Oficial_USGAAP_FCFF 2" xfId="544" xr:uid="{00000000-0005-0000-0000-000007020000}"/>
    <cellStyle name="_CVRD_Model_Oficial_USGAAP_FCFF 3" xfId="545" xr:uid="{00000000-0005-0000-0000-000008020000}"/>
    <cellStyle name="_CVRD_Model_Oficial_USGAAP_FCFF 4" xfId="546" xr:uid="{00000000-0005-0000-0000-000009020000}"/>
    <cellStyle name="_CVRD_Model_Oficial_USGAAP_FCFF 5" xfId="547" xr:uid="{00000000-0005-0000-0000-00000A020000}"/>
    <cellStyle name="_CVRD_Model_Oficial_USGAAP_FCFF 6" xfId="548" xr:uid="{00000000-0005-0000-0000-00000B020000}"/>
    <cellStyle name="_CVRD_Model_Oficial_USGAAP_IS" xfId="549" xr:uid="{00000000-0005-0000-0000-00000C020000}"/>
    <cellStyle name="_CVRD_Model_Oficial_USGAAP_IS 2" xfId="550" xr:uid="{00000000-0005-0000-0000-00000D020000}"/>
    <cellStyle name="_CVRD_Model_Oficial_USGAAP_IS 3" xfId="551" xr:uid="{00000000-0005-0000-0000-00000E020000}"/>
    <cellStyle name="_CVRD_Model_Oficial_USGAAP_IS 4" xfId="552" xr:uid="{00000000-0005-0000-0000-00000F020000}"/>
    <cellStyle name="_CVRD_Model_Oficial_USGAAP_IS 5" xfId="553" xr:uid="{00000000-0005-0000-0000-000010020000}"/>
    <cellStyle name="_CVRD_Model_Oficial_USGAAP_IS 6" xfId="554" xr:uid="{00000000-0005-0000-0000-000011020000}"/>
    <cellStyle name="_CVRD_Model_Oficial_USGAAP_MEDI live s" xfId="555" xr:uid="{00000000-0005-0000-0000-000012020000}"/>
    <cellStyle name="_CVRD_Model_Oficial_USGAAP_MMX - Initiating Coverage 5.xls" xfId="556" xr:uid="{00000000-0005-0000-0000-000013020000}"/>
    <cellStyle name="_CVRD_Model_Oficial_USGAAP_MMX - Initiating Coverage 5.xls 2" xfId="557" xr:uid="{00000000-0005-0000-0000-000014020000}"/>
    <cellStyle name="_CVRD_Model_Oficial_USGAAP_MMX - Initiating Coverage 5.xls 3" xfId="558" xr:uid="{00000000-0005-0000-0000-000015020000}"/>
    <cellStyle name="_CVRD_Model_Oficial_USGAAP_MMX - Initiating Coverage 5.xls 4" xfId="559" xr:uid="{00000000-0005-0000-0000-000016020000}"/>
    <cellStyle name="_CVRD_Model_Oficial_USGAAP_MMX - Initiating Coverage 5.xls 5" xfId="560" xr:uid="{00000000-0005-0000-0000-000017020000}"/>
    <cellStyle name="_CVRD_Model_Oficial_USGAAP_MMX - Initiating Coverage 5.xls 6" xfId="561" xr:uid="{00000000-0005-0000-0000-000018020000}"/>
    <cellStyle name="_CVRD_Model_Oficial_USGAAP_MMX - Initiating Coverage 6.xls" xfId="562" xr:uid="{00000000-0005-0000-0000-000019020000}"/>
    <cellStyle name="_CVRD_Model_Oficial_USGAAP_MMX - Initiating Coverage 6.xls 2" xfId="563" xr:uid="{00000000-0005-0000-0000-00001A020000}"/>
    <cellStyle name="_CVRD_Model_Oficial_USGAAP_MMX - Initiating Coverage 6.xls 3" xfId="564" xr:uid="{00000000-0005-0000-0000-00001B020000}"/>
    <cellStyle name="_CVRD_Model_Oficial_USGAAP_MMX - Initiating Coverage 6.xls 4" xfId="565" xr:uid="{00000000-0005-0000-0000-00001C020000}"/>
    <cellStyle name="_CVRD_Model_Oficial_USGAAP_MMX - Initiating Coverage 6.xls 5" xfId="566" xr:uid="{00000000-0005-0000-0000-00001D020000}"/>
    <cellStyle name="_CVRD_Model_Oficial_USGAAP_MMX - Initiating Coverage 6.xls 6" xfId="567" xr:uid="{00000000-0005-0000-0000-00001E020000}"/>
    <cellStyle name="_CVRD_Model_Oficial_USGAAP_Model" xfId="568" xr:uid="{00000000-0005-0000-0000-00001F020000}"/>
    <cellStyle name="_CVRD_Model_Oficial_USGAAP_Model 2" xfId="569" xr:uid="{00000000-0005-0000-0000-000020020000}"/>
    <cellStyle name="_CVRD_Model_Oficial_USGAAP_Model 3" xfId="570" xr:uid="{00000000-0005-0000-0000-000021020000}"/>
    <cellStyle name="_CVRD_Model_Oficial_USGAAP_Model 4" xfId="571" xr:uid="{00000000-0005-0000-0000-000022020000}"/>
    <cellStyle name="_CVRD_Model_Oficial_USGAAP_Model 5" xfId="572" xr:uid="{00000000-0005-0000-0000-000023020000}"/>
    <cellStyle name="_CVRD_Model_Oficial_USGAAP_Model 6" xfId="573" xr:uid="{00000000-0005-0000-0000-000024020000}"/>
    <cellStyle name="_CVRD_Model_Oficial_USGAAP_ODPV live" xfId="574" xr:uid="{00000000-0005-0000-0000-000025020000}"/>
    <cellStyle name="_CVRD_Model_Oficial_USGAAP_Qtr table Amil" xfId="575" xr:uid="{00000000-0005-0000-0000-000026020000}"/>
    <cellStyle name="_CVRD_Model_Oficial_USGAAP_Revenues" xfId="576" xr:uid="{00000000-0005-0000-0000-000027020000}"/>
    <cellStyle name="_CVRD_Model_Oficial_USGAAP_Sheet1" xfId="577" xr:uid="{00000000-0005-0000-0000-000028020000}"/>
    <cellStyle name="_DABU_IIFL_FINAL PUBLSIHSED" xfId="578" xr:uid="{00000000-0005-0000-0000-000029020000}"/>
    <cellStyle name="_Dabur Jan 2008" xfId="579" xr:uid="{00000000-0005-0000-0000-00002A020000}"/>
    <cellStyle name="_daburoct2009" xfId="580" xr:uid="{00000000-0005-0000-0000-00002B020000}"/>
    <cellStyle name="_Data" xfId="581" xr:uid="{00000000-0005-0000-0000-00002C020000}"/>
    <cellStyle name="_DataA" xfId="582" xr:uid="{00000000-0005-0000-0000-00002D020000}"/>
    <cellStyle name="_Database" xfId="583" xr:uid="{00000000-0005-0000-0000-00002E020000}"/>
    <cellStyle name="_Database_Aardvark" xfId="584" xr:uid="{00000000-0005-0000-0000-00002F020000}"/>
    <cellStyle name="_Database_Aardvark - BHEL" xfId="585" xr:uid="{00000000-0005-0000-0000-000030020000}"/>
    <cellStyle name="_Database_Aardvark - BHEL 2" xfId="586" xr:uid="{00000000-0005-0000-0000-000031020000}"/>
    <cellStyle name="_Database_Aardvark - L&amp;T" xfId="587" xr:uid="{00000000-0005-0000-0000-000032020000}"/>
    <cellStyle name="_Database_Aardvark - L&amp;T 2" xfId="588" xr:uid="{00000000-0005-0000-0000-000033020000}"/>
    <cellStyle name="_Database_Aardvark 10" xfId="589" xr:uid="{00000000-0005-0000-0000-000034020000}"/>
    <cellStyle name="_Database_Aardvark 11" xfId="590" xr:uid="{00000000-0005-0000-0000-000035020000}"/>
    <cellStyle name="_Database_Aardvark 12" xfId="591" xr:uid="{00000000-0005-0000-0000-000036020000}"/>
    <cellStyle name="_Database_Aardvark 13" xfId="592" xr:uid="{00000000-0005-0000-0000-000037020000}"/>
    <cellStyle name="_Database_Aardvark 14" xfId="593" xr:uid="{00000000-0005-0000-0000-000038020000}"/>
    <cellStyle name="_Database_Aardvark 15" xfId="594" xr:uid="{00000000-0005-0000-0000-000039020000}"/>
    <cellStyle name="_Database_Aardvark 2" xfId="595" xr:uid="{00000000-0005-0000-0000-00003A020000}"/>
    <cellStyle name="_Database_Aardvark 3" xfId="596" xr:uid="{00000000-0005-0000-0000-00003B020000}"/>
    <cellStyle name="_Database_Aardvark 4" xfId="597" xr:uid="{00000000-0005-0000-0000-00003C020000}"/>
    <cellStyle name="_Database_Aardvark 5" xfId="598" xr:uid="{00000000-0005-0000-0000-00003D020000}"/>
    <cellStyle name="_Database_Aardvark 6" xfId="599" xr:uid="{00000000-0005-0000-0000-00003E020000}"/>
    <cellStyle name="_Database_Aardvark 7" xfId="600" xr:uid="{00000000-0005-0000-0000-00003F020000}"/>
    <cellStyle name="_Database_Aardvark 8" xfId="601" xr:uid="{00000000-0005-0000-0000-000040020000}"/>
    <cellStyle name="_Database_Aardvark 9" xfId="602" xr:uid="{00000000-0005-0000-0000-000041020000}"/>
    <cellStyle name="_Database_Brad sheets" xfId="603" xr:uid="{00000000-0005-0000-0000-000042020000}"/>
    <cellStyle name="_Database_BS" xfId="604" xr:uid="{00000000-0005-0000-0000-000043020000}"/>
    <cellStyle name="_Database_BS 2" xfId="605" xr:uid="{00000000-0005-0000-0000-000044020000}"/>
    <cellStyle name="_Database_CF" xfId="606" xr:uid="{00000000-0005-0000-0000-000045020000}"/>
    <cellStyle name="_Database_CF 2" xfId="607" xr:uid="{00000000-0005-0000-0000-000046020000}"/>
    <cellStyle name="_Database_DLFU" xfId="608" xr:uid="{00000000-0005-0000-0000-000047020000}"/>
    <cellStyle name="_Database_DLFU 2" xfId="609" xr:uid="{00000000-0005-0000-0000-000048020000}"/>
    <cellStyle name="_Database_PL" xfId="610" xr:uid="{00000000-0005-0000-0000-000049020000}"/>
    <cellStyle name="_Database_PL 2" xfId="611" xr:uid="{00000000-0005-0000-0000-00004A020000}"/>
    <cellStyle name="_Database_Qrtly" xfId="612" xr:uid="{00000000-0005-0000-0000-00004B020000}"/>
    <cellStyle name="_Database_Qrtly 2" xfId="613" xr:uid="{00000000-0005-0000-0000-00004C020000}"/>
    <cellStyle name="_Database_Segments" xfId="614" xr:uid="{00000000-0005-0000-0000-00004D020000}"/>
    <cellStyle name="_Database_Segments 2" xfId="615" xr:uid="{00000000-0005-0000-0000-00004E020000}"/>
    <cellStyle name="_DAtaQ" xfId="616" xr:uid="{00000000-0005-0000-0000-00004F020000}"/>
    <cellStyle name="_dcf example" xfId="617" xr:uid="{00000000-0005-0000-0000-000050020000}"/>
    <cellStyle name="_DCF_Template_Final" xfId="618" xr:uid="{00000000-0005-0000-0000-000051020000}"/>
    <cellStyle name="_DCI - finl extracts" xfId="619" xr:uid="{00000000-0005-0000-0000-000052020000}"/>
    <cellStyle name="_Desc" xfId="620" xr:uid="{00000000-0005-0000-0000-000053020000}"/>
    <cellStyle name="_Div Externa" xfId="621" xr:uid="{00000000-0005-0000-0000-000054020000}"/>
    <cellStyle name="_Div Externa 2" xfId="622" xr:uid="{00000000-0005-0000-0000-000055020000}"/>
    <cellStyle name="_Div Externa 3" xfId="623" xr:uid="{00000000-0005-0000-0000-000056020000}"/>
    <cellStyle name="_Div Externa 4" xfId="624" xr:uid="{00000000-0005-0000-0000-000057020000}"/>
    <cellStyle name="_Div Externa 5" xfId="625" xr:uid="{00000000-0005-0000-0000-000058020000}"/>
    <cellStyle name="_Div Externa 6" xfId="626" xr:uid="{00000000-0005-0000-0000-000059020000}"/>
    <cellStyle name="_DLF Dec01 exhibits" xfId="627" xr:uid="{00000000-0005-0000-0000-00005A020000}"/>
    <cellStyle name="_DLF Model final" xfId="628" xr:uid="{00000000-0005-0000-0000-00005B020000}"/>
    <cellStyle name="_DLF Puneet 6th May" xfId="629" xr:uid="{00000000-0005-0000-0000-00005C020000}"/>
    <cellStyle name="_DLF2Q08_new exhibits" xfId="630" xr:uid="{00000000-0005-0000-0000-00005D020000}"/>
    <cellStyle name="_Dump Sheet" xfId="631" xr:uid="{00000000-0005-0000-0000-00005E020000}"/>
    <cellStyle name="_Dump Sheet_Aardvark" xfId="632" xr:uid="{00000000-0005-0000-0000-00005F020000}"/>
    <cellStyle name="_Dump Sheet_Aardvark - BHEL" xfId="633" xr:uid="{00000000-0005-0000-0000-000060020000}"/>
    <cellStyle name="_Dump Sheet_Aardvark - BHEL 2" xfId="634" xr:uid="{00000000-0005-0000-0000-000061020000}"/>
    <cellStyle name="_Dump Sheet_Aardvark - L&amp;T" xfId="635" xr:uid="{00000000-0005-0000-0000-000062020000}"/>
    <cellStyle name="_Dump Sheet_Aardvark - L&amp;T 2" xfId="636" xr:uid="{00000000-0005-0000-0000-000063020000}"/>
    <cellStyle name="_Dump Sheet_Aardvark 10" xfId="637" xr:uid="{00000000-0005-0000-0000-000064020000}"/>
    <cellStyle name="_Dump Sheet_Aardvark 11" xfId="638" xr:uid="{00000000-0005-0000-0000-000065020000}"/>
    <cellStyle name="_Dump Sheet_Aardvark 12" xfId="639" xr:uid="{00000000-0005-0000-0000-000066020000}"/>
    <cellStyle name="_Dump Sheet_Aardvark 13" xfId="640" xr:uid="{00000000-0005-0000-0000-000067020000}"/>
    <cellStyle name="_Dump Sheet_Aardvark 14" xfId="641" xr:uid="{00000000-0005-0000-0000-000068020000}"/>
    <cellStyle name="_Dump Sheet_Aardvark 15" xfId="642" xr:uid="{00000000-0005-0000-0000-000069020000}"/>
    <cellStyle name="_Dump Sheet_Aardvark 2" xfId="643" xr:uid="{00000000-0005-0000-0000-00006A020000}"/>
    <cellStyle name="_Dump Sheet_Aardvark 3" xfId="644" xr:uid="{00000000-0005-0000-0000-00006B020000}"/>
    <cellStyle name="_Dump Sheet_Aardvark 4" xfId="645" xr:uid="{00000000-0005-0000-0000-00006C020000}"/>
    <cellStyle name="_Dump Sheet_Aardvark 5" xfId="646" xr:uid="{00000000-0005-0000-0000-00006D020000}"/>
    <cellStyle name="_Dump Sheet_Aardvark 6" xfId="647" xr:uid="{00000000-0005-0000-0000-00006E020000}"/>
    <cellStyle name="_Dump Sheet_Aardvark 7" xfId="648" xr:uid="{00000000-0005-0000-0000-00006F020000}"/>
    <cellStyle name="_Dump Sheet_Aardvark 8" xfId="649" xr:uid="{00000000-0005-0000-0000-000070020000}"/>
    <cellStyle name="_Dump Sheet_Aardvark 9" xfId="650" xr:uid="{00000000-0005-0000-0000-000071020000}"/>
    <cellStyle name="_Dump Sheet_Brad sheets" xfId="651" xr:uid="{00000000-0005-0000-0000-000072020000}"/>
    <cellStyle name="_Dump Sheet_BS" xfId="652" xr:uid="{00000000-0005-0000-0000-000073020000}"/>
    <cellStyle name="_Dump Sheet_BS 2" xfId="653" xr:uid="{00000000-0005-0000-0000-000074020000}"/>
    <cellStyle name="_Dump Sheet_CF" xfId="654" xr:uid="{00000000-0005-0000-0000-000075020000}"/>
    <cellStyle name="_Dump Sheet_CF 2" xfId="655" xr:uid="{00000000-0005-0000-0000-000076020000}"/>
    <cellStyle name="_Dump Sheet_DLFU" xfId="656" xr:uid="{00000000-0005-0000-0000-000077020000}"/>
    <cellStyle name="_Dump Sheet_DLFU 2" xfId="657" xr:uid="{00000000-0005-0000-0000-000078020000}"/>
    <cellStyle name="_Dump Sheet_PL" xfId="658" xr:uid="{00000000-0005-0000-0000-000079020000}"/>
    <cellStyle name="_Dump Sheet_PL 2" xfId="659" xr:uid="{00000000-0005-0000-0000-00007A020000}"/>
    <cellStyle name="_Dump Sheet_Qrtly" xfId="660" xr:uid="{00000000-0005-0000-0000-00007B020000}"/>
    <cellStyle name="_Dump Sheet_Qrtly 2" xfId="661" xr:uid="{00000000-0005-0000-0000-00007C020000}"/>
    <cellStyle name="_Dump Sheet_Segments" xfId="662" xr:uid="{00000000-0005-0000-0000-00007D020000}"/>
    <cellStyle name="_Dump Sheet_Segments 2" xfId="663" xr:uid="{00000000-0005-0000-0000-00007E020000}"/>
    <cellStyle name="_Earnings Estimates Infoline" xfId="664" xr:uid="{00000000-0005-0000-0000-00007F020000}"/>
    <cellStyle name="_Earnings Estimates Infoline_Aardvark" xfId="665" xr:uid="{00000000-0005-0000-0000-000080020000}"/>
    <cellStyle name="_Earnings Estimates Infoline_Aardvark - BHEL" xfId="666" xr:uid="{00000000-0005-0000-0000-000081020000}"/>
    <cellStyle name="_Earnings Estimates Infoline_Aardvark - BHEL 2" xfId="667" xr:uid="{00000000-0005-0000-0000-000082020000}"/>
    <cellStyle name="_Earnings Estimates Infoline_Aardvark - L&amp;T" xfId="668" xr:uid="{00000000-0005-0000-0000-000083020000}"/>
    <cellStyle name="_Earnings Estimates Infoline_Aardvark - L&amp;T 2" xfId="669" xr:uid="{00000000-0005-0000-0000-000084020000}"/>
    <cellStyle name="_Earnings Estimates Infoline_Aardvark 10" xfId="670" xr:uid="{00000000-0005-0000-0000-000085020000}"/>
    <cellStyle name="_Earnings Estimates Infoline_Aardvark 11" xfId="671" xr:uid="{00000000-0005-0000-0000-000086020000}"/>
    <cellStyle name="_Earnings Estimates Infoline_Aardvark 12" xfId="672" xr:uid="{00000000-0005-0000-0000-000087020000}"/>
    <cellStyle name="_Earnings Estimates Infoline_Aardvark 13" xfId="673" xr:uid="{00000000-0005-0000-0000-000088020000}"/>
    <cellStyle name="_Earnings Estimates Infoline_Aardvark 14" xfId="674" xr:uid="{00000000-0005-0000-0000-000089020000}"/>
    <cellStyle name="_Earnings Estimates Infoline_Aardvark 15" xfId="675" xr:uid="{00000000-0005-0000-0000-00008A020000}"/>
    <cellStyle name="_Earnings Estimates Infoline_Aardvark 2" xfId="676" xr:uid="{00000000-0005-0000-0000-00008B020000}"/>
    <cellStyle name="_Earnings Estimates Infoline_Aardvark 3" xfId="677" xr:uid="{00000000-0005-0000-0000-00008C020000}"/>
    <cellStyle name="_Earnings Estimates Infoline_Aardvark 4" xfId="678" xr:uid="{00000000-0005-0000-0000-00008D020000}"/>
    <cellStyle name="_Earnings Estimates Infoline_Aardvark 5" xfId="679" xr:uid="{00000000-0005-0000-0000-00008E020000}"/>
    <cellStyle name="_Earnings Estimates Infoline_Aardvark 6" xfId="680" xr:uid="{00000000-0005-0000-0000-00008F020000}"/>
    <cellStyle name="_Earnings Estimates Infoline_Aardvark 7" xfId="681" xr:uid="{00000000-0005-0000-0000-000090020000}"/>
    <cellStyle name="_Earnings Estimates Infoline_Aardvark 8" xfId="682" xr:uid="{00000000-0005-0000-0000-000091020000}"/>
    <cellStyle name="_Earnings Estimates Infoline_Aardvark 9" xfId="683" xr:uid="{00000000-0005-0000-0000-000092020000}"/>
    <cellStyle name="_Earnings Estimates Infoline_Brad sheets" xfId="684" xr:uid="{00000000-0005-0000-0000-000093020000}"/>
    <cellStyle name="_Earnings Estimates Infoline_BS" xfId="685" xr:uid="{00000000-0005-0000-0000-000094020000}"/>
    <cellStyle name="_Earnings Estimates Infoline_BS 2" xfId="686" xr:uid="{00000000-0005-0000-0000-000095020000}"/>
    <cellStyle name="_Earnings Estimates Infoline_CF" xfId="687" xr:uid="{00000000-0005-0000-0000-000096020000}"/>
    <cellStyle name="_Earnings Estimates Infoline_CF 2" xfId="688" xr:uid="{00000000-0005-0000-0000-000097020000}"/>
    <cellStyle name="_Earnings Estimates Infoline_DLFU" xfId="689" xr:uid="{00000000-0005-0000-0000-000098020000}"/>
    <cellStyle name="_Earnings Estimates Infoline_DLFU 2" xfId="690" xr:uid="{00000000-0005-0000-0000-000099020000}"/>
    <cellStyle name="_Earnings Estimates Infoline_PL" xfId="691" xr:uid="{00000000-0005-0000-0000-00009A020000}"/>
    <cellStyle name="_Earnings Estimates Infoline_PL 2" xfId="692" xr:uid="{00000000-0005-0000-0000-00009B020000}"/>
    <cellStyle name="_Earnings Estimates Infoline_Qrtly" xfId="693" xr:uid="{00000000-0005-0000-0000-00009C020000}"/>
    <cellStyle name="_Earnings Estimates Infoline_Qrtly 2" xfId="694" xr:uid="{00000000-0005-0000-0000-00009D020000}"/>
    <cellStyle name="_Earnings Estimates Infoline_Segments" xfId="695" xr:uid="{00000000-0005-0000-0000-00009E020000}"/>
    <cellStyle name="_Earnings Estimates Infoline_Segments 2" xfId="696" xr:uid="{00000000-0005-0000-0000-00009F020000}"/>
    <cellStyle name="—_EM_CMHKconsolidatednew_WIP.xls Chart 1" xfId="697" xr:uid="{00000000-0005-0000-0000-0000A0020000}"/>
    <cellStyle name="—_EM_CMHKconsolidatednew_WIP.xls Chart 1_Book8" xfId="698" xr:uid="{00000000-0005-0000-0000-0000A1020000}"/>
    <cellStyle name="—_EM_CMHKconsolidatednew_WIP.xls Chart 1_EM-LGT_Published" xfId="699" xr:uid="{00000000-0005-0000-0000-0000A2020000}"/>
    <cellStyle name="—_EM_CMHKconsolidatednew_WIP.xls Chart 1_Telecom quarterly_final" xfId="700" xr:uid="{00000000-0005-0000-0000-0000A3020000}"/>
    <cellStyle name="—_EM_CMHKconsolidatednew_WIP.xls Chart 1_Telecom quarterly_final_Book8" xfId="701" xr:uid="{00000000-0005-0000-0000-0000A4020000}"/>
    <cellStyle name="—_EM_CMHKconsolidatednew_WIP.xls Chart 1_Telecom quarterly_final_EM-LGT_Published" xfId="702" xr:uid="{00000000-0005-0000-0000-0000A5020000}"/>
    <cellStyle name="_Emaar Sept 07 exhibits" xfId="703" xr:uid="{00000000-0005-0000-0000-0000A6020000}"/>
    <cellStyle name="—_EM-KT.xls Chart 1" xfId="704" xr:uid="{00000000-0005-0000-0000-0000A7020000}"/>
    <cellStyle name="—_EM-KT.xls Chart 1 2" xfId="705" xr:uid="{00000000-0005-0000-0000-0000A8020000}"/>
    <cellStyle name="—_EM-KT.xls Chart 2" xfId="706" xr:uid="{00000000-0005-0000-0000-0000A9020000}"/>
    <cellStyle name="—_EM-KT.xls Chart 2 2" xfId="707" xr:uid="{00000000-0005-0000-0000-0000AA020000}"/>
    <cellStyle name="—_EM-KT.xls Chart 3" xfId="708" xr:uid="{00000000-0005-0000-0000-0000AB020000}"/>
    <cellStyle name="—_EM-KT.xls Chart 3 2" xfId="709" xr:uid="{00000000-0005-0000-0000-0000AC020000}"/>
    <cellStyle name="—_EM-KTnew" xfId="710" xr:uid="{00000000-0005-0000-0000-0000AD020000}"/>
    <cellStyle name="—_EM-KTnew 2" xfId="711" xr:uid="{00000000-0005-0000-0000-0000AE020000}"/>
    <cellStyle name="—_EM-PLDT" xfId="712" xr:uid="{00000000-0005-0000-0000-0000AF020000}"/>
    <cellStyle name="—_EM-PLDT 2" xfId="713" xr:uid="{00000000-0005-0000-0000-0000B0020000}"/>
    <cellStyle name="_EmployeeBonus" xfId="714" xr:uid="{00000000-0005-0000-0000-0000B1020000}"/>
    <cellStyle name="—_EM-SKTelecom_old" xfId="715" xr:uid="{00000000-0005-0000-0000-0000B2020000}"/>
    <cellStyle name="—_EM-SKTelecom_old 2" xfId="716" xr:uid="{00000000-0005-0000-0000-0000B3020000}"/>
    <cellStyle name="—_EM-SKTelecom_old_Book7" xfId="717" xr:uid="{00000000-0005-0000-0000-0000B4020000}"/>
    <cellStyle name="—_EM-SKTelecom_old_Book7 2" xfId="718" xr:uid="{00000000-0005-0000-0000-0000B5020000}"/>
    <cellStyle name="—_EM-SKTelecom_old_EM-KT.xls Chart 1" xfId="719" xr:uid="{00000000-0005-0000-0000-0000B6020000}"/>
    <cellStyle name="—_EM-SKTelecom_old_EM-KT.xls Chart 1 2" xfId="720" xr:uid="{00000000-0005-0000-0000-0000B7020000}"/>
    <cellStyle name="—_EM-SKTelecom_old_EM-KT.xls Chart 2" xfId="721" xr:uid="{00000000-0005-0000-0000-0000B8020000}"/>
    <cellStyle name="—_EM-SKTelecom_old_EM-KT.xls Chart 2 2" xfId="722" xr:uid="{00000000-0005-0000-0000-0000B9020000}"/>
    <cellStyle name="—_EM-SKTelecom_old_EM-KT.xls Chart 3" xfId="723" xr:uid="{00000000-0005-0000-0000-0000BA020000}"/>
    <cellStyle name="—_EM-SKTelecom_old_EM-KT.xls Chart 3 2" xfId="724" xr:uid="{00000000-0005-0000-0000-0000BB020000}"/>
    <cellStyle name="—_EM-SKTelecom_old_EM-KTnew" xfId="725" xr:uid="{00000000-0005-0000-0000-0000BC020000}"/>
    <cellStyle name="—_EM-SKTelecom_old_EM-KTnew 2" xfId="726" xr:uid="{00000000-0005-0000-0000-0000BD020000}"/>
    <cellStyle name="—_EM-SKTelecom_old_qrtly" xfId="727" xr:uid="{00000000-0005-0000-0000-0000BE020000}"/>
    <cellStyle name="—_EM-SKTelecom_old_qrtly 2" xfId="728" xr:uid="{00000000-0005-0000-0000-0000BF020000}"/>
    <cellStyle name="_Energy Master 2" xfId="729" xr:uid="{00000000-0005-0000-0000-0000C0020000}"/>
    <cellStyle name="_EP Bharti DCF Short" xfId="730" xr:uid="{00000000-0005-0000-0000-0000C1020000}"/>
    <cellStyle name="_EP Bharti DCF Short1" xfId="731" xr:uid="{00000000-0005-0000-0000-0000C2020000}"/>
    <cellStyle name="_Estimates" xfId="732" xr:uid="{00000000-0005-0000-0000-0000C3020000}"/>
    <cellStyle name="_Estimates_Template" xfId="733" xr:uid="{00000000-0005-0000-0000-0000C4020000}"/>
    <cellStyle name="_Euro" xfId="734" xr:uid="{00000000-0005-0000-0000-0000C5020000}"/>
    <cellStyle name="_EV-EBITDA" xfId="735" xr:uid="{00000000-0005-0000-0000-0000C6020000}"/>
    <cellStyle name="_Excel_Template2006" xfId="736" xr:uid="{00000000-0005-0000-0000-0000C7020000}"/>
    <cellStyle name="_exchange rates" xfId="737" xr:uid="{00000000-0005-0000-0000-0000C8020000}"/>
    <cellStyle name="_FablessMay" xfId="738" xr:uid="{00000000-0005-0000-0000-0000C9020000}"/>
    <cellStyle name="_Fall 2002 IT Services Forecast Supplement" xfId="739" xr:uid="{00000000-0005-0000-0000-0000CA020000}"/>
    <cellStyle name="_fallers" xfId="740" xr:uid="{00000000-0005-0000-0000-0000CB020000}"/>
    <cellStyle name="_FGV-100" xfId="741" xr:uid="{00000000-0005-0000-0000-0000CC020000}"/>
    <cellStyle name="_FGV-100 2" xfId="742" xr:uid="{00000000-0005-0000-0000-0000CD020000}"/>
    <cellStyle name="_FGV-100 3" xfId="743" xr:uid="{00000000-0005-0000-0000-0000CE020000}"/>
    <cellStyle name="_FGV-100 4" xfId="744" xr:uid="{00000000-0005-0000-0000-0000CF020000}"/>
    <cellStyle name="_FGV-100 5" xfId="745" xr:uid="{00000000-0005-0000-0000-0000D0020000}"/>
    <cellStyle name="_FGV-100 6" xfId="746" xr:uid="{00000000-0005-0000-0000-0000D1020000}"/>
    <cellStyle name="—_Fidelity_wireless_May27_2002" xfId="747" xr:uid="{00000000-0005-0000-0000-0000D2020000}"/>
    <cellStyle name="_fin summary" xfId="748" xr:uid="{00000000-0005-0000-0000-0000D3020000}"/>
    <cellStyle name="_fin summary_Aardvark" xfId="749" xr:uid="{00000000-0005-0000-0000-0000D4020000}"/>
    <cellStyle name="_fin summary_Aardvark - BHEL" xfId="750" xr:uid="{00000000-0005-0000-0000-0000D5020000}"/>
    <cellStyle name="_fin summary_Aardvark - BHEL 2" xfId="751" xr:uid="{00000000-0005-0000-0000-0000D6020000}"/>
    <cellStyle name="_fin summary_Aardvark - L&amp;T" xfId="752" xr:uid="{00000000-0005-0000-0000-0000D7020000}"/>
    <cellStyle name="_fin summary_Aardvark - L&amp;T 2" xfId="753" xr:uid="{00000000-0005-0000-0000-0000D8020000}"/>
    <cellStyle name="_fin summary_Aardvark 10" xfId="754" xr:uid="{00000000-0005-0000-0000-0000D9020000}"/>
    <cellStyle name="_fin summary_Aardvark 11" xfId="755" xr:uid="{00000000-0005-0000-0000-0000DA020000}"/>
    <cellStyle name="_fin summary_Aardvark 12" xfId="756" xr:uid="{00000000-0005-0000-0000-0000DB020000}"/>
    <cellStyle name="_fin summary_Aardvark 13" xfId="757" xr:uid="{00000000-0005-0000-0000-0000DC020000}"/>
    <cellStyle name="_fin summary_Aardvark 14" xfId="758" xr:uid="{00000000-0005-0000-0000-0000DD020000}"/>
    <cellStyle name="_fin summary_Aardvark 15" xfId="759" xr:uid="{00000000-0005-0000-0000-0000DE020000}"/>
    <cellStyle name="_fin summary_Aardvark 2" xfId="760" xr:uid="{00000000-0005-0000-0000-0000DF020000}"/>
    <cellStyle name="_fin summary_Aardvark 3" xfId="761" xr:uid="{00000000-0005-0000-0000-0000E0020000}"/>
    <cellStyle name="_fin summary_Aardvark 4" xfId="762" xr:uid="{00000000-0005-0000-0000-0000E1020000}"/>
    <cellStyle name="_fin summary_Aardvark 5" xfId="763" xr:uid="{00000000-0005-0000-0000-0000E2020000}"/>
    <cellStyle name="_fin summary_Aardvark 6" xfId="764" xr:uid="{00000000-0005-0000-0000-0000E3020000}"/>
    <cellStyle name="_fin summary_Aardvark 7" xfId="765" xr:uid="{00000000-0005-0000-0000-0000E4020000}"/>
    <cellStyle name="_fin summary_Aardvark 8" xfId="766" xr:uid="{00000000-0005-0000-0000-0000E5020000}"/>
    <cellStyle name="_fin summary_Aardvark 9" xfId="767" xr:uid="{00000000-0005-0000-0000-0000E6020000}"/>
    <cellStyle name="_fin summary_Brad sheets" xfId="768" xr:uid="{00000000-0005-0000-0000-0000E7020000}"/>
    <cellStyle name="_fin summary_BS" xfId="769" xr:uid="{00000000-0005-0000-0000-0000E8020000}"/>
    <cellStyle name="_fin summary_BS 2" xfId="770" xr:uid="{00000000-0005-0000-0000-0000E9020000}"/>
    <cellStyle name="_fin summary_CF" xfId="771" xr:uid="{00000000-0005-0000-0000-0000EA020000}"/>
    <cellStyle name="_fin summary_CF 2" xfId="772" xr:uid="{00000000-0005-0000-0000-0000EB020000}"/>
    <cellStyle name="_fin summary_DLFU" xfId="773" xr:uid="{00000000-0005-0000-0000-0000EC020000}"/>
    <cellStyle name="_fin summary_DLFU 2" xfId="774" xr:uid="{00000000-0005-0000-0000-0000ED020000}"/>
    <cellStyle name="_fin summary_PL" xfId="775" xr:uid="{00000000-0005-0000-0000-0000EE020000}"/>
    <cellStyle name="_fin summary_PL 2" xfId="776" xr:uid="{00000000-0005-0000-0000-0000EF020000}"/>
    <cellStyle name="_fin summary_Qrtly" xfId="777" xr:uid="{00000000-0005-0000-0000-0000F0020000}"/>
    <cellStyle name="_fin summary_Qrtly 2" xfId="778" xr:uid="{00000000-0005-0000-0000-0000F1020000}"/>
    <cellStyle name="_fin summary_Segments" xfId="779" xr:uid="{00000000-0005-0000-0000-0000F2020000}"/>
    <cellStyle name="_fin summary_Segments 2" xfId="780" xr:uid="{00000000-0005-0000-0000-0000F3020000}"/>
    <cellStyle name="_Final model" xfId="781" xr:uid="{00000000-0005-0000-0000-0000F4020000}"/>
    <cellStyle name="_Final model_Template" xfId="782" xr:uid="{00000000-0005-0000-0000-0000F5020000}"/>
    <cellStyle name="_fixed mobile sub data" xfId="783" xr:uid="{00000000-0005-0000-0000-0000F6020000}"/>
    <cellStyle name="_Forecast Review -Fall 2002 IT Services Nov 13" xfId="784" xr:uid="{00000000-0005-0000-0000-0000F7020000}"/>
    <cellStyle name="_Forecast-Faraday-new" xfId="785" xr:uid="{00000000-0005-0000-0000-0000F8020000}"/>
    <cellStyle name="_Forecast-Holtek" xfId="786" xr:uid="{00000000-0005-0000-0000-0000F9020000}"/>
    <cellStyle name="_Forecast-Mediatek" xfId="787" xr:uid="{00000000-0005-0000-0000-0000FA020000}"/>
    <cellStyle name="_Forecast-Realtek-new" xfId="788" xr:uid="{00000000-0005-0000-0000-0000FB020000}"/>
    <cellStyle name="_Forecast-Sunplus_new" xfId="789" xr:uid="{00000000-0005-0000-0000-0000FC020000}"/>
    <cellStyle name="_Format for Estimates" xfId="790" xr:uid="{00000000-0005-0000-0000-0000FD020000}"/>
    <cellStyle name="_Format for Estimates_Aardvark" xfId="791" xr:uid="{00000000-0005-0000-0000-0000FE020000}"/>
    <cellStyle name="_Format for Estimates_Aardvark - BHEL" xfId="792" xr:uid="{00000000-0005-0000-0000-0000FF020000}"/>
    <cellStyle name="_Format for Estimates_Aardvark - BHEL 2" xfId="793" xr:uid="{00000000-0005-0000-0000-000000030000}"/>
    <cellStyle name="_Format for Estimates_Aardvark - L&amp;T" xfId="794" xr:uid="{00000000-0005-0000-0000-000001030000}"/>
    <cellStyle name="_Format for Estimates_Aardvark - L&amp;T 2" xfId="795" xr:uid="{00000000-0005-0000-0000-000002030000}"/>
    <cellStyle name="_Format for Estimates_Aardvark 10" xfId="796" xr:uid="{00000000-0005-0000-0000-000003030000}"/>
    <cellStyle name="_Format for Estimates_Aardvark 11" xfId="797" xr:uid="{00000000-0005-0000-0000-000004030000}"/>
    <cellStyle name="_Format for Estimates_Aardvark 12" xfId="798" xr:uid="{00000000-0005-0000-0000-000005030000}"/>
    <cellStyle name="_Format for Estimates_Aardvark 13" xfId="799" xr:uid="{00000000-0005-0000-0000-000006030000}"/>
    <cellStyle name="_Format for Estimates_Aardvark 14" xfId="800" xr:uid="{00000000-0005-0000-0000-000007030000}"/>
    <cellStyle name="_Format for Estimates_Aardvark 15" xfId="801" xr:uid="{00000000-0005-0000-0000-000008030000}"/>
    <cellStyle name="_Format for Estimates_Aardvark 2" xfId="802" xr:uid="{00000000-0005-0000-0000-000009030000}"/>
    <cellStyle name="_Format for Estimates_Aardvark 3" xfId="803" xr:uid="{00000000-0005-0000-0000-00000A030000}"/>
    <cellStyle name="_Format for Estimates_Aardvark 4" xfId="804" xr:uid="{00000000-0005-0000-0000-00000B030000}"/>
    <cellStyle name="_Format for Estimates_Aardvark 5" xfId="805" xr:uid="{00000000-0005-0000-0000-00000C030000}"/>
    <cellStyle name="_Format for Estimates_Aardvark 6" xfId="806" xr:uid="{00000000-0005-0000-0000-00000D030000}"/>
    <cellStyle name="_Format for Estimates_Aardvark 7" xfId="807" xr:uid="{00000000-0005-0000-0000-00000E030000}"/>
    <cellStyle name="_Format for Estimates_Aardvark 8" xfId="808" xr:uid="{00000000-0005-0000-0000-00000F030000}"/>
    <cellStyle name="_Format for Estimates_Aardvark 9" xfId="809" xr:uid="{00000000-0005-0000-0000-000010030000}"/>
    <cellStyle name="_Format for Estimates_Brad sheets" xfId="810" xr:uid="{00000000-0005-0000-0000-000011030000}"/>
    <cellStyle name="_Format for Estimates_BS" xfId="811" xr:uid="{00000000-0005-0000-0000-000012030000}"/>
    <cellStyle name="_Format for Estimates_BS 2" xfId="812" xr:uid="{00000000-0005-0000-0000-000013030000}"/>
    <cellStyle name="_Format for Estimates_CF" xfId="813" xr:uid="{00000000-0005-0000-0000-000014030000}"/>
    <cellStyle name="_Format for Estimates_CF 2" xfId="814" xr:uid="{00000000-0005-0000-0000-000015030000}"/>
    <cellStyle name="_Format for Estimates_DLFU" xfId="815" xr:uid="{00000000-0005-0000-0000-000016030000}"/>
    <cellStyle name="_Format for Estimates_DLFU 2" xfId="816" xr:uid="{00000000-0005-0000-0000-000017030000}"/>
    <cellStyle name="_Format for Estimates_PL" xfId="817" xr:uid="{00000000-0005-0000-0000-000018030000}"/>
    <cellStyle name="_Format for Estimates_PL 2" xfId="818" xr:uid="{00000000-0005-0000-0000-000019030000}"/>
    <cellStyle name="_Format for Estimates_Qrtly" xfId="819" xr:uid="{00000000-0005-0000-0000-00001A030000}"/>
    <cellStyle name="_Format for Estimates_Qrtly 2" xfId="820" xr:uid="{00000000-0005-0000-0000-00001B030000}"/>
    <cellStyle name="_Format for Estimates_Segments" xfId="821" xr:uid="{00000000-0005-0000-0000-00001C030000}"/>
    <cellStyle name="_Format for Estimates_Segments 2" xfId="822" xr:uid="{00000000-0005-0000-0000-00001D030000}"/>
    <cellStyle name="_FULL YEAR ESTIMATES TEMPLATE(NEW) - HSBC" xfId="823" xr:uid="{00000000-0005-0000-0000-00001E030000}"/>
    <cellStyle name="_FULL YEAR ESTIMATES TEMPLATE(NEW) - HSBC_Aardvark" xfId="824" xr:uid="{00000000-0005-0000-0000-00001F030000}"/>
    <cellStyle name="_FULL YEAR ESTIMATES TEMPLATE(NEW) - HSBC_Aardvark - BHEL" xfId="825" xr:uid="{00000000-0005-0000-0000-000020030000}"/>
    <cellStyle name="_FULL YEAR ESTIMATES TEMPLATE(NEW) - HSBC_Aardvark - BHEL 2" xfId="826" xr:uid="{00000000-0005-0000-0000-000021030000}"/>
    <cellStyle name="_FULL YEAR ESTIMATES TEMPLATE(NEW) - HSBC_Aardvark - L&amp;T" xfId="827" xr:uid="{00000000-0005-0000-0000-000022030000}"/>
    <cellStyle name="_FULL YEAR ESTIMATES TEMPLATE(NEW) - HSBC_Aardvark - L&amp;T 2" xfId="828" xr:uid="{00000000-0005-0000-0000-000023030000}"/>
    <cellStyle name="_FULL YEAR ESTIMATES TEMPLATE(NEW) - HSBC_Aardvark 10" xfId="829" xr:uid="{00000000-0005-0000-0000-000024030000}"/>
    <cellStyle name="_FULL YEAR ESTIMATES TEMPLATE(NEW) - HSBC_Aardvark 11" xfId="830" xr:uid="{00000000-0005-0000-0000-000025030000}"/>
    <cellStyle name="_FULL YEAR ESTIMATES TEMPLATE(NEW) - HSBC_Aardvark 12" xfId="831" xr:uid="{00000000-0005-0000-0000-000026030000}"/>
    <cellStyle name="_FULL YEAR ESTIMATES TEMPLATE(NEW) - HSBC_Aardvark 13" xfId="832" xr:uid="{00000000-0005-0000-0000-000027030000}"/>
    <cellStyle name="_FULL YEAR ESTIMATES TEMPLATE(NEW) - HSBC_Aardvark 14" xfId="833" xr:uid="{00000000-0005-0000-0000-000028030000}"/>
    <cellStyle name="_FULL YEAR ESTIMATES TEMPLATE(NEW) - HSBC_Aardvark 15" xfId="834" xr:uid="{00000000-0005-0000-0000-000029030000}"/>
    <cellStyle name="_FULL YEAR ESTIMATES TEMPLATE(NEW) - HSBC_Aardvark 2" xfId="835" xr:uid="{00000000-0005-0000-0000-00002A030000}"/>
    <cellStyle name="_FULL YEAR ESTIMATES TEMPLATE(NEW) - HSBC_Aardvark 3" xfId="836" xr:uid="{00000000-0005-0000-0000-00002B030000}"/>
    <cellStyle name="_FULL YEAR ESTIMATES TEMPLATE(NEW) - HSBC_Aardvark 4" xfId="837" xr:uid="{00000000-0005-0000-0000-00002C030000}"/>
    <cellStyle name="_FULL YEAR ESTIMATES TEMPLATE(NEW) - HSBC_Aardvark 5" xfId="838" xr:uid="{00000000-0005-0000-0000-00002D030000}"/>
    <cellStyle name="_FULL YEAR ESTIMATES TEMPLATE(NEW) - HSBC_Aardvark 6" xfId="839" xr:uid="{00000000-0005-0000-0000-00002E030000}"/>
    <cellStyle name="_FULL YEAR ESTIMATES TEMPLATE(NEW) - HSBC_Aardvark 7" xfId="840" xr:uid="{00000000-0005-0000-0000-00002F030000}"/>
    <cellStyle name="_FULL YEAR ESTIMATES TEMPLATE(NEW) - HSBC_Aardvark 8" xfId="841" xr:uid="{00000000-0005-0000-0000-000030030000}"/>
    <cellStyle name="_FULL YEAR ESTIMATES TEMPLATE(NEW) - HSBC_Aardvark 9" xfId="842" xr:uid="{00000000-0005-0000-0000-000031030000}"/>
    <cellStyle name="_FULL YEAR ESTIMATES TEMPLATE(NEW) - HSBC_Brad sheets" xfId="843" xr:uid="{00000000-0005-0000-0000-000032030000}"/>
    <cellStyle name="_FULL YEAR ESTIMATES TEMPLATE(NEW) - HSBC_BS" xfId="844" xr:uid="{00000000-0005-0000-0000-000033030000}"/>
    <cellStyle name="_FULL YEAR ESTIMATES TEMPLATE(NEW) - HSBC_BS 2" xfId="845" xr:uid="{00000000-0005-0000-0000-000034030000}"/>
    <cellStyle name="_FULL YEAR ESTIMATES TEMPLATE(NEW) - HSBC_CF" xfId="846" xr:uid="{00000000-0005-0000-0000-000035030000}"/>
    <cellStyle name="_FULL YEAR ESTIMATES TEMPLATE(NEW) - HSBC_CF 2" xfId="847" xr:uid="{00000000-0005-0000-0000-000036030000}"/>
    <cellStyle name="_FULL YEAR ESTIMATES TEMPLATE(NEW) - HSBC_DLFU" xfId="848" xr:uid="{00000000-0005-0000-0000-000037030000}"/>
    <cellStyle name="_FULL YEAR ESTIMATES TEMPLATE(NEW) - HSBC_DLFU 2" xfId="849" xr:uid="{00000000-0005-0000-0000-000038030000}"/>
    <cellStyle name="_FULL YEAR ESTIMATES TEMPLATE(NEW) - HSBC_PL" xfId="850" xr:uid="{00000000-0005-0000-0000-000039030000}"/>
    <cellStyle name="_FULL YEAR ESTIMATES TEMPLATE(NEW) - HSBC_PL 2" xfId="851" xr:uid="{00000000-0005-0000-0000-00003A030000}"/>
    <cellStyle name="_FULL YEAR ESTIMATES TEMPLATE(NEW) - HSBC_Qrtly" xfId="852" xr:uid="{00000000-0005-0000-0000-00003B030000}"/>
    <cellStyle name="_FULL YEAR ESTIMATES TEMPLATE(NEW) - HSBC_Qrtly 2" xfId="853" xr:uid="{00000000-0005-0000-0000-00003C030000}"/>
    <cellStyle name="_FULL YEAR ESTIMATES TEMPLATE(NEW) - HSBC_Segments" xfId="854" xr:uid="{00000000-0005-0000-0000-00003D030000}"/>
    <cellStyle name="_FULL YEAR ESTIMATES TEMPLATE(NEW) - HSBC_Segments 2" xfId="855" xr:uid="{00000000-0005-0000-0000-00003E030000}"/>
    <cellStyle name="_GAIL IN Model" xfId="856" xr:uid="{00000000-0005-0000-0000-00003F030000}"/>
    <cellStyle name="_gcplmay2009" xfId="857" xr:uid="{00000000-0005-0000-0000-000040030000}"/>
    <cellStyle name="_Gerdau_Model_Oficial" xfId="858" xr:uid="{00000000-0005-0000-0000-000041030000}"/>
    <cellStyle name="_Gerdau_Model_Oficial 2" xfId="859" xr:uid="{00000000-0005-0000-0000-000042030000}"/>
    <cellStyle name="_Gerdau_Model_Oficial 3" xfId="860" xr:uid="{00000000-0005-0000-0000-000043030000}"/>
    <cellStyle name="_Gerdau_Model_Oficial 4" xfId="861" xr:uid="{00000000-0005-0000-0000-000044030000}"/>
    <cellStyle name="_Gerdau_Model_Oficial 5" xfId="862" xr:uid="{00000000-0005-0000-0000-000045030000}"/>
    <cellStyle name="_Gerdau_Model_Oficial 6" xfId="863" xr:uid="{00000000-0005-0000-0000-000046030000}"/>
    <cellStyle name="_GIL Financial Model" xfId="864" xr:uid="{00000000-0005-0000-0000-000047030000}"/>
    <cellStyle name="_GIL Million Projections" xfId="865" xr:uid="{00000000-0005-0000-0000-000048030000}"/>
    <cellStyle name="_Global Comps - Full Service - 12 Jan  2001" xfId="866" xr:uid="{00000000-0005-0000-0000-000049030000}"/>
    <cellStyle name="_Global Comps - Full Service - 18 June 2001" xfId="867" xr:uid="{00000000-0005-0000-0000-00004A030000}"/>
    <cellStyle name="_Global Comps - Full Service - 20 June 2001" xfId="868" xr:uid="{00000000-0005-0000-0000-00004B030000}"/>
    <cellStyle name="_Global inventory" xfId="869" xr:uid="{00000000-0005-0000-0000-00004C030000}"/>
    <cellStyle name="_global inventory_4Q07_target" xfId="870" xr:uid="{00000000-0005-0000-0000-00004D030000}"/>
    <cellStyle name="_global inventory_4Q07_target_Charts for Foundries" xfId="871" xr:uid="{00000000-0005-0000-0000-00004E030000}"/>
    <cellStyle name="_Global inventory_Charts for Foundries" xfId="872" xr:uid="{00000000-0005-0000-0000-00004F030000}"/>
    <cellStyle name="_Godrej Comps sheet" xfId="873" xr:uid="{00000000-0005-0000-0000-000050030000}"/>
    <cellStyle name="_GRPS_17th November_ChangesDone_Version2" xfId="874" xr:uid="{00000000-0005-0000-0000-000051030000}"/>
    <cellStyle name="_GRPS_17thNovember_ChangesDone_Version2" xfId="875" xr:uid="{00000000-0005-0000-0000-000052030000}"/>
    <cellStyle name="_GRPSModel" xfId="876" xr:uid="{00000000-0005-0000-0000-000053030000}"/>
    <cellStyle name="_GRPS-Y" xfId="877" xr:uid="{00000000-0005-0000-0000-000054030000}"/>
    <cellStyle name="—_GS Assumptions-F" xfId="878" xr:uid="{00000000-0005-0000-0000-000055030000}"/>
    <cellStyle name="—_GS Assumptions-F 2" xfId="879" xr:uid="{00000000-0005-0000-0000-000056030000}"/>
    <cellStyle name="—_GS Assumptions-F_alpha bet aug07" xfId="880" xr:uid="{00000000-0005-0000-0000-000057030000}"/>
    <cellStyle name="—_GS Assumptions-F_Companies" xfId="881" xr:uid="{00000000-0005-0000-0000-000058030000}"/>
    <cellStyle name="—_GS Assumptions-F_dec06 2007 strategy" xfId="882" xr:uid="{00000000-0005-0000-0000-000059030000}"/>
    <cellStyle name="—_GS Assumptions-F_dec06 2007 strategy 2" xfId="883" xr:uid="{00000000-0005-0000-0000-00005A030000}"/>
    <cellStyle name="—_GS Assumptions-F_DLF Dec01 exhibits" xfId="884" xr:uid="{00000000-0005-0000-0000-00005B030000}"/>
    <cellStyle name="—_GS Assumptions-F_DLF Dec01 exhibits 2" xfId="885" xr:uid="{00000000-0005-0000-0000-00005C030000}"/>
    <cellStyle name="—_GS Assumptions-F_DLF Model final" xfId="886" xr:uid="{00000000-0005-0000-0000-00005D030000}"/>
    <cellStyle name="—_GS Assumptions-F_DLF Model final 2" xfId="887" xr:uid="{00000000-0005-0000-0000-00005E030000}"/>
    <cellStyle name="—_GS Assumptions-F_DLF2Q08_new exhibits" xfId="888" xr:uid="{00000000-0005-0000-0000-00005F030000}"/>
    <cellStyle name="—_GS Assumptions-F_DLF2Q08_new exhibits 2" xfId="889" xr:uid="{00000000-0005-0000-0000-000060030000}"/>
    <cellStyle name="—_GS Assumptions-F_EM_CMHK" xfId="890" xr:uid="{00000000-0005-0000-0000-000061030000}"/>
    <cellStyle name="—_GS Assumptions-F_EM_CMHK 2" xfId="891" xr:uid="{00000000-0005-0000-0000-000062030000}"/>
    <cellStyle name="—_GS Assumptions-F_Energy master" xfId="892" xr:uid="{00000000-0005-0000-0000-000063030000}"/>
    <cellStyle name="—_GS Assumptions-F_Energy master 2" xfId="893" xr:uid="{00000000-0005-0000-0000-000064030000}"/>
    <cellStyle name="—_GS Assumptions-F_Honam Master_external" xfId="894" xr:uid="{00000000-0005-0000-0000-000065030000}"/>
    <cellStyle name="—_GS Assumptions-F_Honam Master_external 2" xfId="895" xr:uid="{00000000-0005-0000-0000-000066030000}"/>
    <cellStyle name="—_GS Assumptions-F_honam -Quantum 220704" xfId="896" xr:uid="{00000000-0005-0000-0000-000067030000}"/>
    <cellStyle name="—_GS Assumptions-F_honam -Quantum 220704 2" xfId="897" xr:uid="{00000000-0005-0000-0000-000068030000}"/>
    <cellStyle name="—_GS Assumptions-F_India Gas Market" xfId="898" xr:uid="{00000000-0005-0000-0000-000069030000}"/>
    <cellStyle name="—_GS Assumptions-F_India Gas Market 2" xfId="899" xr:uid="{00000000-0005-0000-0000-00006A030000}"/>
    <cellStyle name="—_GS Assumptions-F_kotak asset val, normalized val for emic" xfId="900" xr:uid="{00000000-0005-0000-0000-00006B030000}"/>
    <cellStyle name="—_GS Assumptions-F_kotak asset val, normalized val for emic 2" xfId="901" xr:uid="{00000000-0005-0000-0000-00006C030000}"/>
    <cellStyle name="—_GS Assumptions-F_lg petrochem-Quantum Template" xfId="902" xr:uid="{00000000-0005-0000-0000-00006D030000}"/>
    <cellStyle name="—_GS Assumptions-F_lg petrochem-Quantum Template 2" xfId="903" xr:uid="{00000000-0005-0000-0000-00006E030000}"/>
    <cellStyle name="—_GS Assumptions-F_long term valuations" xfId="904" xr:uid="{00000000-0005-0000-0000-00006F030000}"/>
    <cellStyle name="—_GS Assumptions-F_long term valuations 2" xfId="905" xr:uid="{00000000-0005-0000-0000-000070030000}"/>
    <cellStyle name="—_GS Assumptions-F_Maxis_Model_1" xfId="906" xr:uid="{00000000-0005-0000-0000-000071030000}"/>
    <cellStyle name="—_GS Assumptions-F_Maxis_Model_1_Charts" xfId="907" xr:uid="{00000000-0005-0000-0000-000072030000}"/>
    <cellStyle name="—_GS Assumptions-F_Maxis_Model_1_Charts_UMC MAcq July 01 05" xfId="908" xr:uid="{00000000-0005-0000-0000-000073030000}"/>
    <cellStyle name="—_GS Assumptions-F_Maxis_Model_1_Synnex" xfId="909" xr:uid="{00000000-0005-0000-0000-000074030000}"/>
    <cellStyle name="—_GS Assumptions-F_Maxis_Model_1_Synnex - ING 2004 01 20.xls Chart 1" xfId="910" xr:uid="{00000000-0005-0000-0000-000075030000}"/>
    <cellStyle name="—_GS Assumptions-F_Maxis_Model_1_Synnex - ING 2004 01 20.xls Chart 1_UMC MAcq July 01 05" xfId="911" xr:uid="{00000000-0005-0000-0000-000076030000}"/>
    <cellStyle name="—_GS Assumptions-F_Maxis_Model_1_Synnex_UMC MAcq July 01 05" xfId="912" xr:uid="{00000000-0005-0000-0000-000077030000}"/>
    <cellStyle name="—_GS Assumptions-F_Maxis_Model_1_UMC MAcq July 01 05" xfId="913" xr:uid="{00000000-0005-0000-0000-000078030000}"/>
    <cellStyle name="—_GS Assumptions-F_Other Company-prsntn-sep03 link free" xfId="914" xr:uid="{00000000-0005-0000-0000-000079030000}"/>
    <cellStyle name="—_GS Assumptions-F_Other Company-prsntn-sep03 link free 1" xfId="915" xr:uid="{00000000-0005-0000-0000-00007A030000}"/>
    <cellStyle name="—_GS Assumptions-F_Other Company-prsntn-sep03 link free 1 2" xfId="916" xr:uid="{00000000-0005-0000-0000-00007B030000}"/>
    <cellStyle name="—_GS Assumptions-F_Other Company-prsntn-sep03 link free 2" xfId="917" xr:uid="{00000000-0005-0000-0000-00007C030000}"/>
    <cellStyle name="—_GS Assumptions-F_pg24" xfId="918" xr:uid="{00000000-0005-0000-0000-00007D030000}"/>
    <cellStyle name="—_GS Assumptions-F_pg24 2" xfId="919" xr:uid="{00000000-0005-0000-0000-00007E030000}"/>
    <cellStyle name="—_GS Assumptions-F_price to book bphpiocl" xfId="920" xr:uid="{00000000-0005-0000-0000-00007F030000}"/>
    <cellStyle name="—_GS Assumptions-F_price to book bphpiocl 2" xfId="921" xr:uid="{00000000-0005-0000-0000-000080030000}"/>
    <cellStyle name="—_GS Assumptions-F_q" xfId="922" xr:uid="{00000000-0005-0000-0000-000081030000}"/>
    <cellStyle name="—_GS Assumptions-F_Ref cap addns" xfId="923" xr:uid="{00000000-0005-0000-0000-000082030000}"/>
    <cellStyle name="—_GS Assumptions-F_Ref cap addns 2" xfId="924" xr:uid="{00000000-0005-0000-0000-000083030000}"/>
    <cellStyle name="—_GS Assumptions-F_ril_mar03_exhibits" xfId="925" xr:uid="{00000000-0005-0000-0000-000084030000}"/>
    <cellStyle name="—_GS Assumptions-F_ril_mar03_exhibits 2" xfId="926" xr:uid="{00000000-0005-0000-0000-000085030000}"/>
    <cellStyle name="—_GS Assumptions-F_ril_may03_exhibits" xfId="927" xr:uid="{00000000-0005-0000-0000-000086030000}"/>
    <cellStyle name="—_GS Assumptions-F_ril_may03_exhibits 2" xfId="928" xr:uid="{00000000-0005-0000-0000-000087030000}"/>
    <cellStyle name="—_GS Assumptions-F_rilmstr" xfId="929" xr:uid="{00000000-0005-0000-0000-000088030000}"/>
    <cellStyle name="—_GS Assumptions-F_RILMSTR " xfId="930" xr:uid="{00000000-0005-0000-0000-000089030000}"/>
    <cellStyle name="—_GS Assumptions-F_RILMSTR  2" xfId="931" xr:uid="{00000000-0005-0000-0000-00008A030000}"/>
    <cellStyle name="—_GS Assumptions-F_rilmstr 2" xfId="932" xr:uid="{00000000-0005-0000-0000-00008B030000}"/>
    <cellStyle name="—_GS Assumptions-F_rilmstr 3" xfId="933" xr:uid="{00000000-0005-0000-0000-00008C030000}"/>
    <cellStyle name="—_GS Assumptions-F_rilmstr 4" xfId="934" xr:uid="{00000000-0005-0000-0000-00008D030000}"/>
    <cellStyle name="—_GS Assumptions-F_rilmstr 5" xfId="935" xr:uid="{00000000-0005-0000-0000-00008E030000}"/>
    <cellStyle name="—_GS Assumptions-F_rilmstr 6" xfId="936" xr:uid="{00000000-0005-0000-0000-00008F030000}"/>
    <cellStyle name="—_GS Assumptions-F_rilmstr 7" xfId="937" xr:uid="{00000000-0005-0000-0000-000090030000}"/>
    <cellStyle name="—_GS Assumptions-F_rilmstr 8" xfId="938" xr:uid="{00000000-0005-0000-0000-000091030000}"/>
    <cellStyle name="—_GS Assumptions-F_Template" xfId="939" xr:uid="{00000000-0005-0000-0000-000092030000}"/>
    <cellStyle name="—_GS Assumptions-F_UMC MAcq July 01 05" xfId="940" xr:uid="{00000000-0005-0000-0000-000093030000}"/>
    <cellStyle name="—_GS Assumptions-F_Unitech Sept 2007 qtr" xfId="941" xr:uid="{00000000-0005-0000-0000-000094030000}"/>
    <cellStyle name="—_GS Assumptions-F_Unitech Sept 2007 qtr 2" xfId="942" xr:uid="{00000000-0005-0000-0000-000095030000}"/>
    <cellStyle name="—_GS Assumptions-F_valuation" xfId="943" xr:uid="{00000000-0005-0000-0000-000096030000}"/>
    <cellStyle name="—_GS Assumptions-F_valuation 2" xfId="944" xr:uid="{00000000-0005-0000-0000-000097030000}"/>
    <cellStyle name="—_GS FPC-MSTR_external3" xfId="945" xr:uid="{00000000-0005-0000-0000-000098030000}"/>
    <cellStyle name="—_GS FPC-MSTR_external3 2" xfId="946" xr:uid="{00000000-0005-0000-0000-000099030000}"/>
    <cellStyle name="—_GS_Balance" xfId="947" xr:uid="{00000000-0005-0000-0000-00009A030000}"/>
    <cellStyle name="—_GS_Balance 2" xfId="948" xr:uid="{00000000-0005-0000-0000-00009B030000}"/>
    <cellStyle name="—_GS_Balance_alpha bet aug07" xfId="949" xr:uid="{00000000-0005-0000-0000-00009C030000}"/>
    <cellStyle name="—_GS_Balance_Companies" xfId="950" xr:uid="{00000000-0005-0000-0000-00009D030000}"/>
    <cellStyle name="—_GS_Balance_dec06 2007 strategy" xfId="951" xr:uid="{00000000-0005-0000-0000-00009E030000}"/>
    <cellStyle name="—_GS_Balance_dec06 2007 strategy 2" xfId="952" xr:uid="{00000000-0005-0000-0000-00009F030000}"/>
    <cellStyle name="—_GS_Balance_DLF Dec01 exhibits" xfId="953" xr:uid="{00000000-0005-0000-0000-0000A0030000}"/>
    <cellStyle name="—_GS_Balance_DLF Dec01 exhibits 2" xfId="954" xr:uid="{00000000-0005-0000-0000-0000A1030000}"/>
    <cellStyle name="—_GS_Balance_DLF Model final" xfId="955" xr:uid="{00000000-0005-0000-0000-0000A2030000}"/>
    <cellStyle name="—_GS_Balance_DLF Model final 2" xfId="956" xr:uid="{00000000-0005-0000-0000-0000A3030000}"/>
    <cellStyle name="—_GS_Balance_DLF2Q08_new exhibits" xfId="957" xr:uid="{00000000-0005-0000-0000-0000A4030000}"/>
    <cellStyle name="—_GS_Balance_DLF2Q08_new exhibits 2" xfId="958" xr:uid="{00000000-0005-0000-0000-0000A5030000}"/>
    <cellStyle name="—_GS_Balance_EM_CMHK" xfId="959" xr:uid="{00000000-0005-0000-0000-0000A6030000}"/>
    <cellStyle name="—_GS_Balance_EM_CMHK 2" xfId="960" xr:uid="{00000000-0005-0000-0000-0000A7030000}"/>
    <cellStyle name="—_GS_Balance_Energy master" xfId="961" xr:uid="{00000000-0005-0000-0000-0000A8030000}"/>
    <cellStyle name="—_GS_Balance_Energy master 2" xfId="962" xr:uid="{00000000-0005-0000-0000-0000A9030000}"/>
    <cellStyle name="—_GS_Balance_Honam Master_external" xfId="963" xr:uid="{00000000-0005-0000-0000-0000AA030000}"/>
    <cellStyle name="—_GS_Balance_Honam Master_external 2" xfId="964" xr:uid="{00000000-0005-0000-0000-0000AB030000}"/>
    <cellStyle name="—_GS_Balance_honam -Quantum 220704" xfId="965" xr:uid="{00000000-0005-0000-0000-0000AC030000}"/>
    <cellStyle name="—_GS_Balance_honam -Quantum 220704 2" xfId="966" xr:uid="{00000000-0005-0000-0000-0000AD030000}"/>
    <cellStyle name="—_GS_Balance_India Gas Market" xfId="967" xr:uid="{00000000-0005-0000-0000-0000AE030000}"/>
    <cellStyle name="—_GS_Balance_India Gas Market 2" xfId="968" xr:uid="{00000000-0005-0000-0000-0000AF030000}"/>
    <cellStyle name="—_GS_Balance_kotak asset val, normalized val for emic" xfId="969" xr:uid="{00000000-0005-0000-0000-0000B0030000}"/>
    <cellStyle name="—_GS_Balance_kotak asset val, normalized val for emic 2" xfId="970" xr:uid="{00000000-0005-0000-0000-0000B1030000}"/>
    <cellStyle name="—_GS_Balance_lg petrochem-Quantum Template" xfId="971" xr:uid="{00000000-0005-0000-0000-0000B2030000}"/>
    <cellStyle name="—_GS_Balance_lg petrochem-Quantum Template 2" xfId="972" xr:uid="{00000000-0005-0000-0000-0000B3030000}"/>
    <cellStyle name="—_GS_Balance_long term valuations" xfId="973" xr:uid="{00000000-0005-0000-0000-0000B4030000}"/>
    <cellStyle name="—_GS_Balance_long term valuations 2" xfId="974" xr:uid="{00000000-0005-0000-0000-0000B5030000}"/>
    <cellStyle name="—_GS_Balance_Maxis_Model_1" xfId="975" xr:uid="{00000000-0005-0000-0000-0000B6030000}"/>
    <cellStyle name="—_GS_Balance_Maxis_Model_1_Charts" xfId="976" xr:uid="{00000000-0005-0000-0000-0000B7030000}"/>
    <cellStyle name="—_GS_Balance_Maxis_Model_1_Charts_UMC MAcq July 01 05" xfId="977" xr:uid="{00000000-0005-0000-0000-0000B8030000}"/>
    <cellStyle name="—_GS_Balance_Maxis_Model_1_Synnex" xfId="978" xr:uid="{00000000-0005-0000-0000-0000B9030000}"/>
    <cellStyle name="—_GS_Balance_Maxis_Model_1_Synnex - ING 2004 01 20.xls Chart 1" xfId="979" xr:uid="{00000000-0005-0000-0000-0000BA030000}"/>
    <cellStyle name="—_GS_Balance_Maxis_Model_1_Synnex - ING 2004 01 20.xls Chart 1_UMC MAcq July 01 05" xfId="980" xr:uid="{00000000-0005-0000-0000-0000BB030000}"/>
    <cellStyle name="—_GS_Balance_Maxis_Model_1_Synnex_UMC MAcq July 01 05" xfId="981" xr:uid="{00000000-0005-0000-0000-0000BC030000}"/>
    <cellStyle name="—_GS_Balance_Maxis_Model_1_UMC MAcq July 01 05" xfId="982" xr:uid="{00000000-0005-0000-0000-0000BD030000}"/>
    <cellStyle name="—_GS_Balance_Other Company-prsntn-sep03 link free" xfId="983" xr:uid="{00000000-0005-0000-0000-0000BE030000}"/>
    <cellStyle name="—_GS_Balance_Other Company-prsntn-sep03 link free 1" xfId="984" xr:uid="{00000000-0005-0000-0000-0000BF030000}"/>
    <cellStyle name="—_GS_Balance_Other Company-prsntn-sep03 link free 1 2" xfId="985" xr:uid="{00000000-0005-0000-0000-0000C0030000}"/>
    <cellStyle name="—_GS_Balance_Other Company-prsntn-sep03 link free 2" xfId="986" xr:uid="{00000000-0005-0000-0000-0000C1030000}"/>
    <cellStyle name="—_GS_Balance_pg24" xfId="987" xr:uid="{00000000-0005-0000-0000-0000C2030000}"/>
    <cellStyle name="—_GS_Balance_pg24 2" xfId="988" xr:uid="{00000000-0005-0000-0000-0000C3030000}"/>
    <cellStyle name="—_GS_Balance_price to book bphpiocl" xfId="989" xr:uid="{00000000-0005-0000-0000-0000C4030000}"/>
    <cellStyle name="—_GS_Balance_price to book bphpiocl 2" xfId="990" xr:uid="{00000000-0005-0000-0000-0000C5030000}"/>
    <cellStyle name="—_GS_Balance_q" xfId="991" xr:uid="{00000000-0005-0000-0000-0000C6030000}"/>
    <cellStyle name="—_GS_Balance_Ref cap addns" xfId="992" xr:uid="{00000000-0005-0000-0000-0000C7030000}"/>
    <cellStyle name="—_GS_Balance_Ref cap addns 2" xfId="993" xr:uid="{00000000-0005-0000-0000-0000C8030000}"/>
    <cellStyle name="—_GS_Balance_ril_mar03_exhibits" xfId="994" xr:uid="{00000000-0005-0000-0000-0000C9030000}"/>
    <cellStyle name="—_GS_Balance_ril_mar03_exhibits 2" xfId="995" xr:uid="{00000000-0005-0000-0000-0000CA030000}"/>
    <cellStyle name="—_GS_Balance_ril_may03_exhibits" xfId="996" xr:uid="{00000000-0005-0000-0000-0000CB030000}"/>
    <cellStyle name="—_GS_Balance_ril_may03_exhibits 2" xfId="997" xr:uid="{00000000-0005-0000-0000-0000CC030000}"/>
    <cellStyle name="—_GS_Balance_rilmstr" xfId="998" xr:uid="{00000000-0005-0000-0000-0000CD030000}"/>
    <cellStyle name="—_GS_Balance_RILMSTR " xfId="999" xr:uid="{00000000-0005-0000-0000-0000CE030000}"/>
    <cellStyle name="—_GS_Balance_RILMSTR  2" xfId="1000" xr:uid="{00000000-0005-0000-0000-0000CF030000}"/>
    <cellStyle name="—_GS_Balance_rilmstr 2" xfId="1001" xr:uid="{00000000-0005-0000-0000-0000D0030000}"/>
    <cellStyle name="—_GS_Balance_rilmstr 3" xfId="1002" xr:uid="{00000000-0005-0000-0000-0000D1030000}"/>
    <cellStyle name="—_GS_Balance_rilmstr 4" xfId="1003" xr:uid="{00000000-0005-0000-0000-0000D2030000}"/>
    <cellStyle name="—_GS_Balance_rilmstr 5" xfId="1004" xr:uid="{00000000-0005-0000-0000-0000D3030000}"/>
    <cellStyle name="—_GS_Balance_rilmstr 6" xfId="1005" xr:uid="{00000000-0005-0000-0000-0000D4030000}"/>
    <cellStyle name="—_GS_Balance_rilmstr 7" xfId="1006" xr:uid="{00000000-0005-0000-0000-0000D5030000}"/>
    <cellStyle name="—_GS_Balance_rilmstr 8" xfId="1007" xr:uid="{00000000-0005-0000-0000-0000D6030000}"/>
    <cellStyle name="—_GS_Balance_Template" xfId="1008" xr:uid="{00000000-0005-0000-0000-0000D7030000}"/>
    <cellStyle name="—_GS_Balance_UMC MAcq July 01 05" xfId="1009" xr:uid="{00000000-0005-0000-0000-0000D8030000}"/>
    <cellStyle name="—_GS_Balance_Unitech Sept 2007 qtr" xfId="1010" xr:uid="{00000000-0005-0000-0000-0000D9030000}"/>
    <cellStyle name="—_GS_Balance_Unitech Sept 2007 qtr 2" xfId="1011" xr:uid="{00000000-0005-0000-0000-0000DA030000}"/>
    <cellStyle name="—_GS_Balance_valuation" xfId="1012" xr:uid="{00000000-0005-0000-0000-0000DB030000}"/>
    <cellStyle name="—_GS_Balance_valuation 2" xfId="1013" xr:uid="{00000000-0005-0000-0000-0000DC030000}"/>
    <cellStyle name="—_GS_Cash " xfId="1014" xr:uid="{00000000-0005-0000-0000-0000DD030000}"/>
    <cellStyle name="—_GS_Cash  (2)" xfId="1015" xr:uid="{00000000-0005-0000-0000-0000DE030000}"/>
    <cellStyle name="—_GS_Cash  (2) 2" xfId="1016" xr:uid="{00000000-0005-0000-0000-0000DF030000}"/>
    <cellStyle name="—_GS_Cash  (2)_alpha bet aug07" xfId="1017" xr:uid="{00000000-0005-0000-0000-0000E0030000}"/>
    <cellStyle name="—_GS_Cash  (2)_Companies" xfId="1018" xr:uid="{00000000-0005-0000-0000-0000E1030000}"/>
    <cellStyle name="—_GS_Cash  (2)_dec06 2007 strategy" xfId="1019" xr:uid="{00000000-0005-0000-0000-0000E2030000}"/>
    <cellStyle name="—_GS_Cash  (2)_dec06 2007 strategy 2" xfId="1020" xr:uid="{00000000-0005-0000-0000-0000E3030000}"/>
    <cellStyle name="—_GS_Cash  (2)_DLF Dec01 exhibits" xfId="1021" xr:uid="{00000000-0005-0000-0000-0000E4030000}"/>
    <cellStyle name="—_GS_Cash  (2)_DLF Dec01 exhibits 2" xfId="1022" xr:uid="{00000000-0005-0000-0000-0000E5030000}"/>
    <cellStyle name="—_GS_Cash  (2)_DLF Model final" xfId="1023" xr:uid="{00000000-0005-0000-0000-0000E6030000}"/>
    <cellStyle name="—_GS_Cash  (2)_DLF Model final 2" xfId="1024" xr:uid="{00000000-0005-0000-0000-0000E7030000}"/>
    <cellStyle name="—_GS_Cash  (2)_DLF2Q08_new exhibits" xfId="1025" xr:uid="{00000000-0005-0000-0000-0000E8030000}"/>
    <cellStyle name="—_GS_Cash  (2)_DLF2Q08_new exhibits 2" xfId="1026" xr:uid="{00000000-0005-0000-0000-0000E9030000}"/>
    <cellStyle name="—_GS_Cash  (2)_EM_CMHK" xfId="1027" xr:uid="{00000000-0005-0000-0000-0000EA030000}"/>
    <cellStyle name="—_GS_Cash  (2)_EM_CMHK 2" xfId="1028" xr:uid="{00000000-0005-0000-0000-0000EB030000}"/>
    <cellStyle name="—_GS_Cash  (2)_Energy master" xfId="1029" xr:uid="{00000000-0005-0000-0000-0000EC030000}"/>
    <cellStyle name="—_GS_Cash  (2)_Energy master 2" xfId="1030" xr:uid="{00000000-0005-0000-0000-0000ED030000}"/>
    <cellStyle name="—_GS_Cash  (2)_Honam Master_external" xfId="1031" xr:uid="{00000000-0005-0000-0000-0000EE030000}"/>
    <cellStyle name="—_GS_Cash  (2)_Honam Master_external 2" xfId="1032" xr:uid="{00000000-0005-0000-0000-0000EF030000}"/>
    <cellStyle name="—_GS_Cash  (2)_honam -Quantum 220704" xfId="1033" xr:uid="{00000000-0005-0000-0000-0000F0030000}"/>
    <cellStyle name="—_GS_Cash  (2)_honam -Quantum 220704 2" xfId="1034" xr:uid="{00000000-0005-0000-0000-0000F1030000}"/>
    <cellStyle name="—_GS_Cash  (2)_India Gas Market" xfId="1035" xr:uid="{00000000-0005-0000-0000-0000F2030000}"/>
    <cellStyle name="—_GS_Cash  (2)_India Gas Market 2" xfId="1036" xr:uid="{00000000-0005-0000-0000-0000F3030000}"/>
    <cellStyle name="—_GS_Cash  (2)_kotak asset val, normalized val for emic" xfId="1037" xr:uid="{00000000-0005-0000-0000-0000F4030000}"/>
    <cellStyle name="—_GS_Cash  (2)_kotak asset val, normalized val for emic 2" xfId="1038" xr:uid="{00000000-0005-0000-0000-0000F5030000}"/>
    <cellStyle name="—_GS_Cash  (2)_lg petrochem-Quantum Template" xfId="1039" xr:uid="{00000000-0005-0000-0000-0000F6030000}"/>
    <cellStyle name="—_GS_Cash  (2)_lg petrochem-Quantum Template 2" xfId="1040" xr:uid="{00000000-0005-0000-0000-0000F7030000}"/>
    <cellStyle name="—_GS_Cash  (2)_long term valuations" xfId="1041" xr:uid="{00000000-0005-0000-0000-0000F8030000}"/>
    <cellStyle name="—_GS_Cash  (2)_long term valuations 2" xfId="1042" xr:uid="{00000000-0005-0000-0000-0000F9030000}"/>
    <cellStyle name="—_GS_Cash  (2)_Maxis_Model_1" xfId="1043" xr:uid="{00000000-0005-0000-0000-0000FA030000}"/>
    <cellStyle name="—_GS_Cash  (2)_Maxis_Model_1_Charts" xfId="1044" xr:uid="{00000000-0005-0000-0000-0000FB030000}"/>
    <cellStyle name="—_GS_Cash  (2)_Maxis_Model_1_Charts_UMC MAcq July 01 05" xfId="1045" xr:uid="{00000000-0005-0000-0000-0000FC030000}"/>
    <cellStyle name="—_GS_Cash  (2)_Maxis_Model_1_Synnex" xfId="1046" xr:uid="{00000000-0005-0000-0000-0000FD030000}"/>
    <cellStyle name="—_GS_Cash  (2)_Maxis_Model_1_Synnex - ING 2004 01 20.xls Chart 1" xfId="1047" xr:uid="{00000000-0005-0000-0000-0000FE030000}"/>
    <cellStyle name="—_GS_Cash  (2)_Maxis_Model_1_Synnex - ING 2004 01 20.xls Chart 1_UMC MAcq July 01 05" xfId="1048" xr:uid="{00000000-0005-0000-0000-0000FF030000}"/>
    <cellStyle name="—_GS_Cash  (2)_Maxis_Model_1_Synnex_UMC MAcq July 01 05" xfId="1049" xr:uid="{00000000-0005-0000-0000-000000040000}"/>
    <cellStyle name="—_GS_Cash  (2)_Maxis_Model_1_UMC MAcq July 01 05" xfId="1050" xr:uid="{00000000-0005-0000-0000-000001040000}"/>
    <cellStyle name="—_GS_Cash  (2)_Other Company-prsntn-sep03 link free" xfId="1051" xr:uid="{00000000-0005-0000-0000-000002040000}"/>
    <cellStyle name="—_GS_Cash  (2)_Other Company-prsntn-sep03 link free 1" xfId="1052" xr:uid="{00000000-0005-0000-0000-000003040000}"/>
    <cellStyle name="—_GS_Cash  (2)_Other Company-prsntn-sep03 link free 1 2" xfId="1053" xr:uid="{00000000-0005-0000-0000-000004040000}"/>
    <cellStyle name="—_GS_Cash  (2)_Other Company-prsntn-sep03 link free 2" xfId="1054" xr:uid="{00000000-0005-0000-0000-000005040000}"/>
    <cellStyle name="—_GS_Cash  (2)_pg24" xfId="1055" xr:uid="{00000000-0005-0000-0000-000006040000}"/>
    <cellStyle name="—_GS_Cash  (2)_pg24 2" xfId="1056" xr:uid="{00000000-0005-0000-0000-000007040000}"/>
    <cellStyle name="—_GS_Cash  (2)_price to book bphpiocl" xfId="1057" xr:uid="{00000000-0005-0000-0000-000008040000}"/>
    <cellStyle name="—_GS_Cash  (2)_price to book bphpiocl 2" xfId="1058" xr:uid="{00000000-0005-0000-0000-000009040000}"/>
    <cellStyle name="—_GS_Cash  (2)_q" xfId="1059" xr:uid="{00000000-0005-0000-0000-00000A040000}"/>
    <cellStyle name="—_GS_Cash  (2)_Ref cap addns" xfId="1060" xr:uid="{00000000-0005-0000-0000-00000B040000}"/>
    <cellStyle name="—_GS_Cash  (2)_Ref cap addns 2" xfId="1061" xr:uid="{00000000-0005-0000-0000-00000C040000}"/>
    <cellStyle name="—_GS_Cash  (2)_ril_mar03_exhibits" xfId="1062" xr:uid="{00000000-0005-0000-0000-00000D040000}"/>
    <cellStyle name="—_GS_Cash  (2)_ril_mar03_exhibits 2" xfId="1063" xr:uid="{00000000-0005-0000-0000-00000E040000}"/>
    <cellStyle name="—_GS_Cash  (2)_ril_may03_exhibits" xfId="1064" xr:uid="{00000000-0005-0000-0000-00000F040000}"/>
    <cellStyle name="—_GS_Cash  (2)_ril_may03_exhibits 2" xfId="1065" xr:uid="{00000000-0005-0000-0000-000010040000}"/>
    <cellStyle name="—_GS_Cash  (2)_rilmstr" xfId="1066" xr:uid="{00000000-0005-0000-0000-000011040000}"/>
    <cellStyle name="—_GS_Cash  (2)_RILMSTR " xfId="1067" xr:uid="{00000000-0005-0000-0000-000012040000}"/>
    <cellStyle name="—_GS_Cash  (2)_RILMSTR  2" xfId="1068" xr:uid="{00000000-0005-0000-0000-000013040000}"/>
    <cellStyle name="—_GS_Cash  (2)_rilmstr 2" xfId="1069" xr:uid="{00000000-0005-0000-0000-000014040000}"/>
    <cellStyle name="—_GS_Cash  (2)_rilmstr 3" xfId="1070" xr:uid="{00000000-0005-0000-0000-000015040000}"/>
    <cellStyle name="—_GS_Cash  (2)_rilmstr 4" xfId="1071" xr:uid="{00000000-0005-0000-0000-000016040000}"/>
    <cellStyle name="—_GS_Cash  (2)_rilmstr 5" xfId="1072" xr:uid="{00000000-0005-0000-0000-000017040000}"/>
    <cellStyle name="—_GS_Cash  (2)_rilmstr 6" xfId="1073" xr:uid="{00000000-0005-0000-0000-000018040000}"/>
    <cellStyle name="—_GS_Cash  (2)_rilmstr 7" xfId="1074" xr:uid="{00000000-0005-0000-0000-000019040000}"/>
    <cellStyle name="—_GS_Cash  (2)_rilmstr 8" xfId="1075" xr:uid="{00000000-0005-0000-0000-00001A040000}"/>
    <cellStyle name="—_GS_Cash  (2)_Template" xfId="1076" xr:uid="{00000000-0005-0000-0000-00001B040000}"/>
    <cellStyle name="—_GS_Cash  (2)_UMC MAcq July 01 05" xfId="1077" xr:uid="{00000000-0005-0000-0000-00001C040000}"/>
    <cellStyle name="—_GS_Cash  (2)_Unitech Sept 2007 qtr" xfId="1078" xr:uid="{00000000-0005-0000-0000-00001D040000}"/>
    <cellStyle name="—_GS_Cash  (2)_Unitech Sept 2007 qtr 2" xfId="1079" xr:uid="{00000000-0005-0000-0000-00001E040000}"/>
    <cellStyle name="—_GS_Cash  (2)_valuation" xfId="1080" xr:uid="{00000000-0005-0000-0000-00001F040000}"/>
    <cellStyle name="—_GS_Cash  (2)_valuation 2" xfId="1081" xr:uid="{00000000-0005-0000-0000-000020040000}"/>
    <cellStyle name="—_GS_Cash  2" xfId="1082" xr:uid="{00000000-0005-0000-0000-000021040000}"/>
    <cellStyle name="—_GS_Cash  3" xfId="1083" xr:uid="{00000000-0005-0000-0000-000022040000}"/>
    <cellStyle name="—_GS_Cash  4" xfId="1084" xr:uid="{00000000-0005-0000-0000-000023040000}"/>
    <cellStyle name="—_GS_Cash  5" xfId="1085" xr:uid="{00000000-0005-0000-0000-000024040000}"/>
    <cellStyle name="—_GS_Cash  6" xfId="1086" xr:uid="{00000000-0005-0000-0000-000025040000}"/>
    <cellStyle name="—_GS_Cash  7" xfId="1087" xr:uid="{00000000-0005-0000-0000-000026040000}"/>
    <cellStyle name="—_GS_Cash  8" xfId="1088" xr:uid="{00000000-0005-0000-0000-000027040000}"/>
    <cellStyle name="—_GS_Cash _alpha bet aug07" xfId="1089" xr:uid="{00000000-0005-0000-0000-000028040000}"/>
    <cellStyle name="—_GS_Cash _Companies" xfId="1090" xr:uid="{00000000-0005-0000-0000-000029040000}"/>
    <cellStyle name="—_GS_Cash _dec06 2007 strategy" xfId="1091" xr:uid="{00000000-0005-0000-0000-00002A040000}"/>
    <cellStyle name="—_GS_Cash _dec06 2007 strategy 2" xfId="1092" xr:uid="{00000000-0005-0000-0000-00002B040000}"/>
    <cellStyle name="—_GS_Cash _DLF Dec01 exhibits" xfId="1093" xr:uid="{00000000-0005-0000-0000-00002C040000}"/>
    <cellStyle name="—_GS_Cash _DLF Dec01 exhibits 2" xfId="1094" xr:uid="{00000000-0005-0000-0000-00002D040000}"/>
    <cellStyle name="—_GS_Cash _DLF Model final" xfId="1095" xr:uid="{00000000-0005-0000-0000-00002E040000}"/>
    <cellStyle name="—_GS_Cash _DLF Model final 2" xfId="1096" xr:uid="{00000000-0005-0000-0000-00002F040000}"/>
    <cellStyle name="—_GS_Cash _DLF2Q08_new exhibits" xfId="1097" xr:uid="{00000000-0005-0000-0000-000030040000}"/>
    <cellStyle name="—_GS_Cash _DLF2Q08_new exhibits 2" xfId="1098" xr:uid="{00000000-0005-0000-0000-000031040000}"/>
    <cellStyle name="—_GS_Cash _EM_CMHK" xfId="1099" xr:uid="{00000000-0005-0000-0000-000032040000}"/>
    <cellStyle name="—_GS_Cash _EM_CMHK 2" xfId="1100" xr:uid="{00000000-0005-0000-0000-000033040000}"/>
    <cellStyle name="—_GS_Cash _Energy master" xfId="1101" xr:uid="{00000000-0005-0000-0000-000034040000}"/>
    <cellStyle name="—_GS_Cash _Energy master 2" xfId="1102" xr:uid="{00000000-0005-0000-0000-000035040000}"/>
    <cellStyle name="—_GS_Cash _Honam Master_external" xfId="1103" xr:uid="{00000000-0005-0000-0000-000036040000}"/>
    <cellStyle name="—_GS_Cash _Honam Master_external 2" xfId="1104" xr:uid="{00000000-0005-0000-0000-000037040000}"/>
    <cellStyle name="—_GS_Cash _honam -Quantum 220704" xfId="1105" xr:uid="{00000000-0005-0000-0000-000038040000}"/>
    <cellStyle name="—_GS_Cash _honam -Quantum 220704 2" xfId="1106" xr:uid="{00000000-0005-0000-0000-000039040000}"/>
    <cellStyle name="—_GS_Cash _India Gas Market" xfId="1107" xr:uid="{00000000-0005-0000-0000-00003A040000}"/>
    <cellStyle name="—_GS_Cash _India Gas Market 2" xfId="1108" xr:uid="{00000000-0005-0000-0000-00003B040000}"/>
    <cellStyle name="—_GS_Cash _kotak asset val, normalized val for emic" xfId="1109" xr:uid="{00000000-0005-0000-0000-00003C040000}"/>
    <cellStyle name="—_GS_Cash _kotak asset val, normalized val for emic 2" xfId="1110" xr:uid="{00000000-0005-0000-0000-00003D040000}"/>
    <cellStyle name="—_GS_Cash _lg petrochem-Quantum Template" xfId="1111" xr:uid="{00000000-0005-0000-0000-00003E040000}"/>
    <cellStyle name="—_GS_Cash _lg petrochem-Quantum Template 2" xfId="1112" xr:uid="{00000000-0005-0000-0000-00003F040000}"/>
    <cellStyle name="—_GS_Cash _long term valuations" xfId="1113" xr:uid="{00000000-0005-0000-0000-000040040000}"/>
    <cellStyle name="—_GS_Cash _long term valuations 2" xfId="1114" xr:uid="{00000000-0005-0000-0000-000041040000}"/>
    <cellStyle name="—_GS_Cash _Maxis_Model_1" xfId="1115" xr:uid="{00000000-0005-0000-0000-000042040000}"/>
    <cellStyle name="—_GS_Cash _Maxis_Model_1_Charts" xfId="1116" xr:uid="{00000000-0005-0000-0000-000043040000}"/>
    <cellStyle name="—_GS_Cash _Maxis_Model_1_Charts_UMC MAcq July 01 05" xfId="1117" xr:uid="{00000000-0005-0000-0000-000044040000}"/>
    <cellStyle name="—_GS_Cash _Maxis_Model_1_Synnex" xfId="1118" xr:uid="{00000000-0005-0000-0000-000045040000}"/>
    <cellStyle name="—_GS_Cash _Maxis_Model_1_Synnex - ING 2004 01 20.xls Chart 1" xfId="1119" xr:uid="{00000000-0005-0000-0000-000046040000}"/>
    <cellStyle name="—_GS_Cash _Maxis_Model_1_Synnex - ING 2004 01 20.xls Chart 1_UMC MAcq July 01 05" xfId="1120" xr:uid="{00000000-0005-0000-0000-000047040000}"/>
    <cellStyle name="—_GS_Cash _Maxis_Model_1_Synnex_UMC MAcq July 01 05" xfId="1121" xr:uid="{00000000-0005-0000-0000-000048040000}"/>
    <cellStyle name="—_GS_Cash _Maxis_Model_1_UMC MAcq July 01 05" xfId="1122" xr:uid="{00000000-0005-0000-0000-000049040000}"/>
    <cellStyle name="—_GS_Cash _Other Company-prsntn-sep03 link free" xfId="1123" xr:uid="{00000000-0005-0000-0000-00004A040000}"/>
    <cellStyle name="—_GS_Cash _Other Company-prsntn-sep03 link free 1" xfId="1124" xr:uid="{00000000-0005-0000-0000-00004B040000}"/>
    <cellStyle name="—_GS_Cash _Other Company-prsntn-sep03 link free 1 2" xfId="1125" xr:uid="{00000000-0005-0000-0000-00004C040000}"/>
    <cellStyle name="—_GS_Cash _Other Company-prsntn-sep03 link free 2" xfId="1126" xr:uid="{00000000-0005-0000-0000-00004D040000}"/>
    <cellStyle name="—_GS_Cash _pg24" xfId="1127" xr:uid="{00000000-0005-0000-0000-00004E040000}"/>
    <cellStyle name="—_GS_Cash _pg24 2" xfId="1128" xr:uid="{00000000-0005-0000-0000-00004F040000}"/>
    <cellStyle name="—_GS_Cash _price to book bphpiocl" xfId="1129" xr:uid="{00000000-0005-0000-0000-000050040000}"/>
    <cellStyle name="—_GS_Cash _price to book bphpiocl 2" xfId="1130" xr:uid="{00000000-0005-0000-0000-000051040000}"/>
    <cellStyle name="—_GS_Cash _q" xfId="1131" xr:uid="{00000000-0005-0000-0000-000052040000}"/>
    <cellStyle name="—_GS_Cash _Ref cap addns" xfId="1132" xr:uid="{00000000-0005-0000-0000-000053040000}"/>
    <cellStyle name="—_GS_Cash _Ref cap addns 2" xfId="1133" xr:uid="{00000000-0005-0000-0000-000054040000}"/>
    <cellStyle name="—_GS_Cash _ril_mar03_exhibits" xfId="1134" xr:uid="{00000000-0005-0000-0000-000055040000}"/>
    <cellStyle name="—_GS_Cash _ril_mar03_exhibits 2" xfId="1135" xr:uid="{00000000-0005-0000-0000-000056040000}"/>
    <cellStyle name="—_GS_Cash _ril_may03_exhibits" xfId="1136" xr:uid="{00000000-0005-0000-0000-000057040000}"/>
    <cellStyle name="—_GS_Cash _ril_may03_exhibits 2" xfId="1137" xr:uid="{00000000-0005-0000-0000-000058040000}"/>
    <cellStyle name="—_GS_Cash _rilmstr" xfId="1138" xr:uid="{00000000-0005-0000-0000-000059040000}"/>
    <cellStyle name="—_GS_Cash _RILMSTR " xfId="1139" xr:uid="{00000000-0005-0000-0000-00005A040000}"/>
    <cellStyle name="—_GS_Cash _RILMSTR  2" xfId="1140" xr:uid="{00000000-0005-0000-0000-00005B040000}"/>
    <cellStyle name="—_GS_Cash _rilmstr 2" xfId="1141" xr:uid="{00000000-0005-0000-0000-00005C040000}"/>
    <cellStyle name="—_GS_Cash _rilmstr 3" xfId="1142" xr:uid="{00000000-0005-0000-0000-00005D040000}"/>
    <cellStyle name="—_GS_Cash _rilmstr 4" xfId="1143" xr:uid="{00000000-0005-0000-0000-00005E040000}"/>
    <cellStyle name="—_GS_Cash _rilmstr 5" xfId="1144" xr:uid="{00000000-0005-0000-0000-00005F040000}"/>
    <cellStyle name="—_GS_Cash _rilmstr 6" xfId="1145" xr:uid="{00000000-0005-0000-0000-000060040000}"/>
    <cellStyle name="—_GS_Cash _rilmstr 7" xfId="1146" xr:uid="{00000000-0005-0000-0000-000061040000}"/>
    <cellStyle name="—_GS_Cash _rilmstr 8" xfId="1147" xr:uid="{00000000-0005-0000-0000-000062040000}"/>
    <cellStyle name="—_GS_Cash _Template" xfId="1148" xr:uid="{00000000-0005-0000-0000-000063040000}"/>
    <cellStyle name="—_GS_Cash _UMC MAcq July 01 05" xfId="1149" xr:uid="{00000000-0005-0000-0000-000064040000}"/>
    <cellStyle name="—_GS_Cash _Unitech Sept 2007 qtr" xfId="1150" xr:uid="{00000000-0005-0000-0000-000065040000}"/>
    <cellStyle name="—_GS_Cash _Unitech Sept 2007 qtr 2" xfId="1151" xr:uid="{00000000-0005-0000-0000-000066040000}"/>
    <cellStyle name="—_GS_Cash _valuation" xfId="1152" xr:uid="{00000000-0005-0000-0000-000067040000}"/>
    <cellStyle name="—_GS_Cash _valuation 2" xfId="1153" xr:uid="{00000000-0005-0000-0000-000068040000}"/>
    <cellStyle name="—_GS_DCF" xfId="1154" xr:uid="{00000000-0005-0000-0000-000069040000}"/>
    <cellStyle name="—_GS_DCF 2" xfId="1155" xr:uid="{00000000-0005-0000-0000-00006A040000}"/>
    <cellStyle name="—_GS_DCF_alpha bet aug07" xfId="1156" xr:uid="{00000000-0005-0000-0000-00006B040000}"/>
    <cellStyle name="—_GS_DCF_Companies" xfId="1157" xr:uid="{00000000-0005-0000-0000-00006C040000}"/>
    <cellStyle name="—_GS_DCF_dec06 2007 strategy" xfId="1158" xr:uid="{00000000-0005-0000-0000-00006D040000}"/>
    <cellStyle name="—_GS_DCF_dec06 2007 strategy 2" xfId="1159" xr:uid="{00000000-0005-0000-0000-00006E040000}"/>
    <cellStyle name="—_GS_DCF_DLF Dec01 exhibits" xfId="1160" xr:uid="{00000000-0005-0000-0000-00006F040000}"/>
    <cellStyle name="—_GS_DCF_DLF Dec01 exhibits 2" xfId="1161" xr:uid="{00000000-0005-0000-0000-000070040000}"/>
    <cellStyle name="—_GS_DCF_DLF Model final" xfId="1162" xr:uid="{00000000-0005-0000-0000-000071040000}"/>
    <cellStyle name="—_GS_DCF_DLF Model final 2" xfId="1163" xr:uid="{00000000-0005-0000-0000-000072040000}"/>
    <cellStyle name="—_GS_DCF_DLF2Q08_new exhibits" xfId="1164" xr:uid="{00000000-0005-0000-0000-000073040000}"/>
    <cellStyle name="—_GS_DCF_DLF2Q08_new exhibits 2" xfId="1165" xr:uid="{00000000-0005-0000-0000-000074040000}"/>
    <cellStyle name="—_GS_DCF_EM_CMHK" xfId="1166" xr:uid="{00000000-0005-0000-0000-000075040000}"/>
    <cellStyle name="—_GS_DCF_EM_CMHK 2" xfId="1167" xr:uid="{00000000-0005-0000-0000-000076040000}"/>
    <cellStyle name="—_GS_DCF_Energy master" xfId="1168" xr:uid="{00000000-0005-0000-0000-000077040000}"/>
    <cellStyle name="—_GS_DCF_Energy master 2" xfId="1169" xr:uid="{00000000-0005-0000-0000-000078040000}"/>
    <cellStyle name="—_GS_DCF_Honam Master_external" xfId="1170" xr:uid="{00000000-0005-0000-0000-000079040000}"/>
    <cellStyle name="—_GS_DCF_Honam Master_external 2" xfId="1171" xr:uid="{00000000-0005-0000-0000-00007A040000}"/>
    <cellStyle name="—_GS_DCF_honam -Quantum 220704" xfId="1172" xr:uid="{00000000-0005-0000-0000-00007B040000}"/>
    <cellStyle name="—_GS_DCF_honam -Quantum 220704 2" xfId="1173" xr:uid="{00000000-0005-0000-0000-00007C040000}"/>
    <cellStyle name="—_GS_DCF_India Gas Market" xfId="1174" xr:uid="{00000000-0005-0000-0000-00007D040000}"/>
    <cellStyle name="—_GS_DCF_India Gas Market 2" xfId="1175" xr:uid="{00000000-0005-0000-0000-00007E040000}"/>
    <cellStyle name="—_GS_DCF_kotak asset val, normalized val for emic" xfId="1176" xr:uid="{00000000-0005-0000-0000-00007F040000}"/>
    <cellStyle name="—_GS_DCF_kotak asset val, normalized val for emic 2" xfId="1177" xr:uid="{00000000-0005-0000-0000-000080040000}"/>
    <cellStyle name="—_GS_DCF_lg petrochem-Quantum Template" xfId="1178" xr:uid="{00000000-0005-0000-0000-000081040000}"/>
    <cellStyle name="—_GS_DCF_lg petrochem-Quantum Template 2" xfId="1179" xr:uid="{00000000-0005-0000-0000-000082040000}"/>
    <cellStyle name="—_GS_DCF_long term valuations" xfId="1180" xr:uid="{00000000-0005-0000-0000-000083040000}"/>
    <cellStyle name="—_GS_DCF_long term valuations 2" xfId="1181" xr:uid="{00000000-0005-0000-0000-000084040000}"/>
    <cellStyle name="—_GS_DCF_Maxis_Model_1" xfId="1182" xr:uid="{00000000-0005-0000-0000-000085040000}"/>
    <cellStyle name="—_GS_DCF_Maxis_Model_1_Charts" xfId="1183" xr:uid="{00000000-0005-0000-0000-000086040000}"/>
    <cellStyle name="—_GS_DCF_Maxis_Model_1_Charts_UMC MAcq July 01 05" xfId="1184" xr:uid="{00000000-0005-0000-0000-000087040000}"/>
    <cellStyle name="—_GS_DCF_Maxis_Model_1_Synnex" xfId="1185" xr:uid="{00000000-0005-0000-0000-000088040000}"/>
    <cellStyle name="—_GS_DCF_Maxis_Model_1_Synnex - ING 2004 01 20.xls Chart 1" xfId="1186" xr:uid="{00000000-0005-0000-0000-000089040000}"/>
    <cellStyle name="—_GS_DCF_Maxis_Model_1_Synnex - ING 2004 01 20.xls Chart 1_UMC MAcq July 01 05" xfId="1187" xr:uid="{00000000-0005-0000-0000-00008A040000}"/>
    <cellStyle name="—_GS_DCF_Maxis_Model_1_Synnex_UMC MAcq July 01 05" xfId="1188" xr:uid="{00000000-0005-0000-0000-00008B040000}"/>
    <cellStyle name="—_GS_DCF_Maxis_Model_1_UMC MAcq July 01 05" xfId="1189" xr:uid="{00000000-0005-0000-0000-00008C040000}"/>
    <cellStyle name="—_GS_DCF_Other Company-prsntn-sep03 link free" xfId="1190" xr:uid="{00000000-0005-0000-0000-00008D040000}"/>
    <cellStyle name="—_GS_DCF_Other Company-prsntn-sep03 link free 1" xfId="1191" xr:uid="{00000000-0005-0000-0000-00008E040000}"/>
    <cellStyle name="—_GS_DCF_Other Company-prsntn-sep03 link free 1 2" xfId="1192" xr:uid="{00000000-0005-0000-0000-00008F040000}"/>
    <cellStyle name="—_GS_DCF_Other Company-prsntn-sep03 link free 2" xfId="1193" xr:uid="{00000000-0005-0000-0000-000090040000}"/>
    <cellStyle name="—_GS_DCF_pg24" xfId="1194" xr:uid="{00000000-0005-0000-0000-000091040000}"/>
    <cellStyle name="—_GS_DCF_pg24 2" xfId="1195" xr:uid="{00000000-0005-0000-0000-000092040000}"/>
    <cellStyle name="—_GS_DCF_price to book bphpiocl" xfId="1196" xr:uid="{00000000-0005-0000-0000-000093040000}"/>
    <cellStyle name="—_GS_DCF_price to book bphpiocl 2" xfId="1197" xr:uid="{00000000-0005-0000-0000-000094040000}"/>
    <cellStyle name="—_GS_DCF_q" xfId="1198" xr:uid="{00000000-0005-0000-0000-000095040000}"/>
    <cellStyle name="—_GS_DCF_Ref cap addns" xfId="1199" xr:uid="{00000000-0005-0000-0000-000096040000}"/>
    <cellStyle name="—_GS_DCF_Ref cap addns 2" xfId="1200" xr:uid="{00000000-0005-0000-0000-000097040000}"/>
    <cellStyle name="—_GS_DCF_ril_mar03_exhibits" xfId="1201" xr:uid="{00000000-0005-0000-0000-000098040000}"/>
    <cellStyle name="—_GS_DCF_ril_mar03_exhibits 2" xfId="1202" xr:uid="{00000000-0005-0000-0000-000099040000}"/>
    <cellStyle name="—_GS_DCF_ril_may03_exhibits" xfId="1203" xr:uid="{00000000-0005-0000-0000-00009A040000}"/>
    <cellStyle name="—_GS_DCF_ril_may03_exhibits 2" xfId="1204" xr:uid="{00000000-0005-0000-0000-00009B040000}"/>
    <cellStyle name="—_GS_DCF_rilmstr" xfId="1205" xr:uid="{00000000-0005-0000-0000-00009C040000}"/>
    <cellStyle name="—_GS_DCF_RILMSTR " xfId="1206" xr:uid="{00000000-0005-0000-0000-00009D040000}"/>
    <cellStyle name="—_GS_DCF_RILMSTR  2" xfId="1207" xr:uid="{00000000-0005-0000-0000-00009E040000}"/>
    <cellStyle name="—_GS_DCF_rilmstr 2" xfId="1208" xr:uid="{00000000-0005-0000-0000-00009F040000}"/>
    <cellStyle name="—_GS_DCF_rilmstr 3" xfId="1209" xr:uid="{00000000-0005-0000-0000-0000A0040000}"/>
    <cellStyle name="—_GS_DCF_rilmstr 4" xfId="1210" xr:uid="{00000000-0005-0000-0000-0000A1040000}"/>
    <cellStyle name="—_GS_DCF_rilmstr 5" xfId="1211" xr:uid="{00000000-0005-0000-0000-0000A2040000}"/>
    <cellStyle name="—_GS_DCF_rilmstr 6" xfId="1212" xr:uid="{00000000-0005-0000-0000-0000A3040000}"/>
    <cellStyle name="—_GS_DCF_rilmstr 7" xfId="1213" xr:uid="{00000000-0005-0000-0000-0000A4040000}"/>
    <cellStyle name="—_GS_DCF_rilmstr 8" xfId="1214" xr:uid="{00000000-0005-0000-0000-0000A5040000}"/>
    <cellStyle name="—_GS_DCF_Template" xfId="1215" xr:uid="{00000000-0005-0000-0000-0000A6040000}"/>
    <cellStyle name="—_GS_DCF_UMC MAcq July 01 05" xfId="1216" xr:uid="{00000000-0005-0000-0000-0000A7040000}"/>
    <cellStyle name="—_GS_DCF_Unitech Sept 2007 qtr" xfId="1217" xr:uid="{00000000-0005-0000-0000-0000A8040000}"/>
    <cellStyle name="—_GS_DCF_Unitech Sept 2007 qtr 2" xfId="1218" xr:uid="{00000000-0005-0000-0000-0000A9040000}"/>
    <cellStyle name="—_GS_DCF_valuation" xfId="1219" xr:uid="{00000000-0005-0000-0000-0000AA040000}"/>
    <cellStyle name="—_GS_DCF_valuation 2" xfId="1220" xr:uid="{00000000-0005-0000-0000-0000AB040000}"/>
    <cellStyle name="—_GS_PNL" xfId="1221" xr:uid="{00000000-0005-0000-0000-0000AC040000}"/>
    <cellStyle name="—_GS_PNL 2" xfId="1222" xr:uid="{00000000-0005-0000-0000-0000AD040000}"/>
    <cellStyle name="—_GS_PNL_alpha bet aug07" xfId="1223" xr:uid="{00000000-0005-0000-0000-0000AE040000}"/>
    <cellStyle name="—_GS_PNL_Companies" xfId="1224" xr:uid="{00000000-0005-0000-0000-0000AF040000}"/>
    <cellStyle name="—_GS_PNL_dec06 2007 strategy" xfId="1225" xr:uid="{00000000-0005-0000-0000-0000B0040000}"/>
    <cellStyle name="—_GS_PNL_dec06 2007 strategy 2" xfId="1226" xr:uid="{00000000-0005-0000-0000-0000B1040000}"/>
    <cellStyle name="—_GS_PNL_DLF Dec01 exhibits" xfId="1227" xr:uid="{00000000-0005-0000-0000-0000B2040000}"/>
    <cellStyle name="—_GS_PNL_DLF Dec01 exhibits 2" xfId="1228" xr:uid="{00000000-0005-0000-0000-0000B3040000}"/>
    <cellStyle name="—_GS_PNL_DLF Model final" xfId="1229" xr:uid="{00000000-0005-0000-0000-0000B4040000}"/>
    <cellStyle name="—_GS_PNL_DLF Model final 2" xfId="1230" xr:uid="{00000000-0005-0000-0000-0000B5040000}"/>
    <cellStyle name="—_GS_PNL_DLF2Q08_new exhibits" xfId="1231" xr:uid="{00000000-0005-0000-0000-0000B6040000}"/>
    <cellStyle name="—_GS_PNL_DLF2Q08_new exhibits 2" xfId="1232" xr:uid="{00000000-0005-0000-0000-0000B7040000}"/>
    <cellStyle name="—_GS_PNL_EM_CMHK" xfId="1233" xr:uid="{00000000-0005-0000-0000-0000B8040000}"/>
    <cellStyle name="—_GS_PNL_EM_CMHK 2" xfId="1234" xr:uid="{00000000-0005-0000-0000-0000B9040000}"/>
    <cellStyle name="—_GS_PNL_Energy master" xfId="1235" xr:uid="{00000000-0005-0000-0000-0000BA040000}"/>
    <cellStyle name="—_GS_PNL_Energy master 2" xfId="1236" xr:uid="{00000000-0005-0000-0000-0000BB040000}"/>
    <cellStyle name="—_GS_PNL_Honam Master_external" xfId="1237" xr:uid="{00000000-0005-0000-0000-0000BC040000}"/>
    <cellStyle name="—_GS_PNL_Honam Master_external 2" xfId="1238" xr:uid="{00000000-0005-0000-0000-0000BD040000}"/>
    <cellStyle name="—_GS_PNL_honam -Quantum 220704" xfId="1239" xr:uid="{00000000-0005-0000-0000-0000BE040000}"/>
    <cellStyle name="—_GS_PNL_honam -Quantum 220704 2" xfId="1240" xr:uid="{00000000-0005-0000-0000-0000BF040000}"/>
    <cellStyle name="—_GS_PNL_India Gas Market" xfId="1241" xr:uid="{00000000-0005-0000-0000-0000C0040000}"/>
    <cellStyle name="—_GS_PNL_India Gas Market 2" xfId="1242" xr:uid="{00000000-0005-0000-0000-0000C1040000}"/>
    <cellStyle name="—_GS_PNL_kotak asset val, normalized val for emic" xfId="1243" xr:uid="{00000000-0005-0000-0000-0000C2040000}"/>
    <cellStyle name="—_GS_PNL_kotak asset val, normalized val for emic 2" xfId="1244" xr:uid="{00000000-0005-0000-0000-0000C3040000}"/>
    <cellStyle name="—_GS_PNL_lg petrochem-Quantum Template" xfId="1245" xr:uid="{00000000-0005-0000-0000-0000C4040000}"/>
    <cellStyle name="—_GS_PNL_lg petrochem-Quantum Template 2" xfId="1246" xr:uid="{00000000-0005-0000-0000-0000C5040000}"/>
    <cellStyle name="—_GS_PNL_long term valuations" xfId="1247" xr:uid="{00000000-0005-0000-0000-0000C6040000}"/>
    <cellStyle name="—_GS_PNL_long term valuations 2" xfId="1248" xr:uid="{00000000-0005-0000-0000-0000C7040000}"/>
    <cellStyle name="—_GS_PNL_Maxis_Model_1" xfId="1249" xr:uid="{00000000-0005-0000-0000-0000C8040000}"/>
    <cellStyle name="—_GS_PNL_Maxis_Model_1_Charts" xfId="1250" xr:uid="{00000000-0005-0000-0000-0000C9040000}"/>
    <cellStyle name="—_GS_PNL_Maxis_Model_1_Charts_UMC MAcq July 01 05" xfId="1251" xr:uid="{00000000-0005-0000-0000-0000CA040000}"/>
    <cellStyle name="—_GS_PNL_Maxis_Model_1_Synnex" xfId="1252" xr:uid="{00000000-0005-0000-0000-0000CB040000}"/>
    <cellStyle name="—_GS_PNL_Maxis_Model_1_Synnex - ING 2004 01 20.xls Chart 1" xfId="1253" xr:uid="{00000000-0005-0000-0000-0000CC040000}"/>
    <cellStyle name="—_GS_PNL_Maxis_Model_1_Synnex - ING 2004 01 20.xls Chart 1_UMC MAcq July 01 05" xfId="1254" xr:uid="{00000000-0005-0000-0000-0000CD040000}"/>
    <cellStyle name="—_GS_PNL_Maxis_Model_1_Synnex_UMC MAcq July 01 05" xfId="1255" xr:uid="{00000000-0005-0000-0000-0000CE040000}"/>
    <cellStyle name="—_GS_PNL_Maxis_Model_1_UMC MAcq July 01 05" xfId="1256" xr:uid="{00000000-0005-0000-0000-0000CF040000}"/>
    <cellStyle name="—_GS_PNL_Other Company-prsntn-sep03 link free" xfId="1257" xr:uid="{00000000-0005-0000-0000-0000D0040000}"/>
    <cellStyle name="—_GS_PNL_Other Company-prsntn-sep03 link free 1" xfId="1258" xr:uid="{00000000-0005-0000-0000-0000D1040000}"/>
    <cellStyle name="—_GS_PNL_Other Company-prsntn-sep03 link free 1 2" xfId="1259" xr:uid="{00000000-0005-0000-0000-0000D2040000}"/>
    <cellStyle name="—_GS_PNL_Other Company-prsntn-sep03 link free 2" xfId="1260" xr:uid="{00000000-0005-0000-0000-0000D3040000}"/>
    <cellStyle name="—_GS_PNL_pg24" xfId="1261" xr:uid="{00000000-0005-0000-0000-0000D4040000}"/>
    <cellStyle name="—_GS_PNL_pg24 2" xfId="1262" xr:uid="{00000000-0005-0000-0000-0000D5040000}"/>
    <cellStyle name="—_GS_PNL_price to book bphpiocl" xfId="1263" xr:uid="{00000000-0005-0000-0000-0000D6040000}"/>
    <cellStyle name="—_GS_PNL_price to book bphpiocl 2" xfId="1264" xr:uid="{00000000-0005-0000-0000-0000D7040000}"/>
    <cellStyle name="—_GS_PNL_q" xfId="1265" xr:uid="{00000000-0005-0000-0000-0000D8040000}"/>
    <cellStyle name="—_GS_PNL_Ref cap addns" xfId="1266" xr:uid="{00000000-0005-0000-0000-0000D9040000}"/>
    <cellStyle name="—_GS_PNL_Ref cap addns 2" xfId="1267" xr:uid="{00000000-0005-0000-0000-0000DA040000}"/>
    <cellStyle name="—_GS_PNL_ril_mar03_exhibits" xfId="1268" xr:uid="{00000000-0005-0000-0000-0000DB040000}"/>
    <cellStyle name="—_GS_PNL_ril_mar03_exhibits 2" xfId="1269" xr:uid="{00000000-0005-0000-0000-0000DC040000}"/>
    <cellStyle name="—_GS_PNL_ril_may03_exhibits" xfId="1270" xr:uid="{00000000-0005-0000-0000-0000DD040000}"/>
    <cellStyle name="—_GS_PNL_ril_may03_exhibits 2" xfId="1271" xr:uid="{00000000-0005-0000-0000-0000DE040000}"/>
    <cellStyle name="—_GS_PNL_rilmstr" xfId="1272" xr:uid="{00000000-0005-0000-0000-0000DF040000}"/>
    <cellStyle name="—_GS_PNL_RILMSTR " xfId="1273" xr:uid="{00000000-0005-0000-0000-0000E0040000}"/>
    <cellStyle name="—_GS_PNL_RILMSTR  2" xfId="1274" xr:uid="{00000000-0005-0000-0000-0000E1040000}"/>
    <cellStyle name="—_GS_PNL_rilmstr 2" xfId="1275" xr:uid="{00000000-0005-0000-0000-0000E2040000}"/>
    <cellStyle name="—_GS_PNL_rilmstr 3" xfId="1276" xr:uid="{00000000-0005-0000-0000-0000E3040000}"/>
    <cellStyle name="—_GS_PNL_rilmstr 4" xfId="1277" xr:uid="{00000000-0005-0000-0000-0000E4040000}"/>
    <cellStyle name="—_GS_PNL_rilmstr 5" xfId="1278" xr:uid="{00000000-0005-0000-0000-0000E5040000}"/>
    <cellStyle name="—_GS_PNL_rilmstr 6" xfId="1279" xr:uid="{00000000-0005-0000-0000-0000E6040000}"/>
    <cellStyle name="—_GS_PNL_rilmstr 7" xfId="1280" xr:uid="{00000000-0005-0000-0000-0000E7040000}"/>
    <cellStyle name="—_GS_PNL_rilmstr 8" xfId="1281" xr:uid="{00000000-0005-0000-0000-0000E8040000}"/>
    <cellStyle name="—_GS_PNL_Template" xfId="1282" xr:uid="{00000000-0005-0000-0000-0000E9040000}"/>
    <cellStyle name="—_GS_PNL_UMC MAcq July 01 05" xfId="1283" xr:uid="{00000000-0005-0000-0000-0000EA040000}"/>
    <cellStyle name="—_GS_PNL_Unitech Sept 2007 qtr" xfId="1284" xr:uid="{00000000-0005-0000-0000-0000EB040000}"/>
    <cellStyle name="—_GS_PNL_Unitech Sept 2007 qtr 2" xfId="1285" xr:uid="{00000000-0005-0000-0000-0000EC040000}"/>
    <cellStyle name="—_GS_PNL_valuation" xfId="1286" xr:uid="{00000000-0005-0000-0000-0000ED040000}"/>
    <cellStyle name="—_GS_PNL_valuation 2" xfId="1287" xr:uid="{00000000-0005-0000-0000-0000EE040000}"/>
    <cellStyle name="_H108 Results_Margins_v3" xfId="1288" xr:uid="{00000000-0005-0000-0000-0000EF040000}"/>
    <cellStyle name="_halbis quarterly template" xfId="1289" xr:uid="{00000000-0005-0000-0000-0000F0040000}"/>
    <cellStyle name="_halbis quarterly template_Citi_Valuation_Brokers_0311" xfId="1290" xr:uid="{00000000-0005-0000-0000-0000F1040000}"/>
    <cellStyle name="_halbis quarterly template_RMF" xfId="1291" xr:uid="{00000000-0005-0000-0000-0000F2040000}"/>
    <cellStyle name="_halbis quarterly template_Template (2)" xfId="1292" xr:uid="{00000000-0005-0000-0000-0000F3040000}"/>
    <cellStyle name="_halbis quarterly template_Template (2)_Valuation_Brokers_0911" xfId="1293" xr:uid="{00000000-0005-0000-0000-0000F4040000}"/>
    <cellStyle name="_halbis quarterly template_Valuation_Brokers_0611 (2)" xfId="1294" xr:uid="{00000000-0005-0000-0000-0000F5040000}"/>
    <cellStyle name="_halbis quarterly template_Valuation_Brokers_0911" xfId="1295" xr:uid="{00000000-0005-0000-0000-0000F6040000}"/>
    <cellStyle name="_Halbis_Quarterly_Template_DEC2008" xfId="1296" xr:uid="{00000000-0005-0000-0000-0000F7040000}"/>
    <cellStyle name="_Halbis_Quarterly_Template_DEC2008_Citi_Valuation_Brokers_0311" xfId="1297" xr:uid="{00000000-0005-0000-0000-0000F8040000}"/>
    <cellStyle name="_Halbis_Quarterly_Template_DEC2008_RMF" xfId="1298" xr:uid="{00000000-0005-0000-0000-0000F9040000}"/>
    <cellStyle name="_Halbis_Quarterly_Template_DEC2008_Template (2)" xfId="1299" xr:uid="{00000000-0005-0000-0000-0000FA040000}"/>
    <cellStyle name="_Halbis_Quarterly_Template_DEC2008_Template (2)_Valuation_Brokers_0911" xfId="1300" xr:uid="{00000000-0005-0000-0000-0000FB040000}"/>
    <cellStyle name="_Halbis_Quarterly_Template_DEC2008_Valuation_Brokers_0611 (2)" xfId="1301" xr:uid="{00000000-0005-0000-0000-0000FC040000}"/>
    <cellStyle name="_Halbis_Quarterly_Template_DEC2008_Valuation_Brokers_0911" xfId="1302" xr:uid="{00000000-0005-0000-0000-0000FD040000}"/>
    <cellStyle name="_Halbis_Quarterly_Template_Mar2009" xfId="1303" xr:uid="{00000000-0005-0000-0000-0000FE040000}"/>
    <cellStyle name="_Halbis_Quarterly_Template_Mar2009_Citi_Valuation_Brokers_0311" xfId="1304" xr:uid="{00000000-0005-0000-0000-0000FF040000}"/>
    <cellStyle name="_Halbis_Quarterly_Template_Mar2009_RMF" xfId="1305" xr:uid="{00000000-0005-0000-0000-000000050000}"/>
    <cellStyle name="_Halbis_Quarterly_Template_Mar2009_Template (2)" xfId="1306" xr:uid="{00000000-0005-0000-0000-000001050000}"/>
    <cellStyle name="_Halbis_Quarterly_Template_Mar2009_Template (2)_Valuation_Brokers_0911" xfId="1307" xr:uid="{00000000-0005-0000-0000-000002050000}"/>
    <cellStyle name="_Halbis_Quarterly_Template_Mar2009_Valuation_Brokers_0611 (2)" xfId="1308" xr:uid="{00000000-0005-0000-0000-000003050000}"/>
    <cellStyle name="_Halbis_Quarterly_Template_Mar2009_Valuation_Brokers_0911" xfId="1309" xr:uid="{00000000-0005-0000-0000-000004050000}"/>
    <cellStyle name="_Handset Design Forecast v10" xfId="1310" xr:uid="{00000000-0005-0000-0000-000005050000}"/>
    <cellStyle name="_Heading" xfId="1311" xr:uid="{00000000-0005-0000-0000-000006050000}"/>
    <cellStyle name="_Heading_12 Food Deal Comp" xfId="1312" xr:uid="{00000000-0005-0000-0000-000007050000}"/>
    <cellStyle name="_Heading_15 Furniture CSC (06-Dec-2005)" xfId="1313" xr:uid="{00000000-0005-0000-0000-000008050000}"/>
    <cellStyle name="_Heading_Airports Dealcomp" xfId="1314" xr:uid="{00000000-0005-0000-0000-000009050000}"/>
    <cellStyle name="_Heading_BS" xfId="1315" xr:uid="{00000000-0005-0000-0000-00000A050000}"/>
    <cellStyle name="_Heading_BS 2" xfId="1316" xr:uid="{00000000-0005-0000-0000-00000B050000}"/>
    <cellStyle name="_Heading_CF" xfId="1317" xr:uid="{00000000-0005-0000-0000-00000C050000}"/>
    <cellStyle name="_Heading_CF 2" xfId="1318" xr:uid="{00000000-0005-0000-0000-00000D050000}"/>
    <cellStyle name="_Heading_PL" xfId="1319" xr:uid="{00000000-0005-0000-0000-00000E050000}"/>
    <cellStyle name="_Heading_PL 2" xfId="1320" xr:uid="{00000000-0005-0000-0000-00000F050000}"/>
    <cellStyle name="_Heading_prestemp" xfId="1321" xr:uid="{00000000-0005-0000-0000-000010050000}"/>
    <cellStyle name="_Heading_prestemp 2" xfId="1322" xr:uid="{00000000-0005-0000-0000-000011050000}"/>
    <cellStyle name="_Heading_Qrtly" xfId="1323" xr:uid="{00000000-0005-0000-0000-000012050000}"/>
    <cellStyle name="_Heading_Qrtly 2" xfId="1324" xr:uid="{00000000-0005-0000-0000-000013050000}"/>
    <cellStyle name="_Heading_Segments" xfId="1325" xr:uid="{00000000-0005-0000-0000-000014050000}"/>
    <cellStyle name="_Heading_Segments 2" xfId="1326" xr:uid="{00000000-0005-0000-0000-000015050000}"/>
    <cellStyle name="_Heading_Updated CSC Template" xfId="1327" xr:uid="{00000000-0005-0000-0000-000016050000}"/>
    <cellStyle name="_HH IN" xfId="1328" xr:uid="{00000000-0005-0000-0000-000017050000}"/>
    <cellStyle name="_HH model working post 4Q" xfId="1329" xr:uid="{00000000-0005-0000-0000-000018050000}"/>
    <cellStyle name="_Highlight" xfId="1330" xr:uid="{00000000-0005-0000-0000-000019050000}"/>
    <cellStyle name="_HLL 070430" xfId="1331" xr:uid="{00000000-0005-0000-0000-00001A050000}"/>
    <cellStyle name="_HLL 070430_ITC IIFL" xfId="1332" xr:uid="{00000000-0005-0000-0000-00001B050000}"/>
    <cellStyle name="_HLL for flashnote" xfId="1333" xr:uid="{00000000-0005-0000-0000-00001C050000}"/>
    <cellStyle name="_HLLMODELFILEfeb08" xfId="1334" xr:uid="{00000000-0005-0000-0000-00001D050000}"/>
    <cellStyle name="_HLLMODELFILEMAY09" xfId="1335" xr:uid="{00000000-0005-0000-0000-00001E050000}"/>
    <cellStyle name="_HLLMODELFILEsep09" xfId="1336" xr:uid="{00000000-0005-0000-0000-00001F050000}"/>
    <cellStyle name="—_honam -Quantum 220704" xfId="1337" xr:uid="{00000000-0005-0000-0000-000020050000}"/>
    <cellStyle name="—_honam -Quantum 220704 2" xfId="1338" xr:uid="{00000000-0005-0000-0000-000021050000}"/>
    <cellStyle name="_HSBC MF_New_Quarterly Estimates_20080712" xfId="1339" xr:uid="{00000000-0005-0000-0000-000022050000}"/>
    <cellStyle name="_HSBC MF_New_Quarterly Estimates_20080712_Citi_Valuation_Brokers_0311" xfId="1340" xr:uid="{00000000-0005-0000-0000-000023050000}"/>
    <cellStyle name="_HSBC MF_New_Quarterly Estimates_20080712_RMF" xfId="1341" xr:uid="{00000000-0005-0000-0000-000024050000}"/>
    <cellStyle name="_HSBC MF_New_Quarterly Estimates_20080712_Template (2)" xfId="1342" xr:uid="{00000000-0005-0000-0000-000025050000}"/>
    <cellStyle name="_HSBC MF_New_Quarterly Estimates_20080712_Template (2)_Valuation_Brokers_0911" xfId="1343" xr:uid="{00000000-0005-0000-0000-000026050000}"/>
    <cellStyle name="_HSBC MF_New_Quarterly Estimates_20080712_Valuation_Brokers_0611 (2)" xfId="1344" xr:uid="{00000000-0005-0000-0000-000027050000}"/>
    <cellStyle name="_HSBC MF_New_Quarterly Estimates_20080712_Valuation_Brokers_0911" xfId="1345" xr:uid="{00000000-0005-0000-0000-000028050000}"/>
    <cellStyle name="_HT Media 4may07 - 3" xfId="1346" xr:uid="{00000000-0005-0000-0000-000029050000}"/>
    <cellStyle name="_HT Media 4may07 - 3_ITC IIFL" xfId="1347" xr:uid="{00000000-0005-0000-0000-00002A050000}"/>
    <cellStyle name="_HTC Charts - 2011" xfId="1348" xr:uid="{00000000-0005-0000-0000-00002B050000}"/>
    <cellStyle name="_HTC Charts-edited Joyce" xfId="1349" xr:uid="{00000000-0005-0000-0000-00002C050000}"/>
    <cellStyle name="_HTC DOWNGRADE  Charts-edited" xfId="1350" xr:uid="{00000000-0005-0000-0000-00002D050000}"/>
    <cellStyle name="_HTC Google data &amp; Marketing Exp" xfId="1351" xr:uid="{00000000-0005-0000-0000-00002E050000}"/>
    <cellStyle name="_HTIL" xfId="1352" xr:uid="{00000000-0005-0000-0000-00002F050000}"/>
    <cellStyle name="—_I&amp;O Report Tables" xfId="1353" xr:uid="{00000000-0005-0000-0000-000030050000}"/>
    <cellStyle name="—_I&amp;O Report Tables 2" xfId="1354" xr:uid="{00000000-0005-0000-0000-000031050000}"/>
    <cellStyle name="—_I&amp;O Report Tables_alpha bet aug07" xfId="1355" xr:uid="{00000000-0005-0000-0000-000032050000}"/>
    <cellStyle name="—_I&amp;O Report Tables_candicetables" xfId="1356" xr:uid="{00000000-0005-0000-0000-000033050000}"/>
    <cellStyle name="—_I&amp;O Report Tables_candicetables_alpha bet aug07" xfId="1357" xr:uid="{00000000-0005-0000-0000-000034050000}"/>
    <cellStyle name="—_I&amp;O Report Tables_candicetables_Companies" xfId="1358" xr:uid="{00000000-0005-0000-0000-000035050000}"/>
    <cellStyle name="—_I&amp;O Report Tables_candicetables_dec06 2007 strategy" xfId="1359" xr:uid="{00000000-0005-0000-0000-000036050000}"/>
    <cellStyle name="—_I&amp;O Report Tables_candicetables_dec06 2007 strategy 2" xfId="1360" xr:uid="{00000000-0005-0000-0000-000037050000}"/>
    <cellStyle name="—_I&amp;O Report Tables_candicetables_DLF Dec01 exhibits" xfId="1361" xr:uid="{00000000-0005-0000-0000-000038050000}"/>
    <cellStyle name="—_I&amp;O Report Tables_candicetables_DLF Model final" xfId="1362" xr:uid="{00000000-0005-0000-0000-000039050000}"/>
    <cellStyle name="—_I&amp;O Report Tables_candicetables_DLF2Q08_new exhibits" xfId="1363" xr:uid="{00000000-0005-0000-0000-00003A050000}"/>
    <cellStyle name="—_I&amp;O Report Tables_candicetables_DLF2Q08_new exhibits 2" xfId="1364" xr:uid="{00000000-0005-0000-0000-00003B050000}"/>
    <cellStyle name="—_I&amp;O Report Tables_candicetables_Energy master" xfId="1365" xr:uid="{00000000-0005-0000-0000-00003C050000}"/>
    <cellStyle name="—_I&amp;O Report Tables_candicetables_Energy master 2" xfId="1366" xr:uid="{00000000-0005-0000-0000-00003D050000}"/>
    <cellStyle name="—_I&amp;O Report Tables_candicetables_Honam Master_external" xfId="1367" xr:uid="{00000000-0005-0000-0000-00003E050000}"/>
    <cellStyle name="—_I&amp;O Report Tables_candicetables_Honam Master_external 2" xfId="1368" xr:uid="{00000000-0005-0000-0000-00003F050000}"/>
    <cellStyle name="—_I&amp;O Report Tables_candicetables_honam -Quantum 220704" xfId="1369" xr:uid="{00000000-0005-0000-0000-000040050000}"/>
    <cellStyle name="—_I&amp;O Report Tables_candicetables_India Gas Market" xfId="1370" xr:uid="{00000000-0005-0000-0000-000041050000}"/>
    <cellStyle name="—_I&amp;O Report Tables_candicetables_India Gas Market 2" xfId="1371" xr:uid="{00000000-0005-0000-0000-000042050000}"/>
    <cellStyle name="—_I&amp;O Report Tables_candicetables_kotak asset val, normalized val for emic" xfId="1372" xr:uid="{00000000-0005-0000-0000-000043050000}"/>
    <cellStyle name="—_I&amp;O Report Tables_candicetables_kotak asset val, normalized val for emic 2" xfId="1373" xr:uid="{00000000-0005-0000-0000-000044050000}"/>
    <cellStyle name="—_I&amp;O Report Tables_candicetables_lg petrochem-Quantum Template" xfId="1374" xr:uid="{00000000-0005-0000-0000-000045050000}"/>
    <cellStyle name="—_I&amp;O Report Tables_candicetables_long term valuations" xfId="1375" xr:uid="{00000000-0005-0000-0000-000046050000}"/>
    <cellStyle name="—_I&amp;O Report Tables_candicetables_long term valuations 2" xfId="1376" xr:uid="{00000000-0005-0000-0000-000047050000}"/>
    <cellStyle name="—_I&amp;O Report Tables_candicetables_Mobile_demographics" xfId="1377" xr:uid="{00000000-0005-0000-0000-000048050000}"/>
    <cellStyle name="—_I&amp;O Report Tables_candicetables_Other Company-prsntn-sep03 link free" xfId="1378" xr:uid="{00000000-0005-0000-0000-000049050000}"/>
    <cellStyle name="—_I&amp;O Report Tables_candicetables_Other Company-prsntn-sep03 link free 1" xfId="1379" xr:uid="{00000000-0005-0000-0000-00004A050000}"/>
    <cellStyle name="—_I&amp;O Report Tables_candicetables_Other Company-prsntn-sep03 link free 1 2" xfId="1380" xr:uid="{00000000-0005-0000-0000-00004B050000}"/>
    <cellStyle name="—_I&amp;O Report Tables_candicetables_Other Company-prsntn-sep03 link free 2" xfId="1381" xr:uid="{00000000-0005-0000-0000-00004C050000}"/>
    <cellStyle name="—_I&amp;O Report Tables_candicetables_pg24" xfId="1382" xr:uid="{00000000-0005-0000-0000-00004D050000}"/>
    <cellStyle name="—_I&amp;O Report Tables_candicetables_pg24 2" xfId="1383" xr:uid="{00000000-0005-0000-0000-00004E050000}"/>
    <cellStyle name="—_I&amp;O Report Tables_candicetables_price to book bphpiocl" xfId="1384" xr:uid="{00000000-0005-0000-0000-00004F050000}"/>
    <cellStyle name="—_I&amp;O Report Tables_candicetables_price to book bphpiocl 2" xfId="1385" xr:uid="{00000000-0005-0000-0000-000050050000}"/>
    <cellStyle name="—_I&amp;O Report Tables_candicetables_q" xfId="1386" xr:uid="{00000000-0005-0000-0000-000051050000}"/>
    <cellStyle name="—_I&amp;O Report Tables_candicetables_Ref cap addns" xfId="1387" xr:uid="{00000000-0005-0000-0000-000052050000}"/>
    <cellStyle name="—_I&amp;O Report Tables_candicetables_Ref cap addns 2" xfId="1388" xr:uid="{00000000-0005-0000-0000-000053050000}"/>
    <cellStyle name="—_I&amp;O Report Tables_candicetables_ril_mar03_exhibits" xfId="1389" xr:uid="{00000000-0005-0000-0000-000054050000}"/>
    <cellStyle name="—_I&amp;O Report Tables_candicetables_ril_may03_exhibits" xfId="1390" xr:uid="{00000000-0005-0000-0000-000055050000}"/>
    <cellStyle name="—_I&amp;O Report Tables_candicetables_rilmstr" xfId="1391" xr:uid="{00000000-0005-0000-0000-000056050000}"/>
    <cellStyle name="—_I&amp;O Report Tables_candicetables_RILMSTR " xfId="1392" xr:uid="{00000000-0005-0000-0000-000057050000}"/>
    <cellStyle name="—_I&amp;O Report Tables_candicetables_Template" xfId="1393" xr:uid="{00000000-0005-0000-0000-000058050000}"/>
    <cellStyle name="—_I&amp;O Report Tables_candicetables_Unitech Sept 2007 qtr" xfId="1394" xr:uid="{00000000-0005-0000-0000-000059050000}"/>
    <cellStyle name="—_I&amp;O Report Tables_candicetables_valuation" xfId="1395" xr:uid="{00000000-0005-0000-0000-00005A050000}"/>
    <cellStyle name="—_I&amp;O Report Tables_candicetables_valuation 2" xfId="1396" xr:uid="{00000000-0005-0000-0000-00005B050000}"/>
    <cellStyle name="—_I&amp;O Report Tables_Companies" xfId="1397" xr:uid="{00000000-0005-0000-0000-00005C050000}"/>
    <cellStyle name="—_I&amp;O Report Tables_dec06 2007 strategy" xfId="1398" xr:uid="{00000000-0005-0000-0000-00005D050000}"/>
    <cellStyle name="—_I&amp;O Report Tables_dec06 2007 strategy 2" xfId="1399" xr:uid="{00000000-0005-0000-0000-00005E050000}"/>
    <cellStyle name="—_I&amp;O Report Tables_DLF Dec01 exhibits" xfId="1400" xr:uid="{00000000-0005-0000-0000-00005F050000}"/>
    <cellStyle name="—_I&amp;O Report Tables_DLF Dec01 exhibits 2" xfId="1401" xr:uid="{00000000-0005-0000-0000-000060050000}"/>
    <cellStyle name="—_I&amp;O Report Tables_DLF Model final" xfId="1402" xr:uid="{00000000-0005-0000-0000-000061050000}"/>
    <cellStyle name="—_I&amp;O Report Tables_DLF Model final 2" xfId="1403" xr:uid="{00000000-0005-0000-0000-000062050000}"/>
    <cellStyle name="—_I&amp;O Report Tables_DLF2Q08_new exhibits" xfId="1404" xr:uid="{00000000-0005-0000-0000-000063050000}"/>
    <cellStyle name="—_I&amp;O Report Tables_DLF2Q08_new exhibits 2" xfId="1405" xr:uid="{00000000-0005-0000-0000-000064050000}"/>
    <cellStyle name="—_I&amp;O Report Tables_Energy master" xfId="1406" xr:uid="{00000000-0005-0000-0000-000065050000}"/>
    <cellStyle name="—_I&amp;O Report Tables_Energy master 2" xfId="1407" xr:uid="{00000000-0005-0000-0000-000066050000}"/>
    <cellStyle name="—_I&amp;O Report Tables_Honam Master_external" xfId="1408" xr:uid="{00000000-0005-0000-0000-000067050000}"/>
    <cellStyle name="—_I&amp;O Report Tables_Honam Master_external 2" xfId="1409" xr:uid="{00000000-0005-0000-0000-000068050000}"/>
    <cellStyle name="—_I&amp;O Report Tables_honam -Quantum 220704" xfId="1410" xr:uid="{00000000-0005-0000-0000-000069050000}"/>
    <cellStyle name="—_I&amp;O Report Tables_honam -Quantum 220704 2" xfId="1411" xr:uid="{00000000-0005-0000-0000-00006A050000}"/>
    <cellStyle name="—_I&amp;O Report Tables_India Gas Market" xfId="1412" xr:uid="{00000000-0005-0000-0000-00006B050000}"/>
    <cellStyle name="—_I&amp;O Report Tables_India Gas Market 2" xfId="1413" xr:uid="{00000000-0005-0000-0000-00006C050000}"/>
    <cellStyle name="—_I&amp;O Report Tables_kotak asset val, normalized val for emic" xfId="1414" xr:uid="{00000000-0005-0000-0000-00006D050000}"/>
    <cellStyle name="—_I&amp;O Report Tables_kotak asset val, normalized val for emic 2" xfId="1415" xr:uid="{00000000-0005-0000-0000-00006E050000}"/>
    <cellStyle name="—_I&amp;O Report Tables_lg petrochem-Quantum Template" xfId="1416" xr:uid="{00000000-0005-0000-0000-00006F050000}"/>
    <cellStyle name="—_I&amp;O Report Tables_lg petrochem-Quantum Template 2" xfId="1417" xr:uid="{00000000-0005-0000-0000-000070050000}"/>
    <cellStyle name="—_I&amp;O Report Tables_long term valuations" xfId="1418" xr:uid="{00000000-0005-0000-0000-000071050000}"/>
    <cellStyle name="—_I&amp;O Report Tables_long term valuations 2" xfId="1419" xr:uid="{00000000-0005-0000-0000-000072050000}"/>
    <cellStyle name="—_I&amp;O Report Tables_Mobile_demographics" xfId="1420" xr:uid="{00000000-0005-0000-0000-000073050000}"/>
    <cellStyle name="—_I&amp;O Report Tables_Other Company-prsntn-sep03 link free" xfId="1421" xr:uid="{00000000-0005-0000-0000-000074050000}"/>
    <cellStyle name="—_I&amp;O Report Tables_Other Company-prsntn-sep03 link free 1" xfId="1422" xr:uid="{00000000-0005-0000-0000-000075050000}"/>
    <cellStyle name="—_I&amp;O Report Tables_Other Company-prsntn-sep03 link free 1 2" xfId="1423" xr:uid="{00000000-0005-0000-0000-000076050000}"/>
    <cellStyle name="—_I&amp;O Report Tables_Other Company-prsntn-sep03 link free 2" xfId="1424" xr:uid="{00000000-0005-0000-0000-000077050000}"/>
    <cellStyle name="—_I&amp;O Report Tables_pg24" xfId="1425" xr:uid="{00000000-0005-0000-0000-000078050000}"/>
    <cellStyle name="—_I&amp;O Report Tables_pg24 2" xfId="1426" xr:uid="{00000000-0005-0000-0000-000079050000}"/>
    <cellStyle name="—_I&amp;O Report Tables_price to book bphpiocl" xfId="1427" xr:uid="{00000000-0005-0000-0000-00007A050000}"/>
    <cellStyle name="—_I&amp;O Report Tables_price to book bphpiocl 2" xfId="1428" xr:uid="{00000000-0005-0000-0000-00007B050000}"/>
    <cellStyle name="—_I&amp;O Report Tables_q" xfId="1429" xr:uid="{00000000-0005-0000-0000-00007C050000}"/>
    <cellStyle name="—_I&amp;O Report Tables_Ref cap addns" xfId="1430" xr:uid="{00000000-0005-0000-0000-00007D050000}"/>
    <cellStyle name="—_I&amp;O Report Tables_Ref cap addns 2" xfId="1431" xr:uid="{00000000-0005-0000-0000-00007E050000}"/>
    <cellStyle name="—_I&amp;O Report Tables_ril_mar03_exhibits" xfId="1432" xr:uid="{00000000-0005-0000-0000-00007F050000}"/>
    <cellStyle name="—_I&amp;O Report Tables_ril_mar03_exhibits 2" xfId="1433" xr:uid="{00000000-0005-0000-0000-000080050000}"/>
    <cellStyle name="—_I&amp;O Report Tables_ril_may03_exhibits" xfId="1434" xr:uid="{00000000-0005-0000-0000-000081050000}"/>
    <cellStyle name="—_I&amp;O Report Tables_ril_may03_exhibits 2" xfId="1435" xr:uid="{00000000-0005-0000-0000-000082050000}"/>
    <cellStyle name="—_I&amp;O Report Tables_rilmstr" xfId="1436" xr:uid="{00000000-0005-0000-0000-000083050000}"/>
    <cellStyle name="—_I&amp;O Report Tables_RILMSTR " xfId="1437" xr:uid="{00000000-0005-0000-0000-000084050000}"/>
    <cellStyle name="—_I&amp;O Report Tables_RILMSTR  2" xfId="1438" xr:uid="{00000000-0005-0000-0000-000085050000}"/>
    <cellStyle name="—_I&amp;O Report Tables_rilmstr 2" xfId="1439" xr:uid="{00000000-0005-0000-0000-000086050000}"/>
    <cellStyle name="—_I&amp;O Report Tables_rilmstr 3" xfId="1440" xr:uid="{00000000-0005-0000-0000-000087050000}"/>
    <cellStyle name="—_I&amp;O Report Tables_rilmstr 4" xfId="1441" xr:uid="{00000000-0005-0000-0000-000088050000}"/>
    <cellStyle name="—_I&amp;O Report Tables_rilmstr 5" xfId="1442" xr:uid="{00000000-0005-0000-0000-000089050000}"/>
    <cellStyle name="—_I&amp;O Report Tables_rilmstr 6" xfId="1443" xr:uid="{00000000-0005-0000-0000-00008A050000}"/>
    <cellStyle name="—_I&amp;O Report Tables_rilmstr 7" xfId="1444" xr:uid="{00000000-0005-0000-0000-00008B050000}"/>
    <cellStyle name="—_I&amp;O Report Tables_rilmstr 8" xfId="1445" xr:uid="{00000000-0005-0000-0000-00008C050000}"/>
    <cellStyle name="—_I&amp;O Report Tables_Template" xfId="1446" xr:uid="{00000000-0005-0000-0000-00008D050000}"/>
    <cellStyle name="—_I&amp;O Report Tables_Unitech Sept 2007 qtr" xfId="1447" xr:uid="{00000000-0005-0000-0000-00008E050000}"/>
    <cellStyle name="—_I&amp;O Report Tables_Unitech Sept 2007 qtr 2" xfId="1448" xr:uid="{00000000-0005-0000-0000-00008F050000}"/>
    <cellStyle name="—_I&amp;O Report Tables_valuation" xfId="1449" xr:uid="{00000000-0005-0000-0000-000090050000}"/>
    <cellStyle name="—_I&amp;O Report Tables_valuation 2" xfId="1450" xr:uid="{00000000-0005-0000-0000-000091050000}"/>
    <cellStyle name="_Indra" xfId="1451" xr:uid="{00000000-0005-0000-0000-000092050000}"/>
    <cellStyle name="_Industrials" xfId="1452" xr:uid="{00000000-0005-0000-0000-000093050000}"/>
    <cellStyle name="_Inflação" xfId="1453" xr:uid="{00000000-0005-0000-0000-000094050000}"/>
    <cellStyle name="_Inflação 2" xfId="1454" xr:uid="{00000000-0005-0000-0000-000095050000}"/>
    <cellStyle name="_Inflação 3" xfId="1455" xr:uid="{00000000-0005-0000-0000-000096050000}"/>
    <cellStyle name="_Inflação 4" xfId="1456" xr:uid="{00000000-0005-0000-0000-000097050000}"/>
    <cellStyle name="_Inflação 5" xfId="1457" xr:uid="{00000000-0005-0000-0000-000098050000}"/>
    <cellStyle name="_Inflação 6" xfId="1458" xr:uid="{00000000-0005-0000-0000-000099050000}"/>
    <cellStyle name="_Info" xfId="1459" xr:uid="{00000000-0005-0000-0000-00009A050000}"/>
    <cellStyle name="_Internal--Forecast Accuracy" xfId="1460" xr:uid="{00000000-0005-0000-0000-00009B050000}"/>
    <cellStyle name="_Internal--Market Share and Service Line Forecast" xfId="1461" xr:uid="{00000000-0005-0000-0000-00009C050000}"/>
    <cellStyle name="_Internal--Market Share and Vertical Forecast" xfId="1462" xr:uid="{00000000-0005-0000-0000-00009D050000}"/>
    <cellStyle name="_Inventory - all Tech - pass..." xfId="1463" xr:uid="{00000000-0005-0000-0000-00009E050000}"/>
    <cellStyle name="_inventory.." xfId="1464" xr:uid="{00000000-0005-0000-0000-00009F050000}"/>
    <cellStyle name="_inventory.._Charts for Foundries" xfId="1465" xr:uid="{00000000-0005-0000-0000-0000A0050000}"/>
    <cellStyle name="_IPCL New Som" xfId="1466" xr:uid="{00000000-0005-0000-0000-0000A1050000}"/>
    <cellStyle name="_IPCL xxxxx" xfId="1467" xr:uid="{00000000-0005-0000-0000-0000A2050000}"/>
    <cellStyle name="_iQTemplateUpdate TSMWF-TSM" xfId="1468" xr:uid="{00000000-0005-0000-0000-0000A3050000}"/>
    <cellStyle name="_IS-Q" xfId="1469" xr:uid="{00000000-0005-0000-0000-0000A4050000}"/>
    <cellStyle name="_IT PARK -MANIKONDAnew1" xfId="1470" xr:uid="{00000000-0005-0000-0000-0000A5050000}"/>
    <cellStyle name="_ITC 20070608" xfId="1471" xr:uid="{00000000-0005-0000-0000-0000A6050000}"/>
    <cellStyle name="_ITC IIFL" xfId="1472" xr:uid="{00000000-0005-0000-0000-0000A7050000}"/>
    <cellStyle name="_ITC.SSB" xfId="1473" xr:uid="{00000000-0005-0000-0000-0000A8050000}"/>
    <cellStyle name="_ITC_Cap" xfId="1474" xr:uid="{00000000-0005-0000-0000-0000A9050000}"/>
    <cellStyle name="_ITC_CL" xfId="1475" xr:uid="{00000000-0005-0000-0000-0000AA050000}"/>
    <cellStyle name="_ITC-Comparision" xfId="1476" xr:uid="{00000000-0005-0000-0000-0000AB050000}"/>
    <cellStyle name="_Itcmodelmar09" xfId="1477" xr:uid="{00000000-0005-0000-0000-0000AC050000}"/>
    <cellStyle name="_ITC-new" xfId="1478" xr:uid="{00000000-0005-0000-0000-0000AD050000}"/>
    <cellStyle name="_IV1" xfId="1479" xr:uid="{00000000-0005-0000-0000-0000AE050000}"/>
    <cellStyle name="_IV3" xfId="1480" xr:uid="{00000000-0005-0000-0000-0000AF050000}"/>
    <cellStyle name="_IVRC IN (3)" xfId="1481" xr:uid="{00000000-0005-0000-0000-0000B0050000}"/>
    <cellStyle name="_IVRCL Prime master" xfId="1482" xr:uid="{00000000-0005-0000-0000-0000B1050000}"/>
    <cellStyle name="_JSM Valuations" xfId="1483" xr:uid="{00000000-0005-0000-0000-0000B2050000}"/>
    <cellStyle name="_July report" xfId="1484" xr:uid="{00000000-0005-0000-0000-0000B3050000}"/>
    <cellStyle name="_jun11 KG basin gas price" xfId="1485" xr:uid="{00000000-0005-0000-0000-0000B4050000}"/>
    <cellStyle name="—_jun13 positive triggers" xfId="1486" xr:uid="{00000000-0005-0000-0000-0000B5050000}"/>
    <cellStyle name="—_jun13 positive triggers 2" xfId="1487" xr:uid="{00000000-0005-0000-0000-0000B6050000}"/>
    <cellStyle name="_Juros" xfId="1488" xr:uid="{00000000-0005-0000-0000-0000B7050000}"/>
    <cellStyle name="_Juros 2" xfId="1489" xr:uid="{00000000-0005-0000-0000-0000B8050000}"/>
    <cellStyle name="_Juros 3" xfId="1490" xr:uid="{00000000-0005-0000-0000-0000B9050000}"/>
    <cellStyle name="_Juros 4" xfId="1491" xr:uid="{00000000-0005-0000-0000-0000BA050000}"/>
    <cellStyle name="_Juros 5" xfId="1492" xr:uid="{00000000-0005-0000-0000-0000BB050000}"/>
    <cellStyle name="_Juros 6" xfId="1493" xr:uid="{00000000-0005-0000-0000-0000BC050000}"/>
    <cellStyle name="—_Korean cos earnings revision" xfId="1494" xr:uid="{00000000-0005-0000-0000-0000BD050000}"/>
    <cellStyle name="_Kotak MarginSum" xfId="1495" xr:uid="{00000000-0005-0000-0000-0000BE050000}"/>
    <cellStyle name="_LEG CHARTS_FINAL" xfId="1496" xr:uid="{00000000-0005-0000-0000-0000BF050000}"/>
    <cellStyle name="_Lehman Telecom Comps" xfId="1497" xr:uid="{00000000-0005-0000-0000-0000C0050000}"/>
    <cellStyle name="—_LG Chem Mstr" xfId="1498" xr:uid="{00000000-0005-0000-0000-0000C1050000}"/>
    <cellStyle name="—_lg petrochem-Quantum Template" xfId="1499" xr:uid="{00000000-0005-0000-0000-0000C2050000}"/>
    <cellStyle name="—_lg petrochem-Quantum Template 2" xfId="1500" xr:uid="{00000000-0005-0000-0000-0000C3050000}"/>
    <cellStyle name="_LGE quickie" xfId="1501" xr:uid="{00000000-0005-0000-0000-0000C4050000}"/>
    <cellStyle name="_LGE quickie_1_data yearly" xfId="1502" xr:uid="{00000000-0005-0000-0000-0000C5050000}"/>
    <cellStyle name="_LGE quickie_1_data2" xfId="1503" xr:uid="{00000000-0005-0000-0000-0000C6050000}"/>
    <cellStyle name="_LGE Recovery 2-23-02 10 pm" xfId="1504" xr:uid="{00000000-0005-0000-0000-0000C7050000}"/>
    <cellStyle name="_LGE Recovery 2-23-02 10 pm_1_data yearly" xfId="1505" xr:uid="{00000000-0005-0000-0000-0000C8050000}"/>
    <cellStyle name="_LGE Recovery 2-23-02 10 pm_1_data2" xfId="1506" xr:uid="{00000000-0005-0000-0000-0000C9050000}"/>
    <cellStyle name="_LGE Valuation 1-17-02 7 pm a" xfId="1507" xr:uid="{00000000-0005-0000-0000-0000CA050000}"/>
    <cellStyle name="_LGE Valuation 1-17-02 7 pm a 3-20-02" xfId="1508" xr:uid="{00000000-0005-0000-0000-0000CB050000}"/>
    <cellStyle name="_LGE Valuation 1-17-02 7 pm a_1_data yearly" xfId="1509" xr:uid="{00000000-0005-0000-0000-0000CC050000}"/>
    <cellStyle name="_LGE Valuation 1-17-02 7 pm a_1_data2" xfId="1510" xr:uid="{00000000-0005-0000-0000-0000CD050000}"/>
    <cellStyle name="_LGE Valuation 1-17-02 7 pm a_1LGE model 10-1-02 11am.xls Chart 1" xfId="1511" xr:uid="{00000000-0005-0000-0000-0000CE050000}"/>
    <cellStyle name="_LGE Valuation 1-17-02 7 pm a_1LGE model 10-16-02 11am.xls Chart 21" xfId="1512" xr:uid="{00000000-0005-0000-0000-0000CF050000}"/>
    <cellStyle name="_LGE Valuation 1-17-02 7 pm a_1LGE model 10-16-02 11am.xls Chart 23" xfId="1513" xr:uid="{00000000-0005-0000-0000-0000D0050000}"/>
    <cellStyle name="_LGE Valuation 1-17-02 7 pm a_1LGE model 10-18-02 11am.xls Chart 22" xfId="1514" xr:uid="{00000000-0005-0000-0000-0000D1050000}"/>
    <cellStyle name="_LGE Valuation 1-17-02 7 pm a_1LGE model 10-18-02 11am.xls Chart 25" xfId="1515" xr:uid="{00000000-0005-0000-0000-0000D2050000}"/>
    <cellStyle name="_LGE Valuation 1-17-02 7 pm a_1LGE model 10-18-02 11am.xls Chart 26" xfId="1516" xr:uid="{00000000-0005-0000-0000-0000D3050000}"/>
    <cellStyle name="_LGE Valuation 1-17-02 7 pm a_1LGE model 10-18-02 11am.xls Chart 27" xfId="1517" xr:uid="{00000000-0005-0000-0000-0000D4050000}"/>
    <cellStyle name="_LGE Valuation 1-17-02 7 pm a_1LGE model 4-22-02 4pm" xfId="1518" xr:uid="{00000000-0005-0000-0000-0000D5050000}"/>
    <cellStyle name="_LGE Valuation 1-17-02 7 pm a_1LGE model 4-22-02 4pm_1_data yearly" xfId="1519" xr:uid="{00000000-0005-0000-0000-0000D6050000}"/>
    <cellStyle name="_LGE Valuation 1-17-02 7 pm a_1LGE model 4-22-02 4pm_1_data2" xfId="1520" xr:uid="{00000000-0005-0000-0000-0000D7050000}"/>
    <cellStyle name="_LGE Valuation 1-17-02 7 pm a_1LGE model 4-4-02 2pm" xfId="1521" xr:uid="{00000000-0005-0000-0000-0000D8050000}"/>
    <cellStyle name="_LGE Valuation 1-17-02 7 pm a_1LGE model 4-4-02 2pm_1_data yearly" xfId="1522" xr:uid="{00000000-0005-0000-0000-0000D9050000}"/>
    <cellStyle name="_LGE Valuation 1-17-02 7 pm a_1LGE model 4-4-02 2pm_1_data2" xfId="1523" xr:uid="{00000000-0005-0000-0000-0000DA050000}"/>
    <cellStyle name="_LGE Valuation 1-17-02 7 pm a_1LGE model 5-31-02 11am" xfId="1524" xr:uid="{00000000-0005-0000-0000-0000DB050000}"/>
    <cellStyle name="_LGE Valuation 1-17-02 7 pm a_1LGE model 5-31-02 11am_1_data yearly" xfId="1525" xr:uid="{00000000-0005-0000-0000-0000DC050000}"/>
    <cellStyle name="_LGE Valuation 1-17-02 7 pm a_1LGE model 5-31-02 11am_1_data2" xfId="1526" xr:uid="{00000000-0005-0000-0000-0000DD050000}"/>
    <cellStyle name="_LGE Valuation 1-17-02 7 pm a_1LGE model 5-7-02 4pm" xfId="1527" xr:uid="{00000000-0005-0000-0000-0000DE050000}"/>
    <cellStyle name="_LGE Valuation 1-17-02 7 pm a_1LGE model 5-7-02 4pm_1_data yearly" xfId="1528" xr:uid="{00000000-0005-0000-0000-0000DF050000}"/>
    <cellStyle name="_LGE Valuation 1-17-02 7 pm a_1LGE model 5-7-02 4pm_1_data2" xfId="1529" xr:uid="{00000000-0005-0000-0000-0000E0050000}"/>
    <cellStyle name="_LGE Valuation 1-17-02 7 pm a_1LGE model 6-2-02 9am" xfId="1530" xr:uid="{00000000-0005-0000-0000-0000E1050000}"/>
    <cellStyle name="_LGE Valuation 1-17-02 7 pm a_1LGE model 6-2-02 9am_1_data yearly" xfId="1531" xr:uid="{00000000-0005-0000-0000-0000E2050000}"/>
    <cellStyle name="_LGE Valuation 1-17-02 7 pm a_1LGE model 6-2-02 9am_1_data2" xfId="1532" xr:uid="{00000000-0005-0000-0000-0000E3050000}"/>
    <cellStyle name="_LGE Valuation 1-17-02 7 pm a_1LGE model 9-17-02 2pm.xls Chart 4" xfId="1533" xr:uid="{00000000-0005-0000-0000-0000E4050000}"/>
    <cellStyle name="_LGE Valuation 1-17-02 7 pm a_1LGE model 9-17-02 2pm.xls Chart 5" xfId="1534" xr:uid="{00000000-0005-0000-0000-0000E5050000}"/>
    <cellStyle name="_LGE Valuation 1-17-02 7 pm a_1LGE model 9-27-02 10am" xfId="1535" xr:uid="{00000000-0005-0000-0000-0000E6050000}"/>
    <cellStyle name="_LGE Valuation 1-17-02 7 pm a_1LGE model 9-27-02 10am.xls Chart 1" xfId="1536" xr:uid="{00000000-0005-0000-0000-0000E7050000}"/>
    <cellStyle name="_LGE Valuation 1-17-02 7 pm a_1LGE model 9-27-02 10am.xls Chart 10" xfId="1537" xr:uid="{00000000-0005-0000-0000-0000E8050000}"/>
    <cellStyle name="_LGE Valuation 1-17-02 7 pm a_1LGE model 9-27-02 10am.xls Chart 11" xfId="1538" xr:uid="{00000000-0005-0000-0000-0000E9050000}"/>
    <cellStyle name="_LGE Valuation 1-17-02 7 pm a_1LGE model 9-27-02 10am.xls Chart 12" xfId="1539" xr:uid="{00000000-0005-0000-0000-0000EA050000}"/>
    <cellStyle name="_LGE Valuation 1-17-02 7 pm a_1LGE model 9-27-02 10am.xls Chart 13" xfId="1540" xr:uid="{00000000-0005-0000-0000-0000EB050000}"/>
    <cellStyle name="_LGE Valuation 1-17-02 7 pm a_1LGE model 9-27-02 10am.xls Chart 14" xfId="1541" xr:uid="{00000000-0005-0000-0000-0000EC050000}"/>
    <cellStyle name="_LGE Valuation 1-17-02 7 pm a_1LGE model 9-27-02 10am.xls Chart 15" xfId="1542" xr:uid="{00000000-0005-0000-0000-0000ED050000}"/>
    <cellStyle name="_LGE Valuation 1-17-02 7 pm a_1LGE model 9-27-02 10am.xls Chart 16" xfId="1543" xr:uid="{00000000-0005-0000-0000-0000EE050000}"/>
    <cellStyle name="_LGE Valuation 1-17-02 7 pm a_1LGE model 9-27-02 10am.xls Chart 17" xfId="1544" xr:uid="{00000000-0005-0000-0000-0000EF050000}"/>
    <cellStyle name="_LGE Valuation 1-17-02 7 pm a_1LGE model 9-27-02 10am.xls Chart 18" xfId="1545" xr:uid="{00000000-0005-0000-0000-0000F0050000}"/>
    <cellStyle name="_LGE Valuation 1-17-02 7 pm a_1LGE model 9-27-02 10am.xls Chart 19" xfId="1546" xr:uid="{00000000-0005-0000-0000-0000F1050000}"/>
    <cellStyle name="_LGE Valuation 1-17-02 7 pm a_1LGE model 9-27-02 10am.xls Chart 2" xfId="1547" xr:uid="{00000000-0005-0000-0000-0000F2050000}"/>
    <cellStyle name="_LGE Valuation 1-17-02 7 pm a_1LGE model 9-27-02 10am.xls Chart 20" xfId="1548" xr:uid="{00000000-0005-0000-0000-0000F3050000}"/>
    <cellStyle name="_LGE Valuation 1-17-02 7 pm a_1LGE model 9-27-02 10am.xls Chart 21" xfId="1549" xr:uid="{00000000-0005-0000-0000-0000F4050000}"/>
    <cellStyle name="_LGE Valuation 1-17-02 7 pm a_1LGE model 9-27-02 10am.xls Chart 22" xfId="1550" xr:uid="{00000000-0005-0000-0000-0000F5050000}"/>
    <cellStyle name="_LGE Valuation 1-17-02 7 pm a_1LGE model 9-27-02 10am.xls Chart 3" xfId="1551" xr:uid="{00000000-0005-0000-0000-0000F6050000}"/>
    <cellStyle name="_LGE Valuation 1-17-02 7 pm a_1LGE model 9-27-02 10am.xls Chart 4" xfId="1552" xr:uid="{00000000-0005-0000-0000-0000F7050000}"/>
    <cellStyle name="_LGE Valuation 1-17-02 7 pm a_1LGE model 9-27-02 10am.xls Chart 5" xfId="1553" xr:uid="{00000000-0005-0000-0000-0000F8050000}"/>
    <cellStyle name="_LGE Valuation 1-17-02 7 pm a_1LGE model 9-27-02 10am.xls Chart 6" xfId="1554" xr:uid="{00000000-0005-0000-0000-0000F9050000}"/>
    <cellStyle name="_LGE Valuation 1-17-02 7 pm a_1LGE model 9-27-02 10am.xls Chart 7" xfId="1555" xr:uid="{00000000-0005-0000-0000-0000FA050000}"/>
    <cellStyle name="_LGE Valuation 1-17-02 7 pm a_1LGE model 9-27-02 10am.xls Chart 8" xfId="1556" xr:uid="{00000000-0005-0000-0000-0000FB050000}"/>
    <cellStyle name="_LGE Valuation 1-17-02 7 pm a_1LGE model 9-27-02 10am.xls Chart 9" xfId="1557" xr:uid="{00000000-0005-0000-0000-0000FC050000}"/>
    <cellStyle name="_LGE Valuation 1-17-02 7 pm a_1LGE Valuation 9-12-02 10am" xfId="1558" xr:uid="{00000000-0005-0000-0000-0000FD050000}"/>
    <cellStyle name="_LGE Valuation 1-17-02 7 pm a_1Subsidiaries 9-17-02" xfId="1559" xr:uid="{00000000-0005-0000-0000-0000FE050000}"/>
    <cellStyle name="_LGE Valuation 1-17-02 7 pm a_2LGE quickie2" xfId="1560" xr:uid="{00000000-0005-0000-0000-0000FF050000}"/>
    <cellStyle name="_LGE Valuation 1-17-02 7 pm a_3 LGE charts 4-6-02 11pm" xfId="1561" xr:uid="{00000000-0005-0000-0000-000000060000}"/>
    <cellStyle name="_LGE Valuation 1-17-02 7 pm a_3 LGE charts 4-6-02 11pm_1_data yearly" xfId="1562" xr:uid="{00000000-0005-0000-0000-000001060000}"/>
    <cellStyle name="_LGE Valuation 1-17-02 7 pm a_3 LGE charts 4-6-02 11pm_1_data2" xfId="1563" xr:uid="{00000000-0005-0000-0000-000002060000}"/>
    <cellStyle name="_LGE Valuation 1-17-02 7 pm a_chartsproblem" xfId="1564" xr:uid="{00000000-0005-0000-0000-000003060000}"/>
    <cellStyle name="_LGE Valuation 1-17-02 7 pm a_LGE quickie" xfId="1565" xr:uid="{00000000-0005-0000-0000-000004060000}"/>
    <cellStyle name="_LGE Valuation 1-17-02 7 pm a_LGE quickie_1_data yearly" xfId="1566" xr:uid="{00000000-0005-0000-0000-000005060000}"/>
    <cellStyle name="_LGE Valuation 1-17-02 7 pm a_LGE quickie_1_data2" xfId="1567" xr:uid="{00000000-0005-0000-0000-000006060000}"/>
    <cellStyle name="_LGE Valuation 1-17-02 7 pm a_Megamodel LGE 3-19-02 11pm" xfId="1568" xr:uid="{00000000-0005-0000-0000-000007060000}"/>
    <cellStyle name="_LGE Valuation 1-17-02 7 pm a_Megamodel LGE 3-19-02 11pm_1_data yearly" xfId="1569" xr:uid="{00000000-0005-0000-0000-000008060000}"/>
    <cellStyle name="_LGE Valuation 1-17-02 7 pm a_Megamodel LGE 3-19-02 11pm_1_data2" xfId="1570" xr:uid="{00000000-0005-0000-0000-000009060000}"/>
    <cellStyle name="_LGE Valuation 1-17-02 7 pm a_Samsung SDI 7-10-02" xfId="1571" xr:uid="{00000000-0005-0000-0000-00000A060000}"/>
    <cellStyle name="_mar12 ipcl merger with ril" xfId="1572" xr:uid="{00000000-0005-0000-0000-00000B060000}"/>
    <cellStyle name="_Marico_current" xfId="1573" xr:uid="{00000000-0005-0000-0000-00000C060000}"/>
    <cellStyle name="_marico-qtr" xfId="1574" xr:uid="{00000000-0005-0000-0000-00000D060000}"/>
    <cellStyle name="_Market Share" xfId="1575" xr:uid="{00000000-0005-0000-0000-00000E060000}"/>
    <cellStyle name="_Market sizing Generic" xfId="1576" xr:uid="{00000000-0005-0000-0000-00000F060000}"/>
    <cellStyle name="_Máscara da Beth" xfId="1577" xr:uid="{00000000-0005-0000-0000-000010060000}"/>
    <cellStyle name="_Máscara da Beth 2" xfId="1578" xr:uid="{00000000-0005-0000-0000-000011060000}"/>
    <cellStyle name="_Máscara da Beth 3" xfId="1579" xr:uid="{00000000-0005-0000-0000-000012060000}"/>
    <cellStyle name="_Máscara da Beth 4" xfId="1580" xr:uid="{00000000-0005-0000-0000-000013060000}"/>
    <cellStyle name="_Máscara da Beth 5" xfId="1581" xr:uid="{00000000-0005-0000-0000-000014060000}"/>
    <cellStyle name="_Máscara da Beth 6" xfId="1582" xr:uid="{00000000-0005-0000-0000-000015060000}"/>
    <cellStyle name="_MASCARAsuza" xfId="1583" xr:uid="{00000000-0005-0000-0000-000016060000}"/>
    <cellStyle name="—_Maxis_Model_1" xfId="1584" xr:uid="{00000000-0005-0000-0000-000017060000}"/>
    <cellStyle name="—_Maxis_Model_1_Charts" xfId="1585" xr:uid="{00000000-0005-0000-0000-000018060000}"/>
    <cellStyle name="—_Maxis_Model_1_Charts_UMC MAcq July 01 05" xfId="1586" xr:uid="{00000000-0005-0000-0000-000019060000}"/>
    <cellStyle name="—_Maxis_Model_1_Synnex" xfId="1587" xr:uid="{00000000-0005-0000-0000-00001A060000}"/>
    <cellStyle name="—_Maxis_Model_1_Synnex - ING 2004 01 20.xls Chart 1" xfId="1588" xr:uid="{00000000-0005-0000-0000-00001B060000}"/>
    <cellStyle name="—_Maxis_Model_1_Synnex - ING 2004 01 20.xls Chart 1_UMC MAcq July 01 05" xfId="1589" xr:uid="{00000000-0005-0000-0000-00001C060000}"/>
    <cellStyle name="—_Maxis_Model_1_Synnex_UMC MAcq July 01 05" xfId="1590" xr:uid="{00000000-0005-0000-0000-00001D060000}"/>
    <cellStyle name="—_Maxis_Model_1_UMC MAcq July 01 05" xfId="1591" xr:uid="{00000000-0005-0000-0000-00001E060000}"/>
    <cellStyle name="_MCIT" xfId="1592" xr:uid="{00000000-0005-0000-0000-00001F060000}"/>
    <cellStyle name="_Megamodel LGE 3-19-02 11pm" xfId="1593" xr:uid="{00000000-0005-0000-0000-000020060000}"/>
    <cellStyle name="_Megamodel LGE 3-19-02 11pm_1_data yearly" xfId="1594" xr:uid="{00000000-0005-0000-0000-000021060000}"/>
    <cellStyle name="_Megamodel LGE 3-19-02 11pm_1_data2" xfId="1595" xr:uid="{00000000-0005-0000-0000-000022060000}"/>
    <cellStyle name="_memory card food-chain and cost" xfId="1596" xr:uid="{00000000-0005-0000-0000-000023060000}"/>
    <cellStyle name="_Milk  FV Nov 2006" xfId="1597" xr:uid="{00000000-0005-0000-0000-000024060000}"/>
    <cellStyle name="_Millicom Model" xfId="1598" xr:uid="{00000000-0005-0000-0000-000025060000}"/>
    <cellStyle name="_MMX - Initiating Coverage 5.xls" xfId="1599" xr:uid="{00000000-0005-0000-0000-000026060000}"/>
    <cellStyle name="_MMX - Initiating Coverage 5.xls 2" xfId="1600" xr:uid="{00000000-0005-0000-0000-000027060000}"/>
    <cellStyle name="_MMX - Initiating Coverage 5.xls 3" xfId="1601" xr:uid="{00000000-0005-0000-0000-000028060000}"/>
    <cellStyle name="_MMX - Initiating Coverage 5.xls 4" xfId="1602" xr:uid="{00000000-0005-0000-0000-000029060000}"/>
    <cellStyle name="_MMX - Initiating Coverage 5.xls 5" xfId="1603" xr:uid="{00000000-0005-0000-0000-00002A060000}"/>
    <cellStyle name="_MMX - Initiating Coverage 5.xls 6" xfId="1604" xr:uid="{00000000-0005-0000-0000-00002B060000}"/>
    <cellStyle name="_MMX - Initiating Coverage 6.xls" xfId="1605" xr:uid="{00000000-0005-0000-0000-00002C060000}"/>
    <cellStyle name="_MMX - Initiating Coverage 6.xls 2" xfId="1606" xr:uid="{00000000-0005-0000-0000-00002D060000}"/>
    <cellStyle name="_MMX - Initiating Coverage 6.xls 3" xfId="1607" xr:uid="{00000000-0005-0000-0000-00002E060000}"/>
    <cellStyle name="_MMX - Initiating Coverage 6.xls 4" xfId="1608" xr:uid="{00000000-0005-0000-0000-00002F060000}"/>
    <cellStyle name="_MMX - Initiating Coverage 6.xls 5" xfId="1609" xr:uid="{00000000-0005-0000-0000-000030060000}"/>
    <cellStyle name="_MMX - Initiating Coverage 6.xls 6" xfId="1610" xr:uid="{00000000-0005-0000-0000-000031060000}"/>
    <cellStyle name="—_Mobile_demographics" xfId="1611" xr:uid="{00000000-0005-0000-0000-000032060000}"/>
    <cellStyle name="_Mobile1" xfId="1612" xr:uid="{00000000-0005-0000-0000-000033060000}"/>
    <cellStyle name="_Model" xfId="1613" xr:uid="{00000000-0005-0000-0000-000034060000}"/>
    <cellStyle name="_Model (WIP) - HKFRS" xfId="1614" xr:uid="{00000000-0005-0000-0000-000035060000}"/>
    <cellStyle name="_mosr(1).bo.xls Chart 2" xfId="1615" xr:uid="{00000000-0005-0000-0000-000036060000}"/>
    <cellStyle name="_mosr(1).bo.xls Chart 3" xfId="1616" xr:uid="{00000000-0005-0000-0000-000037060000}"/>
    <cellStyle name="_Motech" xfId="1617" xr:uid="{00000000-0005-0000-0000-000038060000}"/>
    <cellStyle name="_MRCO" xfId="1618" xr:uid="{00000000-0005-0000-0000-000039060000}"/>
    <cellStyle name="_MRCO-1" xfId="1619" xr:uid="{00000000-0005-0000-0000-00003A060000}"/>
    <cellStyle name="_MS=Consumer Presentation Excel Aug 04" xfId="1620" xr:uid="{00000000-0005-0000-0000-00003B060000}"/>
    <cellStyle name="_mtnl.bo qrly.xls Chart 1" xfId="1621" xr:uid="{00000000-0005-0000-0000-00003C060000}"/>
    <cellStyle name="_Multiple" xfId="1622" xr:uid="{00000000-0005-0000-0000-00003D060000}"/>
    <cellStyle name="_Multiple_Airports Dealcomp" xfId="1623" xr:uid="{00000000-0005-0000-0000-00003E060000}"/>
    <cellStyle name="_Multiple_AutoPrice2000" xfId="1624" xr:uid="{00000000-0005-0000-0000-00003F060000}"/>
    <cellStyle name="_Multiple_Bharti 2QFY11" xfId="1625" xr:uid="{00000000-0005-0000-0000-000040060000}"/>
    <cellStyle name="_Multiple_BS" xfId="1626" xr:uid="{00000000-0005-0000-0000-000041060000}"/>
    <cellStyle name="_Multiple_CF" xfId="1627" xr:uid="{00000000-0005-0000-0000-000042060000}"/>
    <cellStyle name="_Multiple_csc" xfId="1628" xr:uid="{00000000-0005-0000-0000-000043060000}"/>
    <cellStyle name="_Multiple_EZJ vs go" xfId="1629" xr:uid="{00000000-0005-0000-0000-000044060000}"/>
    <cellStyle name="_Multiple_Financial Performance Benchmarking and Valuation(2)" xfId="1630" xr:uid="{00000000-0005-0000-0000-000045060000}"/>
    <cellStyle name="_Multiple_PL" xfId="1631" xr:uid="{00000000-0005-0000-0000-000046060000}"/>
    <cellStyle name="_Multiple_Qrtly" xfId="1632" xr:uid="{00000000-0005-0000-0000-000047060000}"/>
    <cellStyle name="_Multiple_Segments" xfId="1633" xr:uid="{00000000-0005-0000-0000-000048060000}"/>
    <cellStyle name="_Multiple_Valuation and Benchmarking Template" xfId="1634" xr:uid="{00000000-0005-0000-0000-000049060000}"/>
    <cellStyle name="_MultipleSpace" xfId="1635" xr:uid="{00000000-0005-0000-0000-00004A060000}"/>
    <cellStyle name="_MultipleSpace_Airports Dealcomp" xfId="1636" xr:uid="{00000000-0005-0000-0000-00004B060000}"/>
    <cellStyle name="_MultipleSpace_AutoPrice2000" xfId="1637" xr:uid="{00000000-0005-0000-0000-00004C060000}"/>
    <cellStyle name="_MultipleSpace_BS" xfId="1638" xr:uid="{00000000-0005-0000-0000-00004D060000}"/>
    <cellStyle name="_MultipleSpace_CF" xfId="1639" xr:uid="{00000000-0005-0000-0000-00004E060000}"/>
    <cellStyle name="_MultipleSpace_csc" xfId="1640" xr:uid="{00000000-0005-0000-0000-00004F060000}"/>
    <cellStyle name="_MultipleSpace_EZJ vs go" xfId="1641" xr:uid="{00000000-0005-0000-0000-000050060000}"/>
    <cellStyle name="_MultipleSpace_Financial Performance Benchmarking and Valuation(2)" xfId="1642" xr:uid="{00000000-0005-0000-0000-000051060000}"/>
    <cellStyle name="_MultipleSpace_PL" xfId="1643" xr:uid="{00000000-0005-0000-0000-000052060000}"/>
    <cellStyle name="_MultipleSpace_Qrtly" xfId="1644" xr:uid="{00000000-0005-0000-0000-000053060000}"/>
    <cellStyle name="_MultipleSpace_Segments" xfId="1645" xr:uid="{00000000-0005-0000-0000-000054060000}"/>
    <cellStyle name="_MultipleSpace_Valuation and Benchmarking Template" xfId="1646" xr:uid="{00000000-0005-0000-0000-000055060000}"/>
    <cellStyle name="_MWAnalytics" xfId="1647" xr:uid="{00000000-0005-0000-0000-000056060000}"/>
    <cellStyle name="_Nand Flash" xfId="1648" xr:uid="{00000000-0005-0000-0000-000057060000}"/>
    <cellStyle name="_NCE Approvals" xfId="1649" xr:uid="{00000000-0005-0000-0000-000058060000}"/>
    <cellStyle name="_NEST" xfId="1650" xr:uid="{00000000-0005-0000-0000-000059060000}"/>
    <cellStyle name="_Nestle 23 June 09" xfId="1651" xr:uid="{00000000-0005-0000-0000-00005A060000}"/>
    <cellStyle name="_Nestle Nov_2007" xfId="1652" xr:uid="{00000000-0005-0000-0000-00005B060000}"/>
    <cellStyle name="_New Exhibits" xfId="1653" xr:uid="{00000000-0005-0000-0000-00005C060000}"/>
    <cellStyle name="—_new format1" xfId="1654" xr:uid="{00000000-0005-0000-0000-00005D060000}"/>
    <cellStyle name="—_new format1_Book1" xfId="1655" xr:uid="{00000000-0005-0000-0000-00005E060000}"/>
    <cellStyle name="—_new format1_Book1 2" xfId="1656" xr:uid="{00000000-0005-0000-0000-00005F060000}"/>
    <cellStyle name="—_new format1_Book8" xfId="1657" xr:uid="{00000000-0005-0000-0000-000060060000}"/>
    <cellStyle name="—_new format1_EM-LGT_Published" xfId="1658" xr:uid="{00000000-0005-0000-0000-000061060000}"/>
    <cellStyle name="—_new format1_Telecom quarterly_final" xfId="1659" xr:uid="{00000000-0005-0000-0000-000062060000}"/>
    <cellStyle name="—_new format1_Telecom quarterly_final_Book8" xfId="1660" xr:uid="{00000000-0005-0000-0000-000063060000}"/>
    <cellStyle name="—_new format1_Telecom quarterly_final_EM-LGT_Published" xfId="1661" xr:uid="{00000000-0005-0000-0000-000064060000}"/>
    <cellStyle name="_New WCOM" xfId="1662" xr:uid="{00000000-0005-0000-0000-000065060000}"/>
    <cellStyle name="_ONGC IN Model" xfId="1663" xr:uid="{00000000-0005-0000-0000-000066060000}"/>
    <cellStyle name="—_ONGC master" xfId="1664" xr:uid="{00000000-0005-0000-0000-000067060000}"/>
    <cellStyle name="—_ONGC master " xfId="1665" xr:uid="{00000000-0005-0000-0000-000068060000}"/>
    <cellStyle name="—_ONGC master  2" xfId="1666" xr:uid="{00000000-0005-0000-0000-000069060000}"/>
    <cellStyle name="—_ONGC master 2" xfId="1667" xr:uid="{00000000-0005-0000-0000-00006A060000}"/>
    <cellStyle name="—_ONGC master 3" xfId="1668" xr:uid="{00000000-0005-0000-0000-00006B060000}"/>
    <cellStyle name="—_ONGC master 4" xfId="1669" xr:uid="{00000000-0005-0000-0000-00006C060000}"/>
    <cellStyle name="—_ONGC master 5" xfId="1670" xr:uid="{00000000-0005-0000-0000-00006D060000}"/>
    <cellStyle name="—_ONGC master 6" xfId="1671" xr:uid="{00000000-0005-0000-0000-00006E060000}"/>
    <cellStyle name="—_ONGC master 7" xfId="1672" xr:uid="{00000000-0005-0000-0000-00006F060000}"/>
    <cellStyle name="—_ONGC master 8" xfId="1673" xr:uid="{00000000-0005-0000-0000-000070060000}"/>
    <cellStyle name="—_ONGC master gas price increase" xfId="1674" xr:uid="{00000000-0005-0000-0000-000071060000}"/>
    <cellStyle name="—_ONGC master gas price increase 2" xfId="1675" xr:uid="{00000000-0005-0000-0000-000072060000}"/>
    <cellStyle name="—_ONGC master sep03" xfId="1676" xr:uid="{00000000-0005-0000-0000-000073060000}"/>
    <cellStyle name="—_ONGC master sep03 2" xfId="1677" xr:uid="{00000000-0005-0000-0000-000074060000}"/>
    <cellStyle name="—_ongc sensitivity" xfId="1678" xr:uid="{00000000-0005-0000-0000-000075060000}"/>
    <cellStyle name="—_ongc sensitivity 2" xfId="1679" xr:uid="{00000000-0005-0000-0000-000076060000}"/>
    <cellStyle name="—_ongc_interim" xfId="1680" xr:uid="{00000000-0005-0000-0000-000077060000}"/>
    <cellStyle name="—_ongc_interim 2" xfId="1681" xr:uid="{00000000-0005-0000-0000-000078060000}"/>
    <cellStyle name="_PART" xfId="1682" xr:uid="{00000000-0005-0000-0000-000079060000}"/>
    <cellStyle name="_PART_ITC IIFL" xfId="1683" xr:uid="{00000000-0005-0000-0000-00007A060000}"/>
    <cellStyle name="_PE SP" xfId="1684" xr:uid="{00000000-0005-0000-0000-00007B060000}"/>
    <cellStyle name="_PE SP 2" xfId="1685" xr:uid="{00000000-0005-0000-0000-00007C060000}"/>
    <cellStyle name="_PE SP 3" xfId="1686" xr:uid="{00000000-0005-0000-0000-00007D060000}"/>
    <cellStyle name="_PE SP 4" xfId="1687" xr:uid="{00000000-0005-0000-0000-00007E060000}"/>
    <cellStyle name="_PE SP 5" xfId="1688" xr:uid="{00000000-0005-0000-0000-00007F060000}"/>
    <cellStyle name="_PE SP 6" xfId="1689" xr:uid="{00000000-0005-0000-0000-000080060000}"/>
    <cellStyle name="_PE_RJ" xfId="1690" xr:uid="{00000000-0005-0000-0000-000081060000}"/>
    <cellStyle name="_PE_RJ 2" xfId="1691" xr:uid="{00000000-0005-0000-0000-000082060000}"/>
    <cellStyle name="_PE_RJ 3" xfId="1692" xr:uid="{00000000-0005-0000-0000-000083060000}"/>
    <cellStyle name="_PE_RJ 4" xfId="1693" xr:uid="{00000000-0005-0000-0000-000084060000}"/>
    <cellStyle name="_PE_RJ 5" xfId="1694" xr:uid="{00000000-0005-0000-0000-000085060000}"/>
    <cellStyle name="_PE_RJ 6" xfId="1695" xr:uid="{00000000-0005-0000-0000-000086060000}"/>
    <cellStyle name="_Percent" xfId="1696" xr:uid="{00000000-0005-0000-0000-000087060000}"/>
    <cellStyle name="_Percent_AutoPrice2000" xfId="1697" xr:uid="{00000000-0005-0000-0000-000088060000}"/>
    <cellStyle name="_Percent_Valuation and Benchmarking Template" xfId="1698" xr:uid="{00000000-0005-0000-0000-000089060000}"/>
    <cellStyle name="_PercentSpace" xfId="1699" xr:uid="{00000000-0005-0000-0000-00008A060000}"/>
    <cellStyle name="_PercentSpace_AutoPrice2000" xfId="1700" xr:uid="{00000000-0005-0000-0000-00008B060000}"/>
    <cellStyle name="_PercentSpace_Valuation and Benchmarking Template" xfId="1701" xr:uid="{00000000-0005-0000-0000-00008C060000}"/>
    <cellStyle name="_Pivot AIMP 2003 2 June 2004 for publication" xfId="1702" xr:uid="{00000000-0005-0000-0000-00008D060000}"/>
    <cellStyle name="_PnL_cons" xfId="1703" xr:uid="{00000000-0005-0000-0000-00008E060000}"/>
    <cellStyle name="_PnL_cons_ANDA" xfId="1704" xr:uid="{00000000-0005-0000-0000-00008F060000}"/>
    <cellStyle name="_prelim vs final" xfId="1705" xr:uid="{00000000-0005-0000-0000-000090060000}"/>
    <cellStyle name="_Presentation Charts" xfId="1706" xr:uid="{00000000-0005-0000-0000-000091060000}"/>
    <cellStyle name="_PREVIEWreport" xfId="1707" xr:uid="{00000000-0005-0000-0000-000092060000}"/>
    <cellStyle name="_PREVIEWreport 2" xfId="1708" xr:uid="{00000000-0005-0000-0000-000093060000}"/>
    <cellStyle name="_PREVIEWreport 3" xfId="1709" xr:uid="{00000000-0005-0000-0000-000094060000}"/>
    <cellStyle name="_PREVIEWreport 4" xfId="1710" xr:uid="{00000000-0005-0000-0000-000095060000}"/>
    <cellStyle name="_PREVIEWreport 5" xfId="1711" xr:uid="{00000000-0005-0000-0000-000096060000}"/>
    <cellStyle name="_PREVIEWreport 6" xfId="1712" xr:uid="{00000000-0005-0000-0000-000097060000}"/>
    <cellStyle name="_Price chart from 2005 to Aug08" xfId="1713" xr:uid="{00000000-0005-0000-0000-000098060000}"/>
    <cellStyle name="_Print Generic Charts Library" xfId="1714" xr:uid="{00000000-0005-0000-0000-000099060000}"/>
    <cellStyle name="_PROJECTION" xfId="1715" xr:uid="{00000000-0005-0000-0000-00009A060000}"/>
    <cellStyle name="_PROJECTION 2" xfId="1716" xr:uid="{00000000-0005-0000-0000-00009B060000}"/>
    <cellStyle name="_PROJECTION 3" xfId="1717" xr:uid="{00000000-0005-0000-0000-00009C060000}"/>
    <cellStyle name="_PROJECTION 4" xfId="1718" xr:uid="{00000000-0005-0000-0000-00009D060000}"/>
    <cellStyle name="_PROJECTION 5" xfId="1719" xr:uid="{00000000-0005-0000-0000-00009E060000}"/>
    <cellStyle name="_PROJECTION 6" xfId="1720" xr:uid="{00000000-0005-0000-0000-00009F060000}"/>
    <cellStyle name="_purva master new" xfId="1721" xr:uid="{00000000-0005-0000-0000-0000A0060000}"/>
    <cellStyle name="—_qrtly" xfId="1722" xr:uid="{00000000-0005-0000-0000-0000A1060000}"/>
    <cellStyle name="—_qrtly 2" xfId="1723" xr:uid="{00000000-0005-0000-0000-0000A2060000}"/>
    <cellStyle name="_quarterly resuls format" xfId="1724" xr:uid="{00000000-0005-0000-0000-0000A3060000}"/>
    <cellStyle name="_Rama Other Companies" xfId="1725" xr:uid="{00000000-0005-0000-0000-0000A4060000}"/>
    <cellStyle name="_Reference Sheet for EMM" xfId="1726" xr:uid="{00000000-0005-0000-0000-0000A5060000}"/>
    <cellStyle name="_Relative &amp; Absolute performance" xfId="1727" xr:uid="{00000000-0005-0000-0000-0000A6060000}"/>
    <cellStyle name="_Relative &amp; Absolute performance_Template" xfId="1728" xr:uid="{00000000-0005-0000-0000-0000A7060000}"/>
    <cellStyle name="—_report1198tables" xfId="1729" xr:uid="{00000000-0005-0000-0000-0000A8060000}"/>
    <cellStyle name="—_report1198tables 2" xfId="1730" xr:uid="{00000000-0005-0000-0000-0000A9060000}"/>
    <cellStyle name="—_report1198tables_anne" xfId="1731" xr:uid="{00000000-0005-0000-0000-0000AA060000}"/>
    <cellStyle name="—_report1198tables_anne 2" xfId="1732" xr:uid="{00000000-0005-0000-0000-0000AB060000}"/>
    <cellStyle name="—_report1198tables_anne_Companies" xfId="1733" xr:uid="{00000000-0005-0000-0000-0000AC060000}"/>
    <cellStyle name="—_report1198tables_anne_honam -Quantum 220704" xfId="1734" xr:uid="{00000000-0005-0000-0000-0000AD060000}"/>
    <cellStyle name="—_report1198tables_anne_honam -Quantum 220704 2" xfId="1735" xr:uid="{00000000-0005-0000-0000-0000AE060000}"/>
    <cellStyle name="—_report1198tables_anne_lg petrochem-Quantum Template" xfId="1736" xr:uid="{00000000-0005-0000-0000-0000AF060000}"/>
    <cellStyle name="—_report1198tables_anne_lg petrochem-Quantum Template 2" xfId="1737" xr:uid="{00000000-0005-0000-0000-0000B0060000}"/>
    <cellStyle name="—_report1198tables_anne_Template" xfId="1738" xr:uid="{00000000-0005-0000-0000-0000B1060000}"/>
    <cellStyle name="—_report1198tables_CNOOC Master" xfId="1739" xr:uid="{00000000-0005-0000-0000-0000B2060000}"/>
    <cellStyle name="—_report1198tables_CNOOC Master 2" xfId="1740" xr:uid="{00000000-0005-0000-0000-0000B3060000}"/>
    <cellStyle name="—_report1198tables_Companies" xfId="1741" xr:uid="{00000000-0005-0000-0000-0000B4060000}"/>
    <cellStyle name="—_report1198tables_dec06 2007 strategy" xfId="1742" xr:uid="{00000000-0005-0000-0000-0000B5060000}"/>
    <cellStyle name="—_report1198tables_dec06 2007 strategy 2" xfId="1743" xr:uid="{00000000-0005-0000-0000-0000B6060000}"/>
    <cellStyle name="—_report1198tables_DLF Dec01 exhibits" xfId="1744" xr:uid="{00000000-0005-0000-0000-0000B7060000}"/>
    <cellStyle name="—_report1198tables_DLF Dec01 exhibits 2" xfId="1745" xr:uid="{00000000-0005-0000-0000-0000B8060000}"/>
    <cellStyle name="—_report1198tables_DLF Model final" xfId="1746" xr:uid="{00000000-0005-0000-0000-0000B9060000}"/>
    <cellStyle name="—_report1198tables_DLF Model final 2" xfId="1747" xr:uid="{00000000-0005-0000-0000-0000BA060000}"/>
    <cellStyle name="—_report1198tables_DLF2Q08_new exhibits" xfId="1748" xr:uid="{00000000-0005-0000-0000-0000BB060000}"/>
    <cellStyle name="—_report1198tables_DLF2Q08_new exhibits 2" xfId="1749" xr:uid="{00000000-0005-0000-0000-0000BC060000}"/>
    <cellStyle name="—_report1198tables_Energy master" xfId="1750" xr:uid="{00000000-0005-0000-0000-0000BD060000}"/>
    <cellStyle name="—_report1198tables_Energy master 2" xfId="1751" xr:uid="{00000000-0005-0000-0000-0000BE060000}"/>
    <cellStyle name="—_report1198tables_Honam Master_external" xfId="1752" xr:uid="{00000000-0005-0000-0000-0000BF060000}"/>
    <cellStyle name="—_report1198tables_Honam Master_external 2" xfId="1753" xr:uid="{00000000-0005-0000-0000-0000C0060000}"/>
    <cellStyle name="—_report1198tables_India Gas Market" xfId="1754" xr:uid="{00000000-0005-0000-0000-0000C1060000}"/>
    <cellStyle name="—_report1198tables_India Gas Market 2" xfId="1755" xr:uid="{00000000-0005-0000-0000-0000C2060000}"/>
    <cellStyle name="—_report1198tables_kotak asset val, normalized val for emic" xfId="1756" xr:uid="{00000000-0005-0000-0000-0000C3060000}"/>
    <cellStyle name="—_report1198tables_kotak asset val, normalized val for emic 2" xfId="1757" xr:uid="{00000000-0005-0000-0000-0000C4060000}"/>
    <cellStyle name="—_report1198tables_long term valuations" xfId="1758" xr:uid="{00000000-0005-0000-0000-0000C5060000}"/>
    <cellStyle name="—_report1198tables_long term valuations 2" xfId="1759" xr:uid="{00000000-0005-0000-0000-0000C6060000}"/>
    <cellStyle name="—_report1198tables_Other Company-prsntn-sep03 link free" xfId="1760" xr:uid="{00000000-0005-0000-0000-0000C7060000}"/>
    <cellStyle name="—_report1198tables_Other Company-prsntn-sep03 link free 1" xfId="1761" xr:uid="{00000000-0005-0000-0000-0000C8060000}"/>
    <cellStyle name="—_report1198tables_Other Company-prsntn-sep03 link free 1 2" xfId="1762" xr:uid="{00000000-0005-0000-0000-0000C9060000}"/>
    <cellStyle name="—_report1198tables_Other Company-prsntn-sep03 link free 2" xfId="1763" xr:uid="{00000000-0005-0000-0000-0000CA060000}"/>
    <cellStyle name="—_report1198tables_pg24" xfId="1764" xr:uid="{00000000-0005-0000-0000-0000CB060000}"/>
    <cellStyle name="—_report1198tables_pg24 2" xfId="1765" xr:uid="{00000000-0005-0000-0000-0000CC060000}"/>
    <cellStyle name="—_report1198tables_price to book bphpiocl" xfId="1766" xr:uid="{00000000-0005-0000-0000-0000CD060000}"/>
    <cellStyle name="—_report1198tables_price to book bphpiocl 2" xfId="1767" xr:uid="{00000000-0005-0000-0000-0000CE060000}"/>
    <cellStyle name="—_report1198tables_Ref cap addns" xfId="1768" xr:uid="{00000000-0005-0000-0000-0000CF060000}"/>
    <cellStyle name="—_report1198tables_Ref cap addns 2" xfId="1769" xr:uid="{00000000-0005-0000-0000-0000D0060000}"/>
    <cellStyle name="—_report1198tables_ril_mar03_exhibits" xfId="1770" xr:uid="{00000000-0005-0000-0000-0000D1060000}"/>
    <cellStyle name="—_report1198tables_ril_mar03_exhibits 2" xfId="1771" xr:uid="{00000000-0005-0000-0000-0000D2060000}"/>
    <cellStyle name="—_report1198tables_ril_may03_exhibits" xfId="1772" xr:uid="{00000000-0005-0000-0000-0000D3060000}"/>
    <cellStyle name="—_report1198tables_ril_may03_exhibits 2" xfId="1773" xr:uid="{00000000-0005-0000-0000-0000D4060000}"/>
    <cellStyle name="—_report1198tables_rilmstr" xfId="1774" xr:uid="{00000000-0005-0000-0000-0000D5060000}"/>
    <cellStyle name="—_report1198tables_RILMSTR " xfId="1775" xr:uid="{00000000-0005-0000-0000-0000D6060000}"/>
    <cellStyle name="—_report1198tables_RILMSTR  2" xfId="1776" xr:uid="{00000000-0005-0000-0000-0000D7060000}"/>
    <cellStyle name="—_report1198tables_rilmstr 2" xfId="1777" xr:uid="{00000000-0005-0000-0000-0000D8060000}"/>
    <cellStyle name="—_report1198tables_rilmstr 3" xfId="1778" xr:uid="{00000000-0005-0000-0000-0000D9060000}"/>
    <cellStyle name="—_report1198tables_rilmstr 4" xfId="1779" xr:uid="{00000000-0005-0000-0000-0000DA060000}"/>
    <cellStyle name="—_report1198tables_rilmstr 5" xfId="1780" xr:uid="{00000000-0005-0000-0000-0000DB060000}"/>
    <cellStyle name="—_report1198tables_rilmstr 6" xfId="1781" xr:uid="{00000000-0005-0000-0000-0000DC060000}"/>
    <cellStyle name="—_report1198tables_rilmstr 7" xfId="1782" xr:uid="{00000000-0005-0000-0000-0000DD060000}"/>
    <cellStyle name="—_report1198tables_rilmstr 8" xfId="1783" xr:uid="{00000000-0005-0000-0000-0000DE060000}"/>
    <cellStyle name="—_report1198tables_tables_99" xfId="1784" xr:uid="{00000000-0005-0000-0000-0000DF060000}"/>
    <cellStyle name="—_report1198tables_tables_99 2" xfId="1785" xr:uid="{00000000-0005-0000-0000-0000E0060000}"/>
    <cellStyle name="—_report1198tables_tables_99_Companies" xfId="1786" xr:uid="{00000000-0005-0000-0000-0000E1060000}"/>
    <cellStyle name="—_report1198tables_tables_99_honam -Quantum 220704" xfId="1787" xr:uid="{00000000-0005-0000-0000-0000E2060000}"/>
    <cellStyle name="—_report1198tables_tables_99_honam -Quantum 220704 2" xfId="1788" xr:uid="{00000000-0005-0000-0000-0000E3060000}"/>
    <cellStyle name="—_report1198tables_tables_99_lg petrochem-Quantum Template" xfId="1789" xr:uid="{00000000-0005-0000-0000-0000E4060000}"/>
    <cellStyle name="—_report1198tables_tables_99_lg petrochem-Quantum Template 2" xfId="1790" xr:uid="{00000000-0005-0000-0000-0000E5060000}"/>
    <cellStyle name="—_report1198tables_tables_99_Template" xfId="1791" xr:uid="{00000000-0005-0000-0000-0000E6060000}"/>
    <cellStyle name="—_report1198tables_Template" xfId="1792" xr:uid="{00000000-0005-0000-0000-0000E7060000}"/>
    <cellStyle name="—_report1198tables_Unitech Sept 2007 qtr" xfId="1793" xr:uid="{00000000-0005-0000-0000-0000E8060000}"/>
    <cellStyle name="—_report1198tables_Unitech Sept 2007 qtr 2" xfId="1794" xr:uid="{00000000-0005-0000-0000-0000E9060000}"/>
    <cellStyle name="—_report1198tables_valuation" xfId="1795" xr:uid="{00000000-0005-0000-0000-0000EA060000}"/>
    <cellStyle name="—_report1198tables_valuation 2" xfId="1796" xr:uid="{00000000-0005-0000-0000-0000EB060000}"/>
    <cellStyle name="_Revenue" xfId="1797" xr:uid="{00000000-0005-0000-0000-0000EC060000}"/>
    <cellStyle name="_Revenue &amp; Cost Model" xfId="1798" xr:uid="{00000000-0005-0000-0000-0000ED060000}"/>
    <cellStyle name="_Revenue &amp; Cost Model_Template" xfId="1799" xr:uid="{00000000-0005-0000-0000-0000EE060000}"/>
    <cellStyle name="_Revenue_ANDA" xfId="1800" xr:uid="{00000000-0005-0000-0000-0000EF060000}"/>
    <cellStyle name="_Revised Comps Template" xfId="1801" xr:uid="{00000000-0005-0000-0000-0000F0060000}"/>
    <cellStyle name="_rilmstr" xfId="1802" xr:uid="{00000000-0005-0000-0000-0000F1060000}"/>
    <cellStyle name="—_roads" xfId="1803" xr:uid="{00000000-0005-0000-0000-0000F2060000}"/>
    <cellStyle name="—_roads1" xfId="1804" xr:uid="{00000000-0005-0000-0000-0000F3060000}"/>
    <cellStyle name="_RRS1" xfId="1805" xr:uid="{00000000-0005-0000-0000-0000F4060000}"/>
    <cellStyle name="_RRS11" xfId="1806" xr:uid="{00000000-0005-0000-0000-0000F5060000}"/>
    <cellStyle name="_RRS3" xfId="1807" xr:uid="{00000000-0005-0000-0000-0000F6060000}"/>
    <cellStyle name="_RRS6" xfId="1808" xr:uid="{00000000-0005-0000-0000-0000F7060000}"/>
    <cellStyle name="_RRS8" xfId="1809" xr:uid="{00000000-0005-0000-0000-0000F8060000}"/>
    <cellStyle name="_RRS9" xfId="1810" xr:uid="{00000000-0005-0000-0000-0000F9060000}"/>
    <cellStyle name="—_RSA" xfId="1811" xr:uid="{00000000-0005-0000-0000-0000FA060000}"/>
    <cellStyle name="—_RSA 2" xfId="1812" xr:uid="{00000000-0005-0000-0000-0000FB060000}"/>
    <cellStyle name="—_RSA_Companies" xfId="1813" xr:uid="{00000000-0005-0000-0000-0000FC060000}"/>
    <cellStyle name="—_RSA_dec06 2007 strategy" xfId="1814" xr:uid="{00000000-0005-0000-0000-0000FD060000}"/>
    <cellStyle name="—_RSA_dec06 2007 strategy 2" xfId="1815" xr:uid="{00000000-0005-0000-0000-0000FE060000}"/>
    <cellStyle name="—_RSA_DLF Dec01 exhibits" xfId="1816" xr:uid="{00000000-0005-0000-0000-0000FF060000}"/>
    <cellStyle name="—_RSA_DLF Dec01 exhibits 2" xfId="1817" xr:uid="{00000000-0005-0000-0000-000000070000}"/>
    <cellStyle name="—_RSA_DLF Model final" xfId="1818" xr:uid="{00000000-0005-0000-0000-000001070000}"/>
    <cellStyle name="—_RSA_DLF Model final 2" xfId="1819" xr:uid="{00000000-0005-0000-0000-000002070000}"/>
    <cellStyle name="—_RSA_DLF2Q08_new exhibits" xfId="1820" xr:uid="{00000000-0005-0000-0000-000003070000}"/>
    <cellStyle name="—_RSA_DLF2Q08_new exhibits 2" xfId="1821" xr:uid="{00000000-0005-0000-0000-000004070000}"/>
    <cellStyle name="—_RSA_EM_CMHK" xfId="1822" xr:uid="{00000000-0005-0000-0000-000005070000}"/>
    <cellStyle name="—_RSA_EM_CMHK 2" xfId="1823" xr:uid="{00000000-0005-0000-0000-000006070000}"/>
    <cellStyle name="—_RSA_Energy master" xfId="1824" xr:uid="{00000000-0005-0000-0000-000007070000}"/>
    <cellStyle name="—_RSA_Energy master 2" xfId="1825" xr:uid="{00000000-0005-0000-0000-000008070000}"/>
    <cellStyle name="—_RSA_Honam Master_external" xfId="1826" xr:uid="{00000000-0005-0000-0000-000009070000}"/>
    <cellStyle name="—_RSA_Honam Master_external 2" xfId="1827" xr:uid="{00000000-0005-0000-0000-00000A070000}"/>
    <cellStyle name="—_RSA_honam -Quantum 220704" xfId="1828" xr:uid="{00000000-0005-0000-0000-00000B070000}"/>
    <cellStyle name="—_RSA_honam -Quantum 220704 2" xfId="1829" xr:uid="{00000000-0005-0000-0000-00000C070000}"/>
    <cellStyle name="—_RSA_India Gas Market" xfId="1830" xr:uid="{00000000-0005-0000-0000-00000D070000}"/>
    <cellStyle name="—_RSA_India Gas Market 2" xfId="1831" xr:uid="{00000000-0005-0000-0000-00000E070000}"/>
    <cellStyle name="—_RSA_kotak asset val, normalized val for emic" xfId="1832" xr:uid="{00000000-0005-0000-0000-00000F070000}"/>
    <cellStyle name="—_RSA_kotak asset val, normalized val for emic 2" xfId="1833" xr:uid="{00000000-0005-0000-0000-000010070000}"/>
    <cellStyle name="—_RSA_lg petrochem-Quantum Template" xfId="1834" xr:uid="{00000000-0005-0000-0000-000011070000}"/>
    <cellStyle name="—_RSA_lg petrochem-Quantum Template 2" xfId="1835" xr:uid="{00000000-0005-0000-0000-000012070000}"/>
    <cellStyle name="—_RSA_long term valuations" xfId="1836" xr:uid="{00000000-0005-0000-0000-000013070000}"/>
    <cellStyle name="—_RSA_long term valuations 2" xfId="1837" xr:uid="{00000000-0005-0000-0000-000014070000}"/>
    <cellStyle name="—_RSA_Other Company-prsntn-sep03 link free" xfId="1838" xr:uid="{00000000-0005-0000-0000-000015070000}"/>
    <cellStyle name="—_RSA_Other Company-prsntn-sep03 link free 1" xfId="1839" xr:uid="{00000000-0005-0000-0000-000016070000}"/>
    <cellStyle name="—_RSA_Other Company-prsntn-sep03 link free 1 2" xfId="1840" xr:uid="{00000000-0005-0000-0000-000017070000}"/>
    <cellStyle name="—_RSA_Other Company-prsntn-sep03 link free 2" xfId="1841" xr:uid="{00000000-0005-0000-0000-000018070000}"/>
    <cellStyle name="—_RSA_pg24" xfId="1842" xr:uid="{00000000-0005-0000-0000-000019070000}"/>
    <cellStyle name="—_RSA_pg24 2" xfId="1843" xr:uid="{00000000-0005-0000-0000-00001A070000}"/>
    <cellStyle name="—_RSA_price to book bphpiocl" xfId="1844" xr:uid="{00000000-0005-0000-0000-00001B070000}"/>
    <cellStyle name="—_RSA_price to book bphpiocl 2" xfId="1845" xr:uid="{00000000-0005-0000-0000-00001C070000}"/>
    <cellStyle name="—_RSA_Ref cap addns" xfId="1846" xr:uid="{00000000-0005-0000-0000-00001D070000}"/>
    <cellStyle name="—_RSA_Ref cap addns 2" xfId="1847" xr:uid="{00000000-0005-0000-0000-00001E070000}"/>
    <cellStyle name="—_RSA_ril_mar03_exhibits" xfId="1848" xr:uid="{00000000-0005-0000-0000-00001F070000}"/>
    <cellStyle name="—_RSA_ril_mar03_exhibits 2" xfId="1849" xr:uid="{00000000-0005-0000-0000-000020070000}"/>
    <cellStyle name="—_RSA_ril_may03_exhibits" xfId="1850" xr:uid="{00000000-0005-0000-0000-000021070000}"/>
    <cellStyle name="—_RSA_ril_may03_exhibits 2" xfId="1851" xr:uid="{00000000-0005-0000-0000-000022070000}"/>
    <cellStyle name="—_RSA_rilmstr" xfId="1852" xr:uid="{00000000-0005-0000-0000-000023070000}"/>
    <cellStyle name="—_RSA_RILMSTR " xfId="1853" xr:uid="{00000000-0005-0000-0000-000024070000}"/>
    <cellStyle name="—_RSA_RILMSTR  2" xfId="1854" xr:uid="{00000000-0005-0000-0000-000025070000}"/>
    <cellStyle name="—_RSA_rilmstr 2" xfId="1855" xr:uid="{00000000-0005-0000-0000-000026070000}"/>
    <cellStyle name="—_RSA_rilmstr 3" xfId="1856" xr:uid="{00000000-0005-0000-0000-000027070000}"/>
    <cellStyle name="—_RSA_rilmstr 4" xfId="1857" xr:uid="{00000000-0005-0000-0000-000028070000}"/>
    <cellStyle name="—_RSA_rilmstr 5" xfId="1858" xr:uid="{00000000-0005-0000-0000-000029070000}"/>
    <cellStyle name="—_RSA_rilmstr 6" xfId="1859" xr:uid="{00000000-0005-0000-0000-00002A070000}"/>
    <cellStyle name="—_RSA_rilmstr 7" xfId="1860" xr:uid="{00000000-0005-0000-0000-00002B070000}"/>
    <cellStyle name="—_RSA_rilmstr 8" xfId="1861" xr:uid="{00000000-0005-0000-0000-00002C070000}"/>
    <cellStyle name="—_RSA_Template" xfId="1862" xr:uid="{00000000-0005-0000-0000-00002D070000}"/>
    <cellStyle name="—_RSA_Unitech Sept 2007 qtr" xfId="1863" xr:uid="{00000000-0005-0000-0000-00002E070000}"/>
    <cellStyle name="—_RSA_Unitech Sept 2007 qtr 2" xfId="1864" xr:uid="{00000000-0005-0000-0000-00002F070000}"/>
    <cellStyle name="—_RSA_valuation" xfId="1865" xr:uid="{00000000-0005-0000-0000-000030070000}"/>
    <cellStyle name="—_RSA_valuation 2" xfId="1866" xr:uid="{00000000-0005-0000-0000-000031070000}"/>
    <cellStyle name="_Sadbhav Earnings Model" xfId="1867" xr:uid="{00000000-0005-0000-0000-000032070000}"/>
    <cellStyle name="_Satyam" xfId="1868" xr:uid="{00000000-0005-0000-0000-000033070000}"/>
    <cellStyle name="_Setor Externo" xfId="1869" xr:uid="{00000000-0005-0000-0000-000034070000}"/>
    <cellStyle name="_Setor Externo 2" xfId="1870" xr:uid="{00000000-0005-0000-0000-000035070000}"/>
    <cellStyle name="_Setor Externo 3" xfId="1871" xr:uid="{00000000-0005-0000-0000-000036070000}"/>
    <cellStyle name="_Setor Externo 4" xfId="1872" xr:uid="{00000000-0005-0000-0000-000037070000}"/>
    <cellStyle name="_Setor Externo 5" xfId="1873" xr:uid="{00000000-0005-0000-0000-000038070000}"/>
    <cellStyle name="_Setor Externo 6" xfId="1874" xr:uid="{00000000-0005-0000-0000-000039070000}"/>
    <cellStyle name="_Sheet1" xfId="1875" xr:uid="{00000000-0005-0000-0000-00003A070000}"/>
    <cellStyle name="_Sheet2" xfId="1876" xr:uid="{00000000-0005-0000-0000-00003B070000}"/>
    <cellStyle name="_Sheet2_Template" xfId="1877" xr:uid="{00000000-0005-0000-0000-00003C070000}"/>
    <cellStyle name="_Sheet4" xfId="1878" xr:uid="{00000000-0005-0000-0000-00003D070000}"/>
    <cellStyle name="_Sheet5" xfId="1879" xr:uid="{00000000-0005-0000-0000-00003E070000}"/>
    <cellStyle name="_Sheet6" xfId="1880" xr:uid="{00000000-0005-0000-0000-00003F070000}"/>
    <cellStyle name="_Siemens NGN switching Dec02 changed by Ishiwata" xfId="1881" xr:uid="{00000000-0005-0000-0000-000040070000}"/>
    <cellStyle name="_Siemens NGN switching Dec02 changed by Ishiwata 2" xfId="1882" xr:uid="{00000000-0005-0000-0000-000041070000}"/>
    <cellStyle name="_SMIC Charts" xfId="1883" xr:uid="{00000000-0005-0000-0000-000042070000}"/>
    <cellStyle name="_sobha master" xfId="1884" xr:uid="{00000000-0005-0000-0000-000043070000}"/>
    <cellStyle name="_sobha master April" xfId="1885" xr:uid="{00000000-0005-0000-0000-000044070000}"/>
    <cellStyle name="_SPR fcst LA-2002" xfId="1886" xr:uid="{00000000-0005-0000-0000-000045070000}"/>
    <cellStyle name="_SS 070327" xfId="1887" xr:uid="{00000000-0005-0000-0000-000046070000}"/>
    <cellStyle name="_SS 070327_ITC IIFL" xfId="1888" xr:uid="{00000000-0005-0000-0000-000047070000}"/>
    <cellStyle name="_strategy 2008" xfId="1889" xr:uid="{00000000-0005-0000-0000-000048070000}"/>
    <cellStyle name="_SubHeading" xfId="1890" xr:uid="{00000000-0005-0000-0000-000049070000}"/>
    <cellStyle name="_SubHeading_12 Food Deal Comp" xfId="1891" xr:uid="{00000000-0005-0000-0000-00004A070000}"/>
    <cellStyle name="_SubHeading_15 Furniture CSC (06-Dec-2005)" xfId="1892" xr:uid="{00000000-0005-0000-0000-00004B070000}"/>
    <cellStyle name="_SubHeading_Airports Dealcomp" xfId="1893" xr:uid="{00000000-0005-0000-0000-00004C070000}"/>
    <cellStyle name="_SubHeading_BS" xfId="1894" xr:uid="{00000000-0005-0000-0000-00004D070000}"/>
    <cellStyle name="_SubHeading_BS 2" xfId="1895" xr:uid="{00000000-0005-0000-0000-00004E070000}"/>
    <cellStyle name="_SubHeading_CF" xfId="1896" xr:uid="{00000000-0005-0000-0000-00004F070000}"/>
    <cellStyle name="_SubHeading_CF 2" xfId="1897" xr:uid="{00000000-0005-0000-0000-000050070000}"/>
    <cellStyle name="_SubHeading_PL" xfId="1898" xr:uid="{00000000-0005-0000-0000-000051070000}"/>
    <cellStyle name="_SubHeading_PL 2" xfId="1899" xr:uid="{00000000-0005-0000-0000-000052070000}"/>
    <cellStyle name="_SubHeading_prestemp" xfId="1900" xr:uid="{00000000-0005-0000-0000-000053070000}"/>
    <cellStyle name="_SubHeading_prestemp_BS" xfId="1901" xr:uid="{00000000-0005-0000-0000-000054070000}"/>
    <cellStyle name="_SubHeading_prestemp_BS 2" xfId="1902" xr:uid="{00000000-0005-0000-0000-000055070000}"/>
    <cellStyle name="_SubHeading_prestemp_CF" xfId="1903" xr:uid="{00000000-0005-0000-0000-000056070000}"/>
    <cellStyle name="_SubHeading_prestemp_CF 2" xfId="1904" xr:uid="{00000000-0005-0000-0000-000057070000}"/>
    <cellStyle name="_SubHeading_prestemp_PL" xfId="1905" xr:uid="{00000000-0005-0000-0000-000058070000}"/>
    <cellStyle name="_SubHeading_prestemp_PL 2" xfId="1906" xr:uid="{00000000-0005-0000-0000-000059070000}"/>
    <cellStyle name="_SubHeading_prestemp_Qrtly" xfId="1907" xr:uid="{00000000-0005-0000-0000-00005A070000}"/>
    <cellStyle name="_SubHeading_prestemp_Qrtly 2" xfId="1908" xr:uid="{00000000-0005-0000-0000-00005B070000}"/>
    <cellStyle name="_SubHeading_prestemp_Segments" xfId="1909" xr:uid="{00000000-0005-0000-0000-00005C070000}"/>
    <cellStyle name="_SubHeading_prestemp_Segments 2" xfId="1910" xr:uid="{00000000-0005-0000-0000-00005D070000}"/>
    <cellStyle name="_SubHeading_Qrtly" xfId="1911" xr:uid="{00000000-0005-0000-0000-00005E070000}"/>
    <cellStyle name="_SubHeading_Qrtly 2" xfId="1912" xr:uid="{00000000-0005-0000-0000-00005F070000}"/>
    <cellStyle name="_SubHeading_Segments" xfId="1913" xr:uid="{00000000-0005-0000-0000-000060070000}"/>
    <cellStyle name="_SubHeading_Segments 2" xfId="1914" xr:uid="{00000000-0005-0000-0000-000061070000}"/>
    <cellStyle name="_SubHeading_Updated CSC Template" xfId="1915" xr:uid="{00000000-0005-0000-0000-000062070000}"/>
    <cellStyle name="_SUMMARY " xfId="1916" xr:uid="{00000000-0005-0000-0000-000063070000}"/>
    <cellStyle name="_Table" xfId="1917" xr:uid="{00000000-0005-0000-0000-000064070000}"/>
    <cellStyle name="_Table_12 Food Deal Comp" xfId="1918" xr:uid="{00000000-0005-0000-0000-000065070000}"/>
    <cellStyle name="_Table_15 Furniture CSC (06-Dec-2005)" xfId="1919" xr:uid="{00000000-0005-0000-0000-000066070000}"/>
    <cellStyle name="_Table_Airports Dealcomp" xfId="1920" xr:uid="{00000000-0005-0000-0000-000067070000}"/>
    <cellStyle name="_Table_BS" xfId="1921" xr:uid="{00000000-0005-0000-0000-000068070000}"/>
    <cellStyle name="_Table_BS 2" xfId="1922" xr:uid="{00000000-0005-0000-0000-000069070000}"/>
    <cellStyle name="_Table_CF" xfId="1923" xr:uid="{00000000-0005-0000-0000-00006A070000}"/>
    <cellStyle name="_Table_CF 2" xfId="1924" xr:uid="{00000000-0005-0000-0000-00006B070000}"/>
    <cellStyle name="_Table_EZJ vs go" xfId="1925" xr:uid="{00000000-0005-0000-0000-00006C070000}"/>
    <cellStyle name="_Table_Financial Performance Benchmarking and Valuation(2)" xfId="1926" xr:uid="{00000000-0005-0000-0000-00006D070000}"/>
    <cellStyle name="_Table_PL" xfId="1927" xr:uid="{00000000-0005-0000-0000-00006E070000}"/>
    <cellStyle name="_Table_PL 2" xfId="1928" xr:uid="{00000000-0005-0000-0000-00006F070000}"/>
    <cellStyle name="_Table_Qrtly" xfId="1929" xr:uid="{00000000-0005-0000-0000-000070070000}"/>
    <cellStyle name="_Table_Qrtly 2" xfId="1930" xr:uid="{00000000-0005-0000-0000-000071070000}"/>
    <cellStyle name="_Table_Segments" xfId="1931" xr:uid="{00000000-0005-0000-0000-000072070000}"/>
    <cellStyle name="_Table_Segments 2" xfId="1932" xr:uid="{00000000-0005-0000-0000-000073070000}"/>
    <cellStyle name="_Table_Updated CSC Template" xfId="1933" xr:uid="{00000000-0005-0000-0000-000074070000}"/>
    <cellStyle name="_TableforReport_bloomberg" xfId="1934" xr:uid="{00000000-0005-0000-0000-000075070000}"/>
    <cellStyle name="_TableHead" xfId="1935" xr:uid="{00000000-0005-0000-0000-000076070000}"/>
    <cellStyle name="_TableHead_12 Food Deal Comp" xfId="1936" xr:uid="{00000000-0005-0000-0000-000077070000}"/>
    <cellStyle name="_TableHead_15 Furniture CSC (06-Dec-2005)" xfId="1937" xr:uid="{00000000-0005-0000-0000-000078070000}"/>
    <cellStyle name="_TableHead_Airports Dealcomp" xfId="1938" xr:uid="{00000000-0005-0000-0000-000079070000}"/>
    <cellStyle name="_TableHead_BS" xfId="1939" xr:uid="{00000000-0005-0000-0000-00007A070000}"/>
    <cellStyle name="_TableHead_BS 2" xfId="1940" xr:uid="{00000000-0005-0000-0000-00007B070000}"/>
    <cellStyle name="_TableHead_CF" xfId="1941" xr:uid="{00000000-0005-0000-0000-00007C070000}"/>
    <cellStyle name="_TableHead_CF 2" xfId="1942" xr:uid="{00000000-0005-0000-0000-00007D070000}"/>
    <cellStyle name="_TableHead_PL" xfId="1943" xr:uid="{00000000-0005-0000-0000-00007E070000}"/>
    <cellStyle name="_TableHead_PL 2" xfId="1944" xr:uid="{00000000-0005-0000-0000-00007F070000}"/>
    <cellStyle name="_TableHead_Qrtly" xfId="1945" xr:uid="{00000000-0005-0000-0000-000080070000}"/>
    <cellStyle name="_TableHead_Qrtly 2" xfId="1946" xr:uid="{00000000-0005-0000-0000-000081070000}"/>
    <cellStyle name="_TableHead_Segments" xfId="1947" xr:uid="{00000000-0005-0000-0000-000082070000}"/>
    <cellStyle name="_TableHead_Segments 2" xfId="1948" xr:uid="{00000000-0005-0000-0000-000083070000}"/>
    <cellStyle name="_TableHead_Updated CSC Template" xfId="1949" xr:uid="{00000000-0005-0000-0000-000084070000}"/>
    <cellStyle name="_TableRowHead" xfId="1950" xr:uid="{00000000-0005-0000-0000-000085070000}"/>
    <cellStyle name="_TableRowHead_12 Food Deal Comp" xfId="1951" xr:uid="{00000000-0005-0000-0000-000086070000}"/>
    <cellStyle name="_TableRowHead_15 Furniture CSC (06-Dec-2005)" xfId="1952" xr:uid="{00000000-0005-0000-0000-000087070000}"/>
    <cellStyle name="_TableRowHead_Airports Dealcomp" xfId="1953" xr:uid="{00000000-0005-0000-0000-000088070000}"/>
    <cellStyle name="_TableRowHead_BS" xfId="1954" xr:uid="{00000000-0005-0000-0000-000089070000}"/>
    <cellStyle name="_TableRowHead_BS 2" xfId="1955" xr:uid="{00000000-0005-0000-0000-00008A070000}"/>
    <cellStyle name="_TableRowHead_CF" xfId="1956" xr:uid="{00000000-0005-0000-0000-00008B070000}"/>
    <cellStyle name="_TableRowHead_CF 2" xfId="1957" xr:uid="{00000000-0005-0000-0000-00008C070000}"/>
    <cellStyle name="_TableRowHead_PL" xfId="1958" xr:uid="{00000000-0005-0000-0000-00008D070000}"/>
    <cellStyle name="_TableRowHead_PL 2" xfId="1959" xr:uid="{00000000-0005-0000-0000-00008E070000}"/>
    <cellStyle name="_TableRowHead_Qrtly" xfId="1960" xr:uid="{00000000-0005-0000-0000-00008F070000}"/>
    <cellStyle name="_TableRowHead_Qrtly 2" xfId="1961" xr:uid="{00000000-0005-0000-0000-000090070000}"/>
    <cellStyle name="_TableRowHead_Segments" xfId="1962" xr:uid="{00000000-0005-0000-0000-000091070000}"/>
    <cellStyle name="_TableRowHead_Segments 2" xfId="1963" xr:uid="{00000000-0005-0000-0000-000092070000}"/>
    <cellStyle name="_TableRowHead_Updated CSC Template" xfId="1964" xr:uid="{00000000-0005-0000-0000-000093070000}"/>
    <cellStyle name="_TableSuperHead" xfId="1965" xr:uid="{00000000-0005-0000-0000-000094070000}"/>
    <cellStyle name="_TableSuperHead_12 Food Deal Comp" xfId="1966" xr:uid="{00000000-0005-0000-0000-000095070000}"/>
    <cellStyle name="_TableSuperHead_15 Furniture CSC (06-Dec-2005)" xfId="1967" xr:uid="{00000000-0005-0000-0000-000096070000}"/>
    <cellStyle name="_TableSuperHead_Airports Dealcomp" xfId="1968" xr:uid="{00000000-0005-0000-0000-000097070000}"/>
    <cellStyle name="_TableSuperHead_BS" xfId="1969" xr:uid="{00000000-0005-0000-0000-000098070000}"/>
    <cellStyle name="_TableSuperHead_BS 2" xfId="1970" xr:uid="{00000000-0005-0000-0000-000099070000}"/>
    <cellStyle name="_TableSuperHead_CF" xfId="1971" xr:uid="{00000000-0005-0000-0000-00009A070000}"/>
    <cellStyle name="_TableSuperHead_CF 2" xfId="1972" xr:uid="{00000000-0005-0000-0000-00009B070000}"/>
    <cellStyle name="_TableSuperHead_EZJ vs go" xfId="1973" xr:uid="{00000000-0005-0000-0000-00009C070000}"/>
    <cellStyle name="_TableSuperHead_Financial Performance Benchmarking and Valuation(2)" xfId="1974" xr:uid="{00000000-0005-0000-0000-00009D070000}"/>
    <cellStyle name="_TableSuperHead_PL" xfId="1975" xr:uid="{00000000-0005-0000-0000-00009E070000}"/>
    <cellStyle name="_TableSuperHead_PL 2" xfId="1976" xr:uid="{00000000-0005-0000-0000-00009F070000}"/>
    <cellStyle name="_TableSuperHead_Qrtly" xfId="1977" xr:uid="{00000000-0005-0000-0000-0000A0070000}"/>
    <cellStyle name="_TableSuperHead_Qrtly 2" xfId="1978" xr:uid="{00000000-0005-0000-0000-0000A1070000}"/>
    <cellStyle name="_TableSuperHead_Segments" xfId="1979" xr:uid="{00000000-0005-0000-0000-0000A2070000}"/>
    <cellStyle name="_TableSuperHead_Segments 2" xfId="1980" xr:uid="{00000000-0005-0000-0000-0000A3070000}"/>
    <cellStyle name="_TableSuperHead_Updated CSC Template" xfId="1981" xr:uid="{00000000-0005-0000-0000-0000A4070000}"/>
    <cellStyle name="_TATA" xfId="1982" xr:uid="{00000000-0005-0000-0000-0000A5070000}"/>
    <cellStyle name="_TATA 2" xfId="1983" xr:uid="{00000000-0005-0000-0000-0000A6070000}"/>
    <cellStyle name="_TATA_Aardvark" xfId="1984" xr:uid="{00000000-0005-0000-0000-0000A7070000}"/>
    <cellStyle name="_TATA_Aardvark - BHEL" xfId="1985" xr:uid="{00000000-0005-0000-0000-0000A8070000}"/>
    <cellStyle name="_TATA_Aardvark - BHEL 2" xfId="1986" xr:uid="{00000000-0005-0000-0000-0000A9070000}"/>
    <cellStyle name="_TATA_Aardvark - L&amp;T" xfId="1987" xr:uid="{00000000-0005-0000-0000-0000AA070000}"/>
    <cellStyle name="_TATA_Aardvark - L&amp;T 2" xfId="1988" xr:uid="{00000000-0005-0000-0000-0000AB070000}"/>
    <cellStyle name="_TATA_Aardvark 10" xfId="1989" xr:uid="{00000000-0005-0000-0000-0000AC070000}"/>
    <cellStyle name="_TATA_Aardvark 11" xfId="1990" xr:uid="{00000000-0005-0000-0000-0000AD070000}"/>
    <cellStyle name="_TATA_Aardvark 12" xfId="1991" xr:uid="{00000000-0005-0000-0000-0000AE070000}"/>
    <cellStyle name="_TATA_Aardvark 13" xfId="1992" xr:uid="{00000000-0005-0000-0000-0000AF070000}"/>
    <cellStyle name="_TATA_Aardvark 14" xfId="1993" xr:uid="{00000000-0005-0000-0000-0000B0070000}"/>
    <cellStyle name="_TATA_Aardvark 15" xfId="1994" xr:uid="{00000000-0005-0000-0000-0000B1070000}"/>
    <cellStyle name="_TATA_Aardvark 2" xfId="1995" xr:uid="{00000000-0005-0000-0000-0000B2070000}"/>
    <cellStyle name="_TATA_Aardvark 3" xfId="1996" xr:uid="{00000000-0005-0000-0000-0000B3070000}"/>
    <cellStyle name="_TATA_Aardvark 4" xfId="1997" xr:uid="{00000000-0005-0000-0000-0000B4070000}"/>
    <cellStyle name="_TATA_Aardvark 5" xfId="1998" xr:uid="{00000000-0005-0000-0000-0000B5070000}"/>
    <cellStyle name="_TATA_Aardvark 6" xfId="1999" xr:uid="{00000000-0005-0000-0000-0000B6070000}"/>
    <cellStyle name="_TATA_Aardvark 7" xfId="2000" xr:uid="{00000000-0005-0000-0000-0000B7070000}"/>
    <cellStyle name="_TATA_Aardvark 8" xfId="2001" xr:uid="{00000000-0005-0000-0000-0000B8070000}"/>
    <cellStyle name="_TATA_Aardvark 9" xfId="2002" xr:uid="{00000000-0005-0000-0000-0000B9070000}"/>
    <cellStyle name="_TATA_BS" xfId="2003" xr:uid="{00000000-0005-0000-0000-0000BA070000}"/>
    <cellStyle name="_TATA_BS 2" xfId="2004" xr:uid="{00000000-0005-0000-0000-0000BB070000}"/>
    <cellStyle name="_TATA_CF" xfId="2005" xr:uid="{00000000-0005-0000-0000-0000BC070000}"/>
    <cellStyle name="_TATA_CF 2" xfId="2006" xr:uid="{00000000-0005-0000-0000-0000BD070000}"/>
    <cellStyle name="_TATA_CLGT" xfId="2007" xr:uid="{00000000-0005-0000-0000-0000BE070000}"/>
    <cellStyle name="_TATA_Colgate IIFL" xfId="2008" xr:uid="{00000000-0005-0000-0000-0000BF070000}"/>
    <cellStyle name="_TATA_Concor" xfId="2009" xr:uid="{00000000-0005-0000-0000-0000C0070000}"/>
    <cellStyle name="_TATA_DLFU" xfId="2010" xr:uid="{00000000-0005-0000-0000-0000C1070000}"/>
    <cellStyle name="_TATA_DLFU 2" xfId="2011" xr:uid="{00000000-0005-0000-0000-0000C2070000}"/>
    <cellStyle name="_TATA_GRPS_17th November_ChangesDone_Version2" xfId="2012" xr:uid="{00000000-0005-0000-0000-0000C3070000}"/>
    <cellStyle name="_TATA_GRPS_17th November_ChangesDone_Version2 (1)" xfId="2013" xr:uid="{00000000-0005-0000-0000-0000C4070000}"/>
    <cellStyle name="_TATA_GRPS_17thNovember_ChangesDone_Version2" xfId="2014" xr:uid="{00000000-0005-0000-0000-0000C5070000}"/>
    <cellStyle name="_TATA_ITC IIFL" xfId="2015" xr:uid="{00000000-0005-0000-0000-0000C6070000}"/>
    <cellStyle name="_TATA_New_GRPS" xfId="2016" xr:uid="{00000000-0005-0000-0000-0000C7070000}"/>
    <cellStyle name="_TATA_PL" xfId="2017" xr:uid="{00000000-0005-0000-0000-0000C8070000}"/>
    <cellStyle name="_TATA_PL 2" xfId="2018" xr:uid="{00000000-0005-0000-0000-0000C9070000}"/>
    <cellStyle name="_TATA_Qrtly" xfId="2019" xr:uid="{00000000-0005-0000-0000-0000CA070000}"/>
    <cellStyle name="_TATA_Qrtly 2" xfId="2020" xr:uid="{00000000-0005-0000-0000-0000CB070000}"/>
    <cellStyle name="_TATA_Segments" xfId="2021" xr:uid="{00000000-0005-0000-0000-0000CC070000}"/>
    <cellStyle name="_TATA_Segments 2" xfId="2022" xr:uid="{00000000-0005-0000-0000-0000CD070000}"/>
    <cellStyle name="_TCS" xfId="2023" xr:uid="{00000000-0005-0000-0000-0000CE070000}"/>
    <cellStyle name="—_Telecom quarterly_final" xfId="2024" xr:uid="{00000000-0005-0000-0000-0000CF070000}"/>
    <cellStyle name="_Template" xfId="2025" xr:uid="{00000000-0005-0000-0000-0000D0070000}"/>
    <cellStyle name="—_Template" xfId="2026" xr:uid="{00000000-0005-0000-0000-0000D1070000}"/>
    <cellStyle name="_Template Stats" xfId="2027" xr:uid="{00000000-0005-0000-0000-0000D2070000}"/>
    <cellStyle name="_Template_1" xfId="2028" xr:uid="{00000000-0005-0000-0000-0000D3070000}"/>
    <cellStyle name="_Template_2" xfId="2029" xr:uid="{00000000-0005-0000-0000-0000D4070000}"/>
    <cellStyle name="_Templete Feb 2011" xfId="2030" xr:uid="{00000000-0005-0000-0000-0000D5070000}"/>
    <cellStyle name="_Tesco_model_070411" xfId="2031" xr:uid="{00000000-0005-0000-0000-0000D6070000}"/>
    <cellStyle name="_Tesco_model_070411_Colgate IIFL" xfId="2032" xr:uid="{00000000-0005-0000-0000-0000D7070000}"/>
    <cellStyle name="_Tesco_model_070411_Dabur EM Daiwa - unedited" xfId="2033" xr:uid="{00000000-0005-0000-0000-0000D8070000}"/>
    <cellStyle name="_Tesco_model_070411_Nestle 23 June 09" xfId="2034" xr:uid="{00000000-0005-0000-0000-0000D9070000}"/>
    <cellStyle name="_Tesco_model_070411_Nestle 23 June 09_Dabur EM Daiwa - unedited" xfId="2035" xr:uid="{00000000-0005-0000-0000-0000DA070000}"/>
    <cellStyle name="_TOC Macro File 31-01-02" xfId="2036" xr:uid="{00000000-0005-0000-0000-0000DB070000}"/>
    <cellStyle name="_TSMC" xfId="2037" xr:uid="{00000000-0005-0000-0000-0000DC070000}"/>
    <cellStyle name="_TW Foundries" xfId="2038" xr:uid="{00000000-0005-0000-0000-0000DD070000}"/>
    <cellStyle name="_UMC" xfId="2039" xr:uid="{00000000-0005-0000-0000-0000DE070000}"/>
    <cellStyle name="_UMC Chart" xfId="2040" xr:uid="{00000000-0005-0000-0000-0000DF070000}"/>
    <cellStyle name="—_UMC MAcq July 01 05" xfId="2041" xr:uid="{00000000-0005-0000-0000-0000E0070000}"/>
    <cellStyle name="_unitech master" xfId="2042" xr:uid="{00000000-0005-0000-0000-0000E1070000}"/>
    <cellStyle name="_US consumer forecast 2006 flat 4-28-06 " xfId="2043" xr:uid="{00000000-0005-0000-0000-0000E2070000}"/>
    <cellStyle name="_Usiminas_Model_Consolidado_New" xfId="2044" xr:uid="{00000000-0005-0000-0000-0000E3070000}"/>
    <cellStyle name="_Usiminas_Model_Consolidado_New 2" xfId="2045" xr:uid="{00000000-0005-0000-0000-0000E4070000}"/>
    <cellStyle name="_Usiminas_Model_Consolidado_New 3" xfId="2046" xr:uid="{00000000-0005-0000-0000-0000E5070000}"/>
    <cellStyle name="_Usiminas_Model_Consolidado_New 4" xfId="2047" xr:uid="{00000000-0005-0000-0000-0000E6070000}"/>
    <cellStyle name="_Usiminas_Model_Consolidado_New 5" xfId="2048" xr:uid="{00000000-0005-0000-0000-0000E7070000}"/>
    <cellStyle name="_Usiminas_Model_Consolidado_New 6" xfId="2049" xr:uid="{00000000-0005-0000-0000-0000E8070000}"/>
    <cellStyle name="_Valutaion" xfId="2050" xr:uid="{00000000-0005-0000-0000-0000E9070000}"/>
    <cellStyle name="_Vishal_070822_check" xfId="2051" xr:uid="{00000000-0005-0000-0000-0000EA070000}"/>
    <cellStyle name="_VNTModellastestimates" xfId="2052" xr:uid="{00000000-0005-0000-0000-0000EB070000}"/>
    <cellStyle name="_VTEX" xfId="2053" xr:uid="{00000000-0005-0000-0000-0000EC070000}"/>
    <cellStyle name="_VTEX 2" xfId="2054" xr:uid="{00000000-0005-0000-0000-0000ED070000}"/>
    <cellStyle name="_WatchTower Introducing 2006YE Target Prices" xfId="2055" xr:uid="{00000000-0005-0000-0000-0000EE070000}"/>
    <cellStyle name="_WatchTower Introducing 2006YE Target Prices 2" xfId="2056" xr:uid="{00000000-0005-0000-0000-0000EF070000}"/>
    <cellStyle name="_WatchTower Introducing 2006YE Target Prices 3" xfId="2057" xr:uid="{00000000-0005-0000-0000-0000F0070000}"/>
    <cellStyle name="_WatchTower Introducing 2006YE Target Prices 4" xfId="2058" xr:uid="{00000000-0005-0000-0000-0000F1070000}"/>
    <cellStyle name="_WatchTower Introducing 2006YE Target Prices 5" xfId="2059" xr:uid="{00000000-0005-0000-0000-0000F2070000}"/>
    <cellStyle name="_WatchTower Introducing 2006YE Target Prices 6" xfId="2060" xr:uid="{00000000-0005-0000-0000-0000F3070000}"/>
    <cellStyle name="_Workbook1" xfId="2061" xr:uid="{00000000-0005-0000-0000-0000F4070000}"/>
    <cellStyle name="_Zip Stats_2004" xfId="2062" xr:uid="{00000000-0005-0000-0000-0000F5070000}"/>
    <cellStyle name="_ZTE - 763 HK" xfId="2063" xr:uid="{00000000-0005-0000-0000-0000F6070000}"/>
    <cellStyle name="’Ê‰Ý [0.00]_GE 3 MINIMUM" xfId="2064" xr:uid="{00000000-0005-0000-0000-0000F7070000}"/>
    <cellStyle name="’Ê‰Ý_GE 3 MINIMUM" xfId="2065" xr:uid="{00000000-0005-0000-0000-0000F8070000}"/>
    <cellStyle name="£ BP" xfId="2066" xr:uid="{00000000-0005-0000-0000-0000F9070000}"/>
    <cellStyle name="¤@¯ë_Capcity" xfId="2067" xr:uid="{00000000-0005-0000-0000-0000FA070000}"/>
    <cellStyle name="¥ JY" xfId="2068" xr:uid="{00000000-0005-0000-0000-0000FB070000}"/>
    <cellStyle name="=C:\WINNT\SYSTEM32\COMMAND.COM" xfId="2069" xr:uid="{00000000-0005-0000-0000-0000FC070000}"/>
    <cellStyle name="=C:\WINNT35\SYSTEM32\COMMAND.COM" xfId="2070" xr:uid="{00000000-0005-0000-0000-0000FD070000}"/>
    <cellStyle name="§Q\?1@" xfId="2071" xr:uid="{00000000-0005-0000-0000-0000FE070000}"/>
    <cellStyle name="§Q\?1@ 2" xfId="2072" xr:uid="{00000000-0005-0000-0000-0000FF070000}"/>
    <cellStyle name="§Q\?1@ 3" xfId="2073" xr:uid="{00000000-0005-0000-0000-000000080000}"/>
    <cellStyle name="§Q\?1@ 3 2" xfId="2074" xr:uid="{00000000-0005-0000-0000-000001080000}"/>
    <cellStyle name="§Q\?1@ 4" xfId="2075" xr:uid="{00000000-0005-0000-0000-000002080000}"/>
    <cellStyle name="§Q\?1@ 5" xfId="2076" xr:uid="{00000000-0005-0000-0000-000003080000}"/>
    <cellStyle name="§Q\?1@ 6" xfId="2077" xr:uid="{00000000-0005-0000-0000-000004080000}"/>
    <cellStyle name="§Q\?1@_~4328235" xfId="2078" xr:uid="{00000000-0005-0000-0000-000005080000}"/>
    <cellStyle name="§Q\òm1@À" xfId="2079" xr:uid="{00000000-0005-0000-0000-000006080000}"/>
    <cellStyle name="§Q\òm1@À 2" xfId="2080" xr:uid="{00000000-0005-0000-0000-000007080000}"/>
    <cellStyle name="•W€_GE 3 MINIMUM" xfId="2081" xr:uid="{00000000-0005-0000-0000-000008080000}"/>
    <cellStyle name="•W_GE 3 MINIMUM" xfId="2082" xr:uid="{00000000-0005-0000-0000-000009080000}"/>
    <cellStyle name="0" xfId="2083" xr:uid="{00000000-0005-0000-0000-00000A080000}"/>
    <cellStyle name="0%" xfId="2084" xr:uid="{00000000-0005-0000-0000-00000B080000}"/>
    <cellStyle name="0,0_x000d__x000a_NA_x000d__x000a_" xfId="2085" xr:uid="{00000000-0005-0000-0000-00000C080000}"/>
    <cellStyle name="0.0" xfId="2086" xr:uid="{00000000-0005-0000-0000-00000D080000}"/>
    <cellStyle name="0.0%" xfId="2087" xr:uid="{00000000-0005-0000-0000-00000E080000}"/>
    <cellStyle name="0.00" xfId="2088" xr:uid="{00000000-0005-0000-0000-00000F080000}"/>
    <cellStyle name="0.00%" xfId="2089" xr:uid="{00000000-0005-0000-0000-000010080000}"/>
    <cellStyle name="0_Capex &amp; Depreciation " xfId="2090" xr:uid="{00000000-0005-0000-0000-000011080000}"/>
    <cellStyle name="0_Valuing BP " xfId="2091" xr:uid="{00000000-0005-0000-0000-000012080000}"/>
    <cellStyle name="01_Page Heading" xfId="2092" xr:uid="{00000000-0005-0000-0000-000013080000}"/>
    <cellStyle name="02_Rule above and below" xfId="2093" xr:uid="{00000000-0005-0000-0000-000014080000}"/>
    <cellStyle name="03_Table Notes" xfId="2094" xr:uid="{00000000-0005-0000-0000-000015080000}"/>
    <cellStyle name="04_Bold table figs" xfId="2095" xr:uid="{00000000-0005-0000-0000-000016080000}"/>
    <cellStyle name="05_table figs" xfId="2096" xr:uid="{00000000-0005-0000-0000-000017080000}"/>
    <cellStyle name="06_per cent" xfId="2097" xr:uid="{00000000-0005-0000-0000-000018080000}"/>
    <cellStyle name="07_Bold table text" xfId="2098" xr:uid="{00000000-0005-0000-0000-000019080000}"/>
    <cellStyle name="1 Decimal" xfId="2099" xr:uid="{00000000-0005-0000-0000-00001A080000}"/>
    <cellStyle name="1,000" xfId="2100" xr:uid="{00000000-0005-0000-0000-00001B080000}"/>
    <cellStyle name="1,000x" xfId="2101" xr:uid="{00000000-0005-0000-0000-00001C080000}"/>
    <cellStyle name="12" xfId="2102" xr:uid="{00000000-0005-0000-0000-00001D080000}"/>
    <cellStyle name="12 2" xfId="2103" xr:uid="{00000000-0005-0000-0000-00001E080000}"/>
    <cellStyle name="1parte" xfId="2104" xr:uid="{00000000-0005-0000-0000-00001F080000}"/>
    <cellStyle name="2 Decimals" xfId="2105" xr:uid="{00000000-0005-0000-0000-000020080000}"/>
    <cellStyle name="20% - Accent1 2" xfId="2106" xr:uid="{00000000-0005-0000-0000-000021080000}"/>
    <cellStyle name="20% - Accent2 2" xfId="2107" xr:uid="{00000000-0005-0000-0000-000022080000}"/>
    <cellStyle name="20% - Accent3 2" xfId="2108" xr:uid="{00000000-0005-0000-0000-000023080000}"/>
    <cellStyle name="20% - Accent4 2" xfId="2109" xr:uid="{00000000-0005-0000-0000-000024080000}"/>
    <cellStyle name="20% - Accent5 2" xfId="2110" xr:uid="{00000000-0005-0000-0000-000025080000}"/>
    <cellStyle name="20% - Accent6 2" xfId="2111" xr:uid="{00000000-0005-0000-0000-000026080000}"/>
    <cellStyle name="20% - Ênfase1" xfId="2112" xr:uid="{00000000-0005-0000-0000-000027080000}"/>
    <cellStyle name="20% - Ênfase2" xfId="2113" xr:uid="{00000000-0005-0000-0000-000028080000}"/>
    <cellStyle name="20% - Ênfase3" xfId="2114" xr:uid="{00000000-0005-0000-0000-000029080000}"/>
    <cellStyle name="20% - Ênfase4" xfId="2115" xr:uid="{00000000-0005-0000-0000-00002A080000}"/>
    <cellStyle name="20% - Ênfase5" xfId="2116" xr:uid="{00000000-0005-0000-0000-00002B080000}"/>
    <cellStyle name="20% - Ênfase6" xfId="2117" xr:uid="{00000000-0005-0000-0000-00002C080000}"/>
    <cellStyle name="20% - ส่วนที่ถูกเน้น1" xfId="2118" xr:uid="{00000000-0005-0000-0000-00002D080000}"/>
    <cellStyle name="20% - ส่วนที่ถูกเน้น2" xfId="2119" xr:uid="{00000000-0005-0000-0000-00002E080000}"/>
    <cellStyle name="20% - ส่วนที่ถูกเน้น3" xfId="2120" xr:uid="{00000000-0005-0000-0000-00002F080000}"/>
    <cellStyle name="20% - ส่วนที่ถูกเน้น4" xfId="2121" xr:uid="{00000000-0005-0000-0000-000030080000}"/>
    <cellStyle name="20% - ส่วนที่ถูกเน้น5" xfId="2122" xr:uid="{00000000-0005-0000-0000-000031080000}"/>
    <cellStyle name="20% - ส่วนที่ถูกเน้น6" xfId="2123" xr:uid="{00000000-0005-0000-0000-000032080000}"/>
    <cellStyle name="20% - 輔色1" xfId="2124" xr:uid="{00000000-0005-0000-0000-000033080000}"/>
    <cellStyle name="20% - 輔色2" xfId="2125" xr:uid="{00000000-0005-0000-0000-000034080000}"/>
    <cellStyle name="20% - 輔色3" xfId="2126" xr:uid="{00000000-0005-0000-0000-000035080000}"/>
    <cellStyle name="20% - 輔色4" xfId="2127" xr:uid="{00000000-0005-0000-0000-000036080000}"/>
    <cellStyle name="20% - 輔色5" xfId="2128" xr:uid="{00000000-0005-0000-0000-000037080000}"/>
    <cellStyle name="20% - 輔色6" xfId="2129" xr:uid="{00000000-0005-0000-0000-000038080000}"/>
    <cellStyle name="2parte" xfId="2130" xr:uid="{00000000-0005-0000-0000-000039080000}"/>
    <cellStyle name="3 Decimals" xfId="2131" xr:uid="{00000000-0005-0000-0000-00003A080000}"/>
    <cellStyle name="³f¹ô_capacity" xfId="2132" xr:uid="{00000000-0005-0000-0000-00003B080000}"/>
    <cellStyle name="40% - Accent1 2" xfId="2133" xr:uid="{00000000-0005-0000-0000-00003C080000}"/>
    <cellStyle name="40% - Accent2 2" xfId="2134" xr:uid="{00000000-0005-0000-0000-00003D080000}"/>
    <cellStyle name="40% - Accent3 2" xfId="2135" xr:uid="{00000000-0005-0000-0000-00003E080000}"/>
    <cellStyle name="40% - Accent4 2" xfId="2136" xr:uid="{00000000-0005-0000-0000-00003F080000}"/>
    <cellStyle name="40% - Accent5 2" xfId="2137" xr:uid="{00000000-0005-0000-0000-000040080000}"/>
    <cellStyle name="40% - Accent6 2" xfId="2138" xr:uid="{00000000-0005-0000-0000-000041080000}"/>
    <cellStyle name="40% - Ênfase1" xfId="2139" xr:uid="{00000000-0005-0000-0000-000042080000}"/>
    <cellStyle name="40% - Ênfase2" xfId="2140" xr:uid="{00000000-0005-0000-0000-000043080000}"/>
    <cellStyle name="40% - Ênfase3" xfId="2141" xr:uid="{00000000-0005-0000-0000-000044080000}"/>
    <cellStyle name="40% - Ênfase4" xfId="2142" xr:uid="{00000000-0005-0000-0000-000045080000}"/>
    <cellStyle name="40% - Ênfase5" xfId="2143" xr:uid="{00000000-0005-0000-0000-000046080000}"/>
    <cellStyle name="40% - Ênfase6" xfId="2144" xr:uid="{00000000-0005-0000-0000-000047080000}"/>
    <cellStyle name="40% - ส่วนที่ถูกเน้น1" xfId="2145" xr:uid="{00000000-0005-0000-0000-000048080000}"/>
    <cellStyle name="40% - ส่วนที่ถูกเน้น2" xfId="2146" xr:uid="{00000000-0005-0000-0000-000049080000}"/>
    <cellStyle name="40% - ส่วนที่ถูกเน้น3" xfId="2147" xr:uid="{00000000-0005-0000-0000-00004A080000}"/>
    <cellStyle name="40% - ส่วนที่ถูกเน้น4" xfId="2148" xr:uid="{00000000-0005-0000-0000-00004B080000}"/>
    <cellStyle name="40% - ส่วนที่ถูกเน้น5" xfId="2149" xr:uid="{00000000-0005-0000-0000-00004C080000}"/>
    <cellStyle name="40% - ส่วนที่ถูกเน้น6" xfId="2150" xr:uid="{00000000-0005-0000-0000-00004D080000}"/>
    <cellStyle name="40% - 輔色1" xfId="2151" xr:uid="{00000000-0005-0000-0000-00004E080000}"/>
    <cellStyle name="40% - 輔色2" xfId="2152" xr:uid="{00000000-0005-0000-0000-00004F080000}"/>
    <cellStyle name="40% - 輔色3" xfId="2153" xr:uid="{00000000-0005-0000-0000-000050080000}"/>
    <cellStyle name="40% - 輔色4" xfId="2154" xr:uid="{00000000-0005-0000-0000-000051080000}"/>
    <cellStyle name="40% - 輔色5" xfId="2155" xr:uid="{00000000-0005-0000-0000-000052080000}"/>
    <cellStyle name="40% - 輔色6" xfId="2156" xr:uid="{00000000-0005-0000-0000-000053080000}"/>
    <cellStyle name="60% - Accent1 2" xfId="2157" xr:uid="{00000000-0005-0000-0000-000054080000}"/>
    <cellStyle name="60% - Accent2 2" xfId="2158" xr:uid="{00000000-0005-0000-0000-000055080000}"/>
    <cellStyle name="60% - Accent3 2" xfId="2159" xr:uid="{00000000-0005-0000-0000-000056080000}"/>
    <cellStyle name="60% - Accent4 2" xfId="2160" xr:uid="{00000000-0005-0000-0000-000057080000}"/>
    <cellStyle name="60% - Accent5 2" xfId="2161" xr:uid="{00000000-0005-0000-0000-000058080000}"/>
    <cellStyle name="60% - Accent6 2" xfId="2162" xr:uid="{00000000-0005-0000-0000-000059080000}"/>
    <cellStyle name="60% - Ênfase1" xfId="2163" xr:uid="{00000000-0005-0000-0000-00005A080000}"/>
    <cellStyle name="60% - Ênfase2" xfId="2164" xr:uid="{00000000-0005-0000-0000-00005B080000}"/>
    <cellStyle name="60% - Ênfase3" xfId="2165" xr:uid="{00000000-0005-0000-0000-00005C080000}"/>
    <cellStyle name="60% - Ênfase4" xfId="2166" xr:uid="{00000000-0005-0000-0000-00005D080000}"/>
    <cellStyle name="60% - Ênfase5" xfId="2167" xr:uid="{00000000-0005-0000-0000-00005E080000}"/>
    <cellStyle name="60% - Ênfase6" xfId="2168" xr:uid="{00000000-0005-0000-0000-00005F080000}"/>
    <cellStyle name="60% - ส่วนที่ถูกเน้น1" xfId="2169" xr:uid="{00000000-0005-0000-0000-000060080000}"/>
    <cellStyle name="60% - ส่วนที่ถูกเน้น2" xfId="2170" xr:uid="{00000000-0005-0000-0000-000061080000}"/>
    <cellStyle name="60% - ส่วนที่ถูกเน้น3" xfId="2171" xr:uid="{00000000-0005-0000-0000-000062080000}"/>
    <cellStyle name="60% - ส่วนที่ถูกเน้น4" xfId="2172" xr:uid="{00000000-0005-0000-0000-000063080000}"/>
    <cellStyle name="60% - ส่วนที่ถูกเน้น5" xfId="2173" xr:uid="{00000000-0005-0000-0000-000064080000}"/>
    <cellStyle name="60% - ส่วนที่ถูกเน้น6" xfId="2174" xr:uid="{00000000-0005-0000-0000-000065080000}"/>
    <cellStyle name="60% - 輔色1" xfId="2175" xr:uid="{00000000-0005-0000-0000-000066080000}"/>
    <cellStyle name="60% - 輔色2" xfId="2176" xr:uid="{00000000-0005-0000-0000-000067080000}"/>
    <cellStyle name="60% - 輔色3" xfId="2177" xr:uid="{00000000-0005-0000-0000-000068080000}"/>
    <cellStyle name="60% - 輔色4" xfId="2178" xr:uid="{00000000-0005-0000-0000-000069080000}"/>
    <cellStyle name="60% - 輔色5" xfId="2179" xr:uid="{00000000-0005-0000-0000-00006A080000}"/>
    <cellStyle name="60% - 輔色6" xfId="2180" xr:uid="{00000000-0005-0000-0000-00006B080000}"/>
    <cellStyle name="A_Block Space" xfId="2181" xr:uid="{00000000-0005-0000-0000-00006C080000}"/>
    <cellStyle name="A_BlueLine" xfId="2182" xr:uid="{00000000-0005-0000-0000-00006D080000}"/>
    <cellStyle name="A_Do not Change" xfId="2183" xr:uid="{00000000-0005-0000-0000-00006E080000}"/>
    <cellStyle name="A_Estimate" xfId="2184" xr:uid="{00000000-0005-0000-0000-00006F080000}"/>
    <cellStyle name="A_Estimate 2" xfId="2185" xr:uid="{00000000-0005-0000-0000-000070080000}"/>
    <cellStyle name="A_Estimate 3" xfId="2186" xr:uid="{00000000-0005-0000-0000-000071080000}"/>
    <cellStyle name="A_Estimate 4" xfId="2187" xr:uid="{00000000-0005-0000-0000-000072080000}"/>
    <cellStyle name="A_Estimate 5" xfId="2188" xr:uid="{00000000-0005-0000-0000-000073080000}"/>
    <cellStyle name="A_Estimate 6" xfId="2189" xr:uid="{00000000-0005-0000-0000-000074080000}"/>
    <cellStyle name="A_Memo" xfId="2190" xr:uid="{00000000-0005-0000-0000-000075080000}"/>
    <cellStyle name="A_Memo 2" xfId="2191" xr:uid="{00000000-0005-0000-0000-000076080000}"/>
    <cellStyle name="A_Memo 3" xfId="2192" xr:uid="{00000000-0005-0000-0000-000077080000}"/>
    <cellStyle name="A_Memo 4" xfId="2193" xr:uid="{00000000-0005-0000-0000-000078080000}"/>
    <cellStyle name="A_Memo 5" xfId="2194" xr:uid="{00000000-0005-0000-0000-000079080000}"/>
    <cellStyle name="A_Memo 6" xfId="2195" xr:uid="{00000000-0005-0000-0000-00007A080000}"/>
    <cellStyle name="A_Memo_2Q10" xfId="2196" xr:uid="{00000000-0005-0000-0000-00007B080000}"/>
    <cellStyle name="A_Memo_AMIL 1Q08 v3" xfId="2197" xr:uid="{00000000-0005-0000-0000-00007C080000}"/>
    <cellStyle name="A_Memo_AMIL 1Q08 v3 2" xfId="2198" xr:uid="{00000000-0005-0000-0000-00007D080000}"/>
    <cellStyle name="A_Memo_AMIL 1Q08 v3 3" xfId="2199" xr:uid="{00000000-0005-0000-0000-00007E080000}"/>
    <cellStyle name="A_Memo_AMIL 1Q08 v3 4" xfId="2200" xr:uid="{00000000-0005-0000-0000-00007F080000}"/>
    <cellStyle name="A_Memo_AMIL 1Q08 v3 5" xfId="2201" xr:uid="{00000000-0005-0000-0000-000080080000}"/>
    <cellStyle name="A_Memo_AMIL 1Q08 v3 6" xfId="2202" xr:uid="{00000000-0005-0000-0000-000081080000}"/>
    <cellStyle name="A_Memo_AMIL 3Q07" xfId="2203" xr:uid="{00000000-0005-0000-0000-000082080000}"/>
    <cellStyle name="A_Memo_AMIL 3Q07 2" xfId="2204" xr:uid="{00000000-0005-0000-0000-000083080000}"/>
    <cellStyle name="A_Memo_AMIL 3Q07 3" xfId="2205" xr:uid="{00000000-0005-0000-0000-000084080000}"/>
    <cellStyle name="A_Memo_AMIL 3Q07 4" xfId="2206" xr:uid="{00000000-0005-0000-0000-000085080000}"/>
    <cellStyle name="A_Memo_AMIL 3Q07 5" xfId="2207" xr:uid="{00000000-0005-0000-0000-000086080000}"/>
    <cellStyle name="A_Memo_AMIL 3Q07 6" xfId="2208" xr:uid="{00000000-0005-0000-0000-000087080000}"/>
    <cellStyle name="A_Memo_AMIL live" xfId="2209" xr:uid="{00000000-0005-0000-0000-000088080000}"/>
    <cellStyle name="A_Memo_AMIL live 092109b" xfId="2210" xr:uid="{00000000-0005-0000-0000-000089080000}"/>
    <cellStyle name="A_Memo_AMIL live 092109b 2" xfId="2211" xr:uid="{00000000-0005-0000-0000-00008A080000}"/>
    <cellStyle name="A_Memo_AMIL live 092109b 3" xfId="2212" xr:uid="{00000000-0005-0000-0000-00008B080000}"/>
    <cellStyle name="A_Memo_AMIL live 092109b 4" xfId="2213" xr:uid="{00000000-0005-0000-0000-00008C080000}"/>
    <cellStyle name="A_Memo_AMIL live 092109b 5" xfId="2214" xr:uid="{00000000-0005-0000-0000-00008D080000}"/>
    <cellStyle name="A_Memo_AMIL live 092109b 6" xfId="2215" xr:uid="{00000000-0005-0000-0000-00008E080000}"/>
    <cellStyle name="A_Memo_AMIL live 100310b" xfId="2216" xr:uid="{00000000-0005-0000-0000-00008F080000}"/>
    <cellStyle name="A_Memo_AMIL live 2" xfId="2217" xr:uid="{00000000-0005-0000-0000-000090080000}"/>
    <cellStyle name="A_Memo_AMIL live 3" xfId="2218" xr:uid="{00000000-0005-0000-0000-000091080000}"/>
    <cellStyle name="A_Memo_AMIL live 4" xfId="2219" xr:uid="{00000000-0005-0000-0000-000092080000}"/>
    <cellStyle name="A_Memo_AMIL live 5" xfId="2220" xr:uid="{00000000-0005-0000-0000-000093080000}"/>
    <cellStyle name="A_Memo_AMIL live 6" xfId="2221" xr:uid="{00000000-0005-0000-0000-000094080000}"/>
    <cellStyle name="A_Memo_AMIL live combo" xfId="2222" xr:uid="{00000000-0005-0000-0000-000095080000}"/>
    <cellStyle name="A_Memo_AMIL live lc_10Mar10" xfId="2223" xr:uid="{00000000-0005-0000-0000-000096080000}"/>
    <cellStyle name="A_Memo_AMIL live new" xfId="2224" xr:uid="{00000000-0005-0000-0000-000097080000}"/>
    <cellStyle name="A_Memo_AMIL live new 2" xfId="2225" xr:uid="{00000000-0005-0000-0000-000098080000}"/>
    <cellStyle name="A_Memo_AMIL live updated" xfId="2226" xr:uid="{00000000-0005-0000-0000-000099080000}"/>
    <cellStyle name="A_Memo_AMIL live_30Apr10" xfId="2227" xr:uid="{00000000-0005-0000-0000-00009A080000}"/>
    <cellStyle name="A_Memo_AMIL live_CM_16.07 LC" xfId="2228" xr:uid="{00000000-0005-0000-0000-00009B080000}"/>
    <cellStyle name="A_Memo_BS" xfId="2229" xr:uid="{00000000-0005-0000-0000-00009C080000}"/>
    <cellStyle name="A_Memo_CF" xfId="2230" xr:uid="{00000000-0005-0000-0000-00009D080000}"/>
    <cellStyle name="A_Memo_Changes" xfId="2231" xr:uid="{00000000-0005-0000-0000-00009E080000}"/>
    <cellStyle name="A_Memo_DASA live (final)" xfId="2232" xr:uid="{00000000-0005-0000-0000-00009F080000}"/>
    <cellStyle name="A_Memo_Earnings preview" xfId="2233" xr:uid="{00000000-0005-0000-0000-0000A0080000}"/>
    <cellStyle name="A_Memo_Earnings preview 2" xfId="2234" xr:uid="{00000000-0005-0000-0000-0000A1080000}"/>
    <cellStyle name="A_Memo_Earnings preview 3" xfId="2235" xr:uid="{00000000-0005-0000-0000-0000A2080000}"/>
    <cellStyle name="A_Memo_Earnings preview 4" xfId="2236" xr:uid="{00000000-0005-0000-0000-0000A3080000}"/>
    <cellStyle name="A_Memo_Earnings preview 5" xfId="2237" xr:uid="{00000000-0005-0000-0000-0000A4080000}"/>
    <cellStyle name="A_Memo_Earnings preview 6" xfId="2238" xr:uid="{00000000-0005-0000-0000-0000A5080000}"/>
    <cellStyle name="A_Memo_Exhibit 1" xfId="2239" xr:uid="{00000000-0005-0000-0000-0000A6080000}"/>
    <cellStyle name="A_Memo_FCFF" xfId="2240" xr:uid="{00000000-0005-0000-0000-0000A7080000}"/>
    <cellStyle name="A_Memo_FCFF 2" xfId="2241" xr:uid="{00000000-0005-0000-0000-0000A8080000}"/>
    <cellStyle name="A_Memo_FCFF 3" xfId="2242" xr:uid="{00000000-0005-0000-0000-0000A9080000}"/>
    <cellStyle name="A_Memo_FCFF 4" xfId="2243" xr:uid="{00000000-0005-0000-0000-0000AA080000}"/>
    <cellStyle name="A_Memo_FCFF 5" xfId="2244" xr:uid="{00000000-0005-0000-0000-0000AB080000}"/>
    <cellStyle name="A_Memo_FCFF 6" xfId="2245" xr:uid="{00000000-0005-0000-0000-0000AC080000}"/>
    <cellStyle name="A_Memo_IS" xfId="2246" xr:uid="{00000000-0005-0000-0000-0000AD080000}"/>
    <cellStyle name="A_Memo_IS 2" xfId="2247" xr:uid="{00000000-0005-0000-0000-0000AE080000}"/>
    <cellStyle name="A_Memo_IS 3" xfId="2248" xr:uid="{00000000-0005-0000-0000-0000AF080000}"/>
    <cellStyle name="A_Memo_IS 4" xfId="2249" xr:uid="{00000000-0005-0000-0000-0000B0080000}"/>
    <cellStyle name="A_Memo_IS 5" xfId="2250" xr:uid="{00000000-0005-0000-0000-0000B1080000}"/>
    <cellStyle name="A_Memo_IS 6" xfId="2251" xr:uid="{00000000-0005-0000-0000-0000B2080000}"/>
    <cellStyle name="A_Memo_MEDI live s" xfId="2252" xr:uid="{00000000-0005-0000-0000-0000B3080000}"/>
    <cellStyle name="A_Memo_MMX - Initiating Coverage 5.xls" xfId="2253" xr:uid="{00000000-0005-0000-0000-0000B4080000}"/>
    <cellStyle name="A_Memo_MMX - Initiating Coverage 5.xls 2" xfId="2254" xr:uid="{00000000-0005-0000-0000-0000B5080000}"/>
    <cellStyle name="A_Memo_MMX - Initiating Coverage 5.xls 3" xfId="2255" xr:uid="{00000000-0005-0000-0000-0000B6080000}"/>
    <cellStyle name="A_Memo_MMX - Initiating Coverage 5.xls 4" xfId="2256" xr:uid="{00000000-0005-0000-0000-0000B7080000}"/>
    <cellStyle name="A_Memo_MMX - Initiating Coverage 5.xls 5" xfId="2257" xr:uid="{00000000-0005-0000-0000-0000B8080000}"/>
    <cellStyle name="A_Memo_MMX - Initiating Coverage 5.xls 6" xfId="2258" xr:uid="{00000000-0005-0000-0000-0000B9080000}"/>
    <cellStyle name="A_Memo_MMX - Initiating Coverage 6.xls" xfId="2259" xr:uid="{00000000-0005-0000-0000-0000BA080000}"/>
    <cellStyle name="A_Memo_MMX - Initiating Coverage 6.xls 2" xfId="2260" xr:uid="{00000000-0005-0000-0000-0000BB080000}"/>
    <cellStyle name="A_Memo_MMX - Initiating Coverage 6.xls 3" xfId="2261" xr:uid="{00000000-0005-0000-0000-0000BC080000}"/>
    <cellStyle name="A_Memo_MMX - Initiating Coverage 6.xls 4" xfId="2262" xr:uid="{00000000-0005-0000-0000-0000BD080000}"/>
    <cellStyle name="A_Memo_MMX - Initiating Coverage 6.xls 5" xfId="2263" xr:uid="{00000000-0005-0000-0000-0000BE080000}"/>
    <cellStyle name="A_Memo_MMX - Initiating Coverage 6.xls 6" xfId="2264" xr:uid="{00000000-0005-0000-0000-0000BF080000}"/>
    <cellStyle name="A_Memo_Model" xfId="2265" xr:uid="{00000000-0005-0000-0000-0000C0080000}"/>
    <cellStyle name="A_Memo_Model 2" xfId="2266" xr:uid="{00000000-0005-0000-0000-0000C1080000}"/>
    <cellStyle name="A_Memo_Model 3" xfId="2267" xr:uid="{00000000-0005-0000-0000-0000C2080000}"/>
    <cellStyle name="A_Memo_Model 4" xfId="2268" xr:uid="{00000000-0005-0000-0000-0000C3080000}"/>
    <cellStyle name="A_Memo_Model 5" xfId="2269" xr:uid="{00000000-0005-0000-0000-0000C4080000}"/>
    <cellStyle name="A_Memo_Model 6" xfId="2270" xr:uid="{00000000-0005-0000-0000-0000C5080000}"/>
    <cellStyle name="A_Memo_ODPV live" xfId="2271" xr:uid="{00000000-0005-0000-0000-0000C6080000}"/>
    <cellStyle name="A_Memo_Qtr table Amil" xfId="2272" xr:uid="{00000000-0005-0000-0000-0000C7080000}"/>
    <cellStyle name="A_Memo_Revenues" xfId="2273" xr:uid="{00000000-0005-0000-0000-0000C8080000}"/>
    <cellStyle name="A_Memo_Sheet1" xfId="2274" xr:uid="{00000000-0005-0000-0000-0000C9080000}"/>
    <cellStyle name="A_Normal" xfId="2275" xr:uid="{00000000-0005-0000-0000-0000CA080000}"/>
    <cellStyle name="A_Normal 2" xfId="2276" xr:uid="{00000000-0005-0000-0000-0000CB080000}"/>
    <cellStyle name="A_Normal 3" xfId="2277" xr:uid="{00000000-0005-0000-0000-0000CC080000}"/>
    <cellStyle name="A_Normal 4" xfId="2278" xr:uid="{00000000-0005-0000-0000-0000CD080000}"/>
    <cellStyle name="A_Normal 5" xfId="2279" xr:uid="{00000000-0005-0000-0000-0000CE080000}"/>
    <cellStyle name="A_Normal 6" xfId="2280" xr:uid="{00000000-0005-0000-0000-0000CF080000}"/>
    <cellStyle name="A_Normal Forecast" xfId="2281" xr:uid="{00000000-0005-0000-0000-0000D0080000}"/>
    <cellStyle name="A_Normal Forecast_Arcelor_Br_Model_Oficial" xfId="2282" xr:uid="{00000000-0005-0000-0000-0000D1080000}"/>
    <cellStyle name="A_Normal Forecast_CSN_Model_Oficial" xfId="2283" xr:uid="{00000000-0005-0000-0000-0000D2080000}"/>
    <cellStyle name="A_Normal Forecast_Máscara da Beth" xfId="2284" xr:uid="{00000000-0005-0000-0000-0000D3080000}"/>
    <cellStyle name="A_Normal Forecast_PROJECTION" xfId="2285" xr:uid="{00000000-0005-0000-0000-0000D4080000}"/>
    <cellStyle name="A_Normal Forecast_Usiminas_Model_Consolidado_New" xfId="2286" xr:uid="{00000000-0005-0000-0000-0000D5080000}"/>
    <cellStyle name="A_Normal Forecast_Usiminas_Model_Consolidado_New 2" xfId="2287" xr:uid="{00000000-0005-0000-0000-0000D6080000}"/>
    <cellStyle name="A_Normal Forecast_Usiminas_Model_Consolidado_New 3" xfId="2288" xr:uid="{00000000-0005-0000-0000-0000D7080000}"/>
    <cellStyle name="A_Normal Forecast_Usiminas_Model_Consolidado_New 4" xfId="2289" xr:uid="{00000000-0005-0000-0000-0000D8080000}"/>
    <cellStyle name="A_Normal Forecast_Usiminas_Model_Consolidado_New 5" xfId="2290" xr:uid="{00000000-0005-0000-0000-0000D9080000}"/>
    <cellStyle name="A_Normal Forecast_Usiminas_Model_Consolidado_New 6" xfId="2291" xr:uid="{00000000-0005-0000-0000-0000DA080000}"/>
    <cellStyle name="A_Normal Historical" xfId="2292" xr:uid="{00000000-0005-0000-0000-0000DB080000}"/>
    <cellStyle name="A_Normal Historical 2" xfId="2293" xr:uid="{00000000-0005-0000-0000-0000DC080000}"/>
    <cellStyle name="A_Normal Historical 3" xfId="2294" xr:uid="{00000000-0005-0000-0000-0000DD080000}"/>
    <cellStyle name="A_Normal Historical 4" xfId="2295" xr:uid="{00000000-0005-0000-0000-0000DE080000}"/>
    <cellStyle name="A_Normal Historical 5" xfId="2296" xr:uid="{00000000-0005-0000-0000-0000DF080000}"/>
    <cellStyle name="A_Normal Historical 6" xfId="2297" xr:uid="{00000000-0005-0000-0000-0000E0080000}"/>
    <cellStyle name="A_Normal Historical_2Q10" xfId="2298" xr:uid="{00000000-0005-0000-0000-0000E1080000}"/>
    <cellStyle name="A_Normal Historical_AMIL 1Q08 v3" xfId="2299" xr:uid="{00000000-0005-0000-0000-0000E2080000}"/>
    <cellStyle name="A_Normal Historical_AMIL 1Q08 v3 2" xfId="2300" xr:uid="{00000000-0005-0000-0000-0000E3080000}"/>
    <cellStyle name="A_Normal Historical_AMIL 1Q08 v3 3" xfId="2301" xr:uid="{00000000-0005-0000-0000-0000E4080000}"/>
    <cellStyle name="A_Normal Historical_AMIL 1Q08 v3 4" xfId="2302" xr:uid="{00000000-0005-0000-0000-0000E5080000}"/>
    <cellStyle name="A_Normal Historical_AMIL 1Q08 v3 5" xfId="2303" xr:uid="{00000000-0005-0000-0000-0000E6080000}"/>
    <cellStyle name="A_Normal Historical_AMIL 1Q08 v3 6" xfId="2304" xr:uid="{00000000-0005-0000-0000-0000E7080000}"/>
    <cellStyle name="A_Normal Historical_AMIL 3Q07" xfId="2305" xr:uid="{00000000-0005-0000-0000-0000E8080000}"/>
    <cellStyle name="A_Normal Historical_AMIL 3Q07 2" xfId="2306" xr:uid="{00000000-0005-0000-0000-0000E9080000}"/>
    <cellStyle name="A_Normal Historical_AMIL 3Q07 3" xfId="2307" xr:uid="{00000000-0005-0000-0000-0000EA080000}"/>
    <cellStyle name="A_Normal Historical_AMIL 3Q07 4" xfId="2308" xr:uid="{00000000-0005-0000-0000-0000EB080000}"/>
    <cellStyle name="A_Normal Historical_AMIL 3Q07 5" xfId="2309" xr:uid="{00000000-0005-0000-0000-0000EC080000}"/>
    <cellStyle name="A_Normal Historical_AMIL 3Q07 6" xfId="2310" xr:uid="{00000000-0005-0000-0000-0000ED080000}"/>
    <cellStyle name="A_Normal Historical_AMIL live" xfId="2311" xr:uid="{00000000-0005-0000-0000-0000EE080000}"/>
    <cellStyle name="A_Normal Historical_AMIL live 092109b" xfId="2312" xr:uid="{00000000-0005-0000-0000-0000EF080000}"/>
    <cellStyle name="A_Normal Historical_AMIL live 092109b 2" xfId="2313" xr:uid="{00000000-0005-0000-0000-0000F0080000}"/>
    <cellStyle name="A_Normal Historical_AMIL live 092109b 3" xfId="2314" xr:uid="{00000000-0005-0000-0000-0000F1080000}"/>
    <cellStyle name="A_Normal Historical_AMIL live 092109b 4" xfId="2315" xr:uid="{00000000-0005-0000-0000-0000F2080000}"/>
    <cellStyle name="A_Normal Historical_AMIL live 092109b 5" xfId="2316" xr:uid="{00000000-0005-0000-0000-0000F3080000}"/>
    <cellStyle name="A_Normal Historical_AMIL live 092109b 6" xfId="2317" xr:uid="{00000000-0005-0000-0000-0000F4080000}"/>
    <cellStyle name="A_Normal Historical_AMIL live 100310b" xfId="2318" xr:uid="{00000000-0005-0000-0000-0000F5080000}"/>
    <cellStyle name="A_Normal Historical_AMIL live 2" xfId="2319" xr:uid="{00000000-0005-0000-0000-0000F6080000}"/>
    <cellStyle name="A_Normal Historical_AMIL live 3" xfId="2320" xr:uid="{00000000-0005-0000-0000-0000F7080000}"/>
    <cellStyle name="A_Normal Historical_AMIL live 4" xfId="2321" xr:uid="{00000000-0005-0000-0000-0000F8080000}"/>
    <cellStyle name="A_Normal Historical_AMIL live 5" xfId="2322" xr:uid="{00000000-0005-0000-0000-0000F9080000}"/>
    <cellStyle name="A_Normal Historical_AMIL live 6" xfId="2323" xr:uid="{00000000-0005-0000-0000-0000FA080000}"/>
    <cellStyle name="A_Normal Historical_AMIL live combo" xfId="2324" xr:uid="{00000000-0005-0000-0000-0000FB080000}"/>
    <cellStyle name="A_Normal Historical_AMIL live lc_10Mar10" xfId="2325" xr:uid="{00000000-0005-0000-0000-0000FC080000}"/>
    <cellStyle name="A_Normal Historical_AMIL live new" xfId="2326" xr:uid="{00000000-0005-0000-0000-0000FD080000}"/>
    <cellStyle name="A_Normal Historical_AMIL live new 2" xfId="2327" xr:uid="{00000000-0005-0000-0000-0000FE080000}"/>
    <cellStyle name="A_Normal Historical_AMIL live updated" xfId="2328" xr:uid="{00000000-0005-0000-0000-0000FF080000}"/>
    <cellStyle name="A_Normal Historical_AMIL live_30Apr10" xfId="2329" xr:uid="{00000000-0005-0000-0000-000000090000}"/>
    <cellStyle name="A_Normal Historical_AMIL live_CM_16.07 LC" xfId="2330" xr:uid="{00000000-0005-0000-0000-000001090000}"/>
    <cellStyle name="A_Normal Historical_BS" xfId="2331" xr:uid="{00000000-0005-0000-0000-000002090000}"/>
    <cellStyle name="A_Normal Historical_CF" xfId="2332" xr:uid="{00000000-0005-0000-0000-000003090000}"/>
    <cellStyle name="A_Normal Historical_Changes" xfId="2333" xr:uid="{00000000-0005-0000-0000-000004090000}"/>
    <cellStyle name="A_Normal Historical_DASA live (final)" xfId="2334" xr:uid="{00000000-0005-0000-0000-000005090000}"/>
    <cellStyle name="A_Normal Historical_Earnings preview" xfId="2335" xr:uid="{00000000-0005-0000-0000-000006090000}"/>
    <cellStyle name="A_Normal Historical_Earnings preview 2" xfId="2336" xr:uid="{00000000-0005-0000-0000-000007090000}"/>
    <cellStyle name="A_Normal Historical_Earnings preview 3" xfId="2337" xr:uid="{00000000-0005-0000-0000-000008090000}"/>
    <cellStyle name="A_Normal Historical_Earnings preview 4" xfId="2338" xr:uid="{00000000-0005-0000-0000-000009090000}"/>
    <cellStyle name="A_Normal Historical_Earnings preview 5" xfId="2339" xr:uid="{00000000-0005-0000-0000-00000A090000}"/>
    <cellStyle name="A_Normal Historical_Earnings preview 6" xfId="2340" xr:uid="{00000000-0005-0000-0000-00000B090000}"/>
    <cellStyle name="A_Normal Historical_Exhibit 1" xfId="2341" xr:uid="{00000000-0005-0000-0000-00000C090000}"/>
    <cellStyle name="A_Normal Historical_FCFF" xfId="2342" xr:uid="{00000000-0005-0000-0000-00000D090000}"/>
    <cellStyle name="A_Normal Historical_FCFF 2" xfId="2343" xr:uid="{00000000-0005-0000-0000-00000E090000}"/>
    <cellStyle name="A_Normal Historical_FCFF 3" xfId="2344" xr:uid="{00000000-0005-0000-0000-00000F090000}"/>
    <cellStyle name="A_Normal Historical_FCFF 4" xfId="2345" xr:uid="{00000000-0005-0000-0000-000010090000}"/>
    <cellStyle name="A_Normal Historical_FCFF 5" xfId="2346" xr:uid="{00000000-0005-0000-0000-000011090000}"/>
    <cellStyle name="A_Normal Historical_FCFF 6" xfId="2347" xr:uid="{00000000-0005-0000-0000-000012090000}"/>
    <cellStyle name="A_Normal Historical_IS" xfId="2348" xr:uid="{00000000-0005-0000-0000-000013090000}"/>
    <cellStyle name="A_Normal Historical_IS 2" xfId="2349" xr:uid="{00000000-0005-0000-0000-000014090000}"/>
    <cellStyle name="A_Normal Historical_IS 3" xfId="2350" xr:uid="{00000000-0005-0000-0000-000015090000}"/>
    <cellStyle name="A_Normal Historical_IS 4" xfId="2351" xr:uid="{00000000-0005-0000-0000-000016090000}"/>
    <cellStyle name="A_Normal Historical_IS 5" xfId="2352" xr:uid="{00000000-0005-0000-0000-000017090000}"/>
    <cellStyle name="A_Normal Historical_IS 6" xfId="2353" xr:uid="{00000000-0005-0000-0000-000018090000}"/>
    <cellStyle name="A_Normal Historical_MEDI live s" xfId="2354" xr:uid="{00000000-0005-0000-0000-000019090000}"/>
    <cellStyle name="A_Normal Historical_MMX - Initiating Coverage 5.xls" xfId="2355" xr:uid="{00000000-0005-0000-0000-00001A090000}"/>
    <cellStyle name="A_Normal Historical_MMX - Initiating Coverage 5.xls 2" xfId="2356" xr:uid="{00000000-0005-0000-0000-00001B090000}"/>
    <cellStyle name="A_Normal Historical_MMX - Initiating Coverage 5.xls 3" xfId="2357" xr:uid="{00000000-0005-0000-0000-00001C090000}"/>
    <cellStyle name="A_Normal Historical_MMX - Initiating Coverage 5.xls 4" xfId="2358" xr:uid="{00000000-0005-0000-0000-00001D090000}"/>
    <cellStyle name="A_Normal Historical_MMX - Initiating Coverage 5.xls 5" xfId="2359" xr:uid="{00000000-0005-0000-0000-00001E090000}"/>
    <cellStyle name="A_Normal Historical_MMX - Initiating Coverage 5.xls 6" xfId="2360" xr:uid="{00000000-0005-0000-0000-00001F090000}"/>
    <cellStyle name="A_Normal Historical_MMX - Initiating Coverage 6.xls" xfId="2361" xr:uid="{00000000-0005-0000-0000-000020090000}"/>
    <cellStyle name="A_Normal Historical_MMX - Initiating Coverage 6.xls 2" xfId="2362" xr:uid="{00000000-0005-0000-0000-000021090000}"/>
    <cellStyle name="A_Normal Historical_MMX - Initiating Coverage 6.xls 3" xfId="2363" xr:uid="{00000000-0005-0000-0000-000022090000}"/>
    <cellStyle name="A_Normal Historical_MMX - Initiating Coverage 6.xls 4" xfId="2364" xr:uid="{00000000-0005-0000-0000-000023090000}"/>
    <cellStyle name="A_Normal Historical_MMX - Initiating Coverage 6.xls 5" xfId="2365" xr:uid="{00000000-0005-0000-0000-000024090000}"/>
    <cellStyle name="A_Normal Historical_MMX - Initiating Coverage 6.xls 6" xfId="2366" xr:uid="{00000000-0005-0000-0000-000025090000}"/>
    <cellStyle name="A_Normal Historical_Model" xfId="2367" xr:uid="{00000000-0005-0000-0000-000026090000}"/>
    <cellStyle name="A_Normal Historical_Model 2" xfId="2368" xr:uid="{00000000-0005-0000-0000-000027090000}"/>
    <cellStyle name="A_Normal Historical_Model 3" xfId="2369" xr:uid="{00000000-0005-0000-0000-000028090000}"/>
    <cellStyle name="A_Normal Historical_Model 4" xfId="2370" xr:uid="{00000000-0005-0000-0000-000029090000}"/>
    <cellStyle name="A_Normal Historical_Model 5" xfId="2371" xr:uid="{00000000-0005-0000-0000-00002A090000}"/>
    <cellStyle name="A_Normal Historical_Model 6" xfId="2372" xr:uid="{00000000-0005-0000-0000-00002B090000}"/>
    <cellStyle name="A_Normal Historical_ODPV live" xfId="2373" xr:uid="{00000000-0005-0000-0000-00002C090000}"/>
    <cellStyle name="A_Normal Historical_Qtr table Amil" xfId="2374" xr:uid="{00000000-0005-0000-0000-00002D090000}"/>
    <cellStyle name="A_Normal Historical_Revenues" xfId="2375" xr:uid="{00000000-0005-0000-0000-00002E090000}"/>
    <cellStyle name="A_Normal Historical_Sheet1" xfId="2376" xr:uid="{00000000-0005-0000-0000-00002F090000}"/>
    <cellStyle name="A_Normal_2Q10" xfId="2377" xr:uid="{00000000-0005-0000-0000-000030090000}"/>
    <cellStyle name="A_Normal_AMIL 1Q08 v3" xfId="2378" xr:uid="{00000000-0005-0000-0000-000031090000}"/>
    <cellStyle name="A_Normal_AMIL 1Q08 v3 2" xfId="2379" xr:uid="{00000000-0005-0000-0000-000032090000}"/>
    <cellStyle name="A_Normal_AMIL 1Q08 v3 3" xfId="2380" xr:uid="{00000000-0005-0000-0000-000033090000}"/>
    <cellStyle name="A_Normal_AMIL 1Q08 v3 4" xfId="2381" xr:uid="{00000000-0005-0000-0000-000034090000}"/>
    <cellStyle name="A_Normal_AMIL 1Q08 v3 5" xfId="2382" xr:uid="{00000000-0005-0000-0000-000035090000}"/>
    <cellStyle name="A_Normal_AMIL 1Q08 v3 6" xfId="2383" xr:uid="{00000000-0005-0000-0000-000036090000}"/>
    <cellStyle name="A_Normal_AMIL 3Q07" xfId="2384" xr:uid="{00000000-0005-0000-0000-000037090000}"/>
    <cellStyle name="A_Normal_AMIL 3Q07 2" xfId="2385" xr:uid="{00000000-0005-0000-0000-000038090000}"/>
    <cellStyle name="A_Normal_AMIL 3Q07 3" xfId="2386" xr:uid="{00000000-0005-0000-0000-000039090000}"/>
    <cellStyle name="A_Normal_AMIL 3Q07 4" xfId="2387" xr:uid="{00000000-0005-0000-0000-00003A090000}"/>
    <cellStyle name="A_Normal_AMIL 3Q07 5" xfId="2388" xr:uid="{00000000-0005-0000-0000-00003B090000}"/>
    <cellStyle name="A_Normal_AMIL 3Q07 6" xfId="2389" xr:uid="{00000000-0005-0000-0000-00003C090000}"/>
    <cellStyle name="A_Normal_AMIL live" xfId="2390" xr:uid="{00000000-0005-0000-0000-00003D090000}"/>
    <cellStyle name="A_Normal_AMIL live 092109b" xfId="2391" xr:uid="{00000000-0005-0000-0000-00003E090000}"/>
    <cellStyle name="A_Normal_AMIL live 092109b 2" xfId="2392" xr:uid="{00000000-0005-0000-0000-00003F090000}"/>
    <cellStyle name="A_Normal_AMIL live 092109b 3" xfId="2393" xr:uid="{00000000-0005-0000-0000-000040090000}"/>
    <cellStyle name="A_Normal_AMIL live 092109b 4" xfId="2394" xr:uid="{00000000-0005-0000-0000-000041090000}"/>
    <cellStyle name="A_Normal_AMIL live 092109b 5" xfId="2395" xr:uid="{00000000-0005-0000-0000-000042090000}"/>
    <cellStyle name="A_Normal_AMIL live 092109b 6" xfId="2396" xr:uid="{00000000-0005-0000-0000-000043090000}"/>
    <cellStyle name="A_Normal_AMIL live 100310b" xfId="2397" xr:uid="{00000000-0005-0000-0000-000044090000}"/>
    <cellStyle name="A_Normal_AMIL live 2" xfId="2398" xr:uid="{00000000-0005-0000-0000-000045090000}"/>
    <cellStyle name="A_Normal_AMIL live 3" xfId="2399" xr:uid="{00000000-0005-0000-0000-000046090000}"/>
    <cellStyle name="A_Normal_AMIL live 4" xfId="2400" xr:uid="{00000000-0005-0000-0000-000047090000}"/>
    <cellStyle name="A_Normal_AMIL live 5" xfId="2401" xr:uid="{00000000-0005-0000-0000-000048090000}"/>
    <cellStyle name="A_Normal_AMIL live 6" xfId="2402" xr:uid="{00000000-0005-0000-0000-000049090000}"/>
    <cellStyle name="A_Normal_AMIL live combo" xfId="2403" xr:uid="{00000000-0005-0000-0000-00004A090000}"/>
    <cellStyle name="A_Normal_AMIL live lc_10Mar10" xfId="2404" xr:uid="{00000000-0005-0000-0000-00004B090000}"/>
    <cellStyle name="A_Normal_AMIL live new" xfId="2405" xr:uid="{00000000-0005-0000-0000-00004C090000}"/>
    <cellStyle name="A_Normal_AMIL live new 2" xfId="2406" xr:uid="{00000000-0005-0000-0000-00004D090000}"/>
    <cellStyle name="A_Normal_AMIL live updated" xfId="2407" xr:uid="{00000000-0005-0000-0000-00004E090000}"/>
    <cellStyle name="A_Normal_AMIL live_30Apr10" xfId="2408" xr:uid="{00000000-0005-0000-0000-00004F090000}"/>
    <cellStyle name="A_Normal_AMIL live_CM_16.07 LC" xfId="2409" xr:uid="{00000000-0005-0000-0000-000050090000}"/>
    <cellStyle name="A_Normal_BS" xfId="2410" xr:uid="{00000000-0005-0000-0000-000051090000}"/>
    <cellStyle name="A_Normal_CF" xfId="2411" xr:uid="{00000000-0005-0000-0000-000052090000}"/>
    <cellStyle name="A_Normal_Changes" xfId="2412" xr:uid="{00000000-0005-0000-0000-000053090000}"/>
    <cellStyle name="A_Normal_DASA live (final)" xfId="2413" xr:uid="{00000000-0005-0000-0000-000054090000}"/>
    <cellStyle name="A_Normal_Earnings preview" xfId="2414" xr:uid="{00000000-0005-0000-0000-000055090000}"/>
    <cellStyle name="A_Normal_Earnings preview 2" xfId="2415" xr:uid="{00000000-0005-0000-0000-000056090000}"/>
    <cellStyle name="A_Normal_Earnings preview 3" xfId="2416" xr:uid="{00000000-0005-0000-0000-000057090000}"/>
    <cellStyle name="A_Normal_Earnings preview 4" xfId="2417" xr:uid="{00000000-0005-0000-0000-000058090000}"/>
    <cellStyle name="A_Normal_Earnings preview 5" xfId="2418" xr:uid="{00000000-0005-0000-0000-000059090000}"/>
    <cellStyle name="A_Normal_Earnings preview 6" xfId="2419" xr:uid="{00000000-0005-0000-0000-00005A090000}"/>
    <cellStyle name="A_Normal_Exhibit 1" xfId="2420" xr:uid="{00000000-0005-0000-0000-00005B090000}"/>
    <cellStyle name="A_Normal_FCFF" xfId="2421" xr:uid="{00000000-0005-0000-0000-00005C090000}"/>
    <cellStyle name="A_Normal_FCFF 2" xfId="2422" xr:uid="{00000000-0005-0000-0000-00005D090000}"/>
    <cellStyle name="A_Normal_FCFF 3" xfId="2423" xr:uid="{00000000-0005-0000-0000-00005E090000}"/>
    <cellStyle name="A_Normal_FCFF 4" xfId="2424" xr:uid="{00000000-0005-0000-0000-00005F090000}"/>
    <cellStyle name="A_Normal_FCFF 5" xfId="2425" xr:uid="{00000000-0005-0000-0000-000060090000}"/>
    <cellStyle name="A_Normal_FCFF 6" xfId="2426" xr:uid="{00000000-0005-0000-0000-000061090000}"/>
    <cellStyle name="A_Normal_IS" xfId="2427" xr:uid="{00000000-0005-0000-0000-000062090000}"/>
    <cellStyle name="A_Normal_IS 2" xfId="2428" xr:uid="{00000000-0005-0000-0000-000063090000}"/>
    <cellStyle name="A_Normal_IS 3" xfId="2429" xr:uid="{00000000-0005-0000-0000-000064090000}"/>
    <cellStyle name="A_Normal_IS 4" xfId="2430" xr:uid="{00000000-0005-0000-0000-000065090000}"/>
    <cellStyle name="A_Normal_IS 5" xfId="2431" xr:uid="{00000000-0005-0000-0000-000066090000}"/>
    <cellStyle name="A_Normal_IS 6" xfId="2432" xr:uid="{00000000-0005-0000-0000-000067090000}"/>
    <cellStyle name="A_Normal_MEDI live s" xfId="2433" xr:uid="{00000000-0005-0000-0000-000068090000}"/>
    <cellStyle name="A_Normal_MMX - Initiating Coverage 5.xls" xfId="2434" xr:uid="{00000000-0005-0000-0000-000069090000}"/>
    <cellStyle name="A_Normal_MMX - Initiating Coverage 5.xls 2" xfId="2435" xr:uid="{00000000-0005-0000-0000-00006A090000}"/>
    <cellStyle name="A_Normal_MMX - Initiating Coverage 5.xls 3" xfId="2436" xr:uid="{00000000-0005-0000-0000-00006B090000}"/>
    <cellStyle name="A_Normal_MMX - Initiating Coverage 5.xls 4" xfId="2437" xr:uid="{00000000-0005-0000-0000-00006C090000}"/>
    <cellStyle name="A_Normal_MMX - Initiating Coverage 5.xls 5" xfId="2438" xr:uid="{00000000-0005-0000-0000-00006D090000}"/>
    <cellStyle name="A_Normal_MMX - Initiating Coverage 5.xls 6" xfId="2439" xr:uid="{00000000-0005-0000-0000-00006E090000}"/>
    <cellStyle name="A_Normal_MMX - Initiating Coverage 6.xls" xfId="2440" xr:uid="{00000000-0005-0000-0000-00006F090000}"/>
    <cellStyle name="A_Normal_MMX - Initiating Coverage 6.xls 2" xfId="2441" xr:uid="{00000000-0005-0000-0000-000070090000}"/>
    <cellStyle name="A_Normal_MMX - Initiating Coverage 6.xls 3" xfId="2442" xr:uid="{00000000-0005-0000-0000-000071090000}"/>
    <cellStyle name="A_Normal_MMX - Initiating Coverage 6.xls 4" xfId="2443" xr:uid="{00000000-0005-0000-0000-000072090000}"/>
    <cellStyle name="A_Normal_MMX - Initiating Coverage 6.xls 5" xfId="2444" xr:uid="{00000000-0005-0000-0000-000073090000}"/>
    <cellStyle name="A_Normal_MMX - Initiating Coverage 6.xls 6" xfId="2445" xr:uid="{00000000-0005-0000-0000-000074090000}"/>
    <cellStyle name="A_Normal_Model" xfId="2446" xr:uid="{00000000-0005-0000-0000-000075090000}"/>
    <cellStyle name="A_Normal_Model 2" xfId="2447" xr:uid="{00000000-0005-0000-0000-000076090000}"/>
    <cellStyle name="A_Normal_Model 3" xfId="2448" xr:uid="{00000000-0005-0000-0000-000077090000}"/>
    <cellStyle name="A_Normal_Model 4" xfId="2449" xr:uid="{00000000-0005-0000-0000-000078090000}"/>
    <cellStyle name="A_Normal_Model 5" xfId="2450" xr:uid="{00000000-0005-0000-0000-000079090000}"/>
    <cellStyle name="A_Normal_Model 6" xfId="2451" xr:uid="{00000000-0005-0000-0000-00007A090000}"/>
    <cellStyle name="A_Normal_ODPV live" xfId="2452" xr:uid="{00000000-0005-0000-0000-00007B090000}"/>
    <cellStyle name="A_Normal_Qtr table Amil" xfId="2453" xr:uid="{00000000-0005-0000-0000-00007C090000}"/>
    <cellStyle name="A_Normal_Revenues" xfId="2454" xr:uid="{00000000-0005-0000-0000-00007D090000}"/>
    <cellStyle name="A_Normal_Sheet1" xfId="2455" xr:uid="{00000000-0005-0000-0000-00007E090000}"/>
    <cellStyle name="A_Rate_Data" xfId="2456" xr:uid="{00000000-0005-0000-0000-00007F090000}"/>
    <cellStyle name="A_Rate_Data Historical" xfId="2457" xr:uid="{00000000-0005-0000-0000-000080090000}"/>
    <cellStyle name="A_Rate_Data Historical_Arcelor_Br_Model_Oficial" xfId="2458" xr:uid="{00000000-0005-0000-0000-000081090000}"/>
    <cellStyle name="A_Rate_Data Historical_CSN_Model_Oficial" xfId="2459" xr:uid="{00000000-0005-0000-0000-000082090000}"/>
    <cellStyle name="A_Rate_Data Historical_Máscara da Beth" xfId="2460" xr:uid="{00000000-0005-0000-0000-000083090000}"/>
    <cellStyle name="A_Rate_Data Historical_PROJECTION" xfId="2461" xr:uid="{00000000-0005-0000-0000-000084090000}"/>
    <cellStyle name="A_Rate_Data Historical_Usiminas_Model_Consolidado_New" xfId="2462" xr:uid="{00000000-0005-0000-0000-000085090000}"/>
    <cellStyle name="A_Rate_Data Historical_Usiminas_Model_Consolidado_New 2" xfId="2463" xr:uid="{00000000-0005-0000-0000-000086090000}"/>
    <cellStyle name="A_Rate_Data Historical_Usiminas_Model_Consolidado_New 3" xfId="2464" xr:uid="{00000000-0005-0000-0000-000087090000}"/>
    <cellStyle name="A_Rate_Data Historical_Usiminas_Model_Consolidado_New 4" xfId="2465" xr:uid="{00000000-0005-0000-0000-000088090000}"/>
    <cellStyle name="A_Rate_Data Historical_Usiminas_Model_Consolidado_New 5" xfId="2466" xr:uid="{00000000-0005-0000-0000-000089090000}"/>
    <cellStyle name="A_Rate_Data Historical_Usiminas_Model_Consolidado_New 6" xfId="2467" xr:uid="{00000000-0005-0000-0000-00008A090000}"/>
    <cellStyle name="A_Rate_Data_Arcelor_Br_Model_Oficial" xfId="2468" xr:uid="{00000000-0005-0000-0000-00008B090000}"/>
    <cellStyle name="A_Rate_Data_CSN_Model_Oficial" xfId="2469" xr:uid="{00000000-0005-0000-0000-00008C090000}"/>
    <cellStyle name="A_Rate_Data_Máscara da Beth" xfId="2470" xr:uid="{00000000-0005-0000-0000-00008D090000}"/>
    <cellStyle name="A_Rate_Data_PROJECTION" xfId="2471" xr:uid="{00000000-0005-0000-0000-00008E090000}"/>
    <cellStyle name="A_Rate_Data_Usiminas_Model_Consolidado_New" xfId="2472" xr:uid="{00000000-0005-0000-0000-00008F090000}"/>
    <cellStyle name="A_Rate_Data_Usiminas_Model_Consolidado_New 2" xfId="2473" xr:uid="{00000000-0005-0000-0000-000090090000}"/>
    <cellStyle name="A_Rate_Data_Usiminas_Model_Consolidado_New 3" xfId="2474" xr:uid="{00000000-0005-0000-0000-000091090000}"/>
    <cellStyle name="A_Rate_Data_Usiminas_Model_Consolidado_New 4" xfId="2475" xr:uid="{00000000-0005-0000-0000-000092090000}"/>
    <cellStyle name="A_Rate_Data_Usiminas_Model_Consolidado_New 5" xfId="2476" xr:uid="{00000000-0005-0000-0000-000093090000}"/>
    <cellStyle name="A_Rate_Data_Usiminas_Model_Consolidado_New 6" xfId="2477" xr:uid="{00000000-0005-0000-0000-000094090000}"/>
    <cellStyle name="A_Rate_Title" xfId="2478" xr:uid="{00000000-0005-0000-0000-000095090000}"/>
    <cellStyle name="A_Rate_Title_Arcelor_Br_Model_Oficial" xfId="2479" xr:uid="{00000000-0005-0000-0000-000096090000}"/>
    <cellStyle name="A_Rate_Title_CSN_Model_Oficial" xfId="2480" xr:uid="{00000000-0005-0000-0000-000097090000}"/>
    <cellStyle name="A_Rate_Title_Máscara da Beth" xfId="2481" xr:uid="{00000000-0005-0000-0000-000098090000}"/>
    <cellStyle name="A_Rate_Title_PROJECTION" xfId="2482" xr:uid="{00000000-0005-0000-0000-000099090000}"/>
    <cellStyle name="A_Rate_Title_Usiminas_Model_Consolidado_New" xfId="2483" xr:uid="{00000000-0005-0000-0000-00009A090000}"/>
    <cellStyle name="A_Rate_Title_Usiminas_Model_Consolidado_New 2" xfId="2484" xr:uid="{00000000-0005-0000-0000-00009B090000}"/>
    <cellStyle name="A_Rate_Title_Usiminas_Model_Consolidado_New 3" xfId="2485" xr:uid="{00000000-0005-0000-0000-00009C090000}"/>
    <cellStyle name="A_Rate_Title_Usiminas_Model_Consolidado_New 4" xfId="2486" xr:uid="{00000000-0005-0000-0000-00009D090000}"/>
    <cellStyle name="A_Rate_Title_Usiminas_Model_Consolidado_New 5" xfId="2487" xr:uid="{00000000-0005-0000-0000-00009E090000}"/>
    <cellStyle name="A_Rate_Title_Usiminas_Model_Consolidado_New 6" xfId="2488" xr:uid="{00000000-0005-0000-0000-00009F090000}"/>
    <cellStyle name="A_Simple Title" xfId="2489" xr:uid="{00000000-0005-0000-0000-0000A0090000}"/>
    <cellStyle name="A_Sum" xfId="2490" xr:uid="{00000000-0005-0000-0000-0000A1090000}"/>
    <cellStyle name="A_SUM_Row Major" xfId="2491" xr:uid="{00000000-0005-0000-0000-0000A2090000}"/>
    <cellStyle name="A_SUM_Row Minor" xfId="2492" xr:uid="{00000000-0005-0000-0000-0000A3090000}"/>
    <cellStyle name="A_Title" xfId="2493" xr:uid="{00000000-0005-0000-0000-0000A4090000}"/>
    <cellStyle name="A_YearHeadings" xfId="2494" xr:uid="{00000000-0005-0000-0000-0000A5090000}"/>
    <cellStyle name="A3 297 x 420 mm" xfId="2495" xr:uid="{00000000-0005-0000-0000-0000A6090000}"/>
    <cellStyle name="A3 297 x 420 mm 2" xfId="2496" xr:uid="{00000000-0005-0000-0000-0000A7090000}"/>
    <cellStyle name="A3 297 x 420 mm 3" xfId="2497" xr:uid="{00000000-0005-0000-0000-0000A8090000}"/>
    <cellStyle name="A3 297 x 420 mm 4" xfId="2498" xr:uid="{00000000-0005-0000-0000-0000A9090000}"/>
    <cellStyle name="A3 297 x 420 mm 5" xfId="2499" xr:uid="{00000000-0005-0000-0000-0000AA090000}"/>
    <cellStyle name="A3 297 x 420 mm 6" xfId="2500" xr:uid="{00000000-0005-0000-0000-0000AB090000}"/>
    <cellStyle name="A3 297 x 420 mm_1Q 10" xfId="2501" xr:uid="{00000000-0005-0000-0000-0000AC090000}"/>
    <cellStyle name="aa" xfId="2502" xr:uid="{00000000-0005-0000-0000-0000AD090000}"/>
    <cellStyle name="Accent1 - 20%" xfId="2503" xr:uid="{00000000-0005-0000-0000-0000AE090000}"/>
    <cellStyle name="Accent1 - 40%" xfId="2504" xr:uid="{00000000-0005-0000-0000-0000AF090000}"/>
    <cellStyle name="Accent1 - 60%" xfId="2505" xr:uid="{00000000-0005-0000-0000-0000B0090000}"/>
    <cellStyle name="Accent1 2" xfId="2506" xr:uid="{00000000-0005-0000-0000-0000B1090000}"/>
    <cellStyle name="Accent2 - 20%" xfId="2507" xr:uid="{00000000-0005-0000-0000-0000B2090000}"/>
    <cellStyle name="Accent2 - 40%" xfId="2508" xr:uid="{00000000-0005-0000-0000-0000B3090000}"/>
    <cellStyle name="Accent2 - 60%" xfId="2509" xr:uid="{00000000-0005-0000-0000-0000B4090000}"/>
    <cellStyle name="Accent2 2" xfId="2510" xr:uid="{00000000-0005-0000-0000-0000B5090000}"/>
    <cellStyle name="Accent3 - 20%" xfId="2511" xr:uid="{00000000-0005-0000-0000-0000B6090000}"/>
    <cellStyle name="Accent3 - 40%" xfId="2512" xr:uid="{00000000-0005-0000-0000-0000B7090000}"/>
    <cellStyle name="Accent3 - 60%" xfId="2513" xr:uid="{00000000-0005-0000-0000-0000B8090000}"/>
    <cellStyle name="Accent3 2" xfId="2514" xr:uid="{00000000-0005-0000-0000-0000B9090000}"/>
    <cellStyle name="Accent4 - 20%" xfId="2515" xr:uid="{00000000-0005-0000-0000-0000BA090000}"/>
    <cellStyle name="Accent4 - 40%" xfId="2516" xr:uid="{00000000-0005-0000-0000-0000BB090000}"/>
    <cellStyle name="Accent4 - 60%" xfId="2517" xr:uid="{00000000-0005-0000-0000-0000BC090000}"/>
    <cellStyle name="Accent4 2" xfId="2518" xr:uid="{00000000-0005-0000-0000-0000BD090000}"/>
    <cellStyle name="Accent5 - 20%" xfId="2519" xr:uid="{00000000-0005-0000-0000-0000BE090000}"/>
    <cellStyle name="Accent5 - 40%" xfId="2520" xr:uid="{00000000-0005-0000-0000-0000BF090000}"/>
    <cellStyle name="Accent5 - 60%" xfId="2521" xr:uid="{00000000-0005-0000-0000-0000C0090000}"/>
    <cellStyle name="Accent5 2" xfId="2522" xr:uid="{00000000-0005-0000-0000-0000C1090000}"/>
    <cellStyle name="Accent6 - 20%" xfId="2523" xr:uid="{00000000-0005-0000-0000-0000C2090000}"/>
    <cellStyle name="Accent6 - 40%" xfId="2524" xr:uid="{00000000-0005-0000-0000-0000C3090000}"/>
    <cellStyle name="Accent6 - 60%" xfId="2525" xr:uid="{00000000-0005-0000-0000-0000C4090000}"/>
    <cellStyle name="Accent6 2" xfId="2526" xr:uid="{00000000-0005-0000-0000-0000C5090000}"/>
    <cellStyle name="Account[0]" xfId="2527" xr:uid="{00000000-0005-0000-0000-0000C6090000}"/>
    <cellStyle name="Account[0] 2" xfId="2528" xr:uid="{00000000-0005-0000-0000-0000C7090000}"/>
    <cellStyle name="Account[1]" xfId="2529" xr:uid="{00000000-0005-0000-0000-0000C8090000}"/>
    <cellStyle name="Account[2]" xfId="2530" xr:uid="{00000000-0005-0000-0000-0000C9090000}"/>
    <cellStyle name="Account[2] 2" xfId="2531" xr:uid="{00000000-0005-0000-0000-0000CA090000}"/>
    <cellStyle name="Account[3]" xfId="2532" xr:uid="{00000000-0005-0000-0000-0000CB090000}"/>
    <cellStyle name="Actual" xfId="2533" xr:uid="{00000000-0005-0000-0000-0000CC090000}"/>
    <cellStyle name="Actual 2" xfId="2534" xr:uid="{00000000-0005-0000-0000-0000CD090000}"/>
    <cellStyle name="Actual data" xfId="2535" xr:uid="{00000000-0005-0000-0000-0000CE090000}"/>
    <cellStyle name="Actual year" xfId="2536" xr:uid="{00000000-0005-0000-0000-0000CF090000}"/>
    <cellStyle name="Actuals Cells" xfId="2537" xr:uid="{00000000-0005-0000-0000-0000D0090000}"/>
    <cellStyle name="Admin" xfId="2538" xr:uid="{00000000-0005-0000-0000-0000D1090000}"/>
    <cellStyle name="ÅëÈ­ [0]_µ¥ÀÌÅ¸" xfId="2539" xr:uid="{00000000-0005-0000-0000-0000D2090000}"/>
    <cellStyle name="ÅëÈ­_µ¥ÀÌÅ¸" xfId="2540" xr:uid="{00000000-0005-0000-0000-0000D3090000}"/>
    <cellStyle name="AFE" xfId="2541" xr:uid="{00000000-0005-0000-0000-0000D4090000}"/>
    <cellStyle name="AFE 2" xfId="2542" xr:uid="{00000000-0005-0000-0000-0000D5090000}"/>
    <cellStyle name="AFE 3" xfId="2543" xr:uid="{00000000-0005-0000-0000-0000D6090000}"/>
    <cellStyle name="AFE 4" xfId="2544" xr:uid="{00000000-0005-0000-0000-0000D7090000}"/>
    <cellStyle name="AFE 5" xfId="2545" xr:uid="{00000000-0005-0000-0000-0000D8090000}"/>
    <cellStyle name="AFE 6" xfId="2546" xr:uid="{00000000-0005-0000-0000-0000D9090000}"/>
    <cellStyle name="AFE_1Q 10" xfId="2547" xr:uid="{00000000-0005-0000-0000-0000DA090000}"/>
    <cellStyle name="Aggregate" xfId="2548" xr:uid="{00000000-0005-0000-0000-0000DB090000}"/>
    <cellStyle name="alex" xfId="2549" xr:uid="{00000000-0005-0000-0000-0000DC090000}"/>
    <cellStyle name="Analyst Name" xfId="2550" xr:uid="{00000000-0005-0000-0000-0000DD090000}"/>
    <cellStyle name="Ȧormal_VALC" xfId="2551" xr:uid="{00000000-0005-0000-0000-0000DE090000}"/>
    <cellStyle name="args.style" xfId="2552" xr:uid="{00000000-0005-0000-0000-0000DF090000}"/>
    <cellStyle name="Arial 10" xfId="2553" xr:uid="{00000000-0005-0000-0000-0000E0090000}"/>
    <cellStyle name="Arial 12" xfId="2554" xr:uid="{00000000-0005-0000-0000-0000E1090000}"/>
    <cellStyle name="Arial10" xfId="2555" xr:uid="{00000000-0005-0000-0000-0000E2090000}"/>
    <cellStyle name="Arial6Bold" xfId="2556" xr:uid="{00000000-0005-0000-0000-0000E3090000}"/>
    <cellStyle name="Arial8Bold" xfId="2557" xr:uid="{00000000-0005-0000-0000-0000E4090000}"/>
    <cellStyle name="Arial8Italic" xfId="2558" xr:uid="{00000000-0005-0000-0000-0000E5090000}"/>
    <cellStyle name="ArialNormal" xfId="2559" xr:uid="{00000000-0005-0000-0000-0000E6090000}"/>
    <cellStyle name="ArialNormal 10" xfId="2560" xr:uid="{00000000-0005-0000-0000-0000E7090000}"/>
    <cellStyle name="ArialNormal 11" xfId="2561" xr:uid="{00000000-0005-0000-0000-0000E8090000}"/>
    <cellStyle name="ArialNormal 12" xfId="2562" xr:uid="{00000000-0005-0000-0000-0000E9090000}"/>
    <cellStyle name="ArialNormal 13" xfId="2563" xr:uid="{00000000-0005-0000-0000-0000EA090000}"/>
    <cellStyle name="ArialNormal 14" xfId="2564" xr:uid="{00000000-0005-0000-0000-0000EB090000}"/>
    <cellStyle name="ArialNormal 15" xfId="2565" xr:uid="{00000000-0005-0000-0000-0000EC090000}"/>
    <cellStyle name="ArialNormal 16" xfId="2566" xr:uid="{00000000-0005-0000-0000-0000ED090000}"/>
    <cellStyle name="ArialNormal 17" xfId="2567" xr:uid="{00000000-0005-0000-0000-0000EE090000}"/>
    <cellStyle name="ArialNormal 18" xfId="2568" xr:uid="{00000000-0005-0000-0000-0000EF090000}"/>
    <cellStyle name="ArialNormal 19" xfId="2569" xr:uid="{00000000-0005-0000-0000-0000F0090000}"/>
    <cellStyle name="ArialNormal 2" xfId="2570" xr:uid="{00000000-0005-0000-0000-0000F1090000}"/>
    <cellStyle name="ArialNormal 2 10" xfId="2571" xr:uid="{00000000-0005-0000-0000-0000F2090000}"/>
    <cellStyle name="ArialNormal 2 11" xfId="2572" xr:uid="{00000000-0005-0000-0000-0000F3090000}"/>
    <cellStyle name="ArialNormal 2 12" xfId="2573" xr:uid="{00000000-0005-0000-0000-0000F4090000}"/>
    <cellStyle name="ArialNormal 2 13" xfId="2574" xr:uid="{00000000-0005-0000-0000-0000F5090000}"/>
    <cellStyle name="ArialNormal 2 14" xfId="2575" xr:uid="{00000000-0005-0000-0000-0000F6090000}"/>
    <cellStyle name="ArialNormal 2 15" xfId="2576" xr:uid="{00000000-0005-0000-0000-0000F7090000}"/>
    <cellStyle name="ArialNormal 2 16" xfId="2577" xr:uid="{00000000-0005-0000-0000-0000F8090000}"/>
    <cellStyle name="ArialNormal 2 17" xfId="2578" xr:uid="{00000000-0005-0000-0000-0000F9090000}"/>
    <cellStyle name="ArialNormal 2 18" xfId="2579" xr:uid="{00000000-0005-0000-0000-0000FA090000}"/>
    <cellStyle name="ArialNormal 2 19" xfId="2580" xr:uid="{00000000-0005-0000-0000-0000FB090000}"/>
    <cellStyle name="ArialNormal 2 2" xfId="2581" xr:uid="{00000000-0005-0000-0000-0000FC090000}"/>
    <cellStyle name="ArialNormal 2 2 10" xfId="2582" xr:uid="{00000000-0005-0000-0000-0000FD090000}"/>
    <cellStyle name="ArialNormal 2 2 11" xfId="2583" xr:uid="{00000000-0005-0000-0000-0000FE090000}"/>
    <cellStyle name="ArialNormal 2 2 12" xfId="2584" xr:uid="{00000000-0005-0000-0000-0000FF090000}"/>
    <cellStyle name="ArialNormal 2 2 13" xfId="2585" xr:uid="{00000000-0005-0000-0000-0000000A0000}"/>
    <cellStyle name="ArialNormal 2 2 14" xfId="2586" xr:uid="{00000000-0005-0000-0000-0000010A0000}"/>
    <cellStyle name="ArialNormal 2 2 15" xfId="2587" xr:uid="{00000000-0005-0000-0000-0000020A0000}"/>
    <cellStyle name="ArialNormal 2 2 16" xfId="2588" xr:uid="{00000000-0005-0000-0000-0000030A0000}"/>
    <cellStyle name="ArialNormal 2 2 17" xfId="2589" xr:uid="{00000000-0005-0000-0000-0000040A0000}"/>
    <cellStyle name="ArialNormal 2 2 18" xfId="2590" xr:uid="{00000000-0005-0000-0000-0000050A0000}"/>
    <cellStyle name="ArialNormal 2 2 19" xfId="2591" xr:uid="{00000000-0005-0000-0000-0000060A0000}"/>
    <cellStyle name="ArialNormal 2 2 2" xfId="2592" xr:uid="{00000000-0005-0000-0000-0000070A0000}"/>
    <cellStyle name="ArialNormal 2 2 20" xfId="2593" xr:uid="{00000000-0005-0000-0000-0000080A0000}"/>
    <cellStyle name="ArialNormal 2 2 21" xfId="2594" xr:uid="{00000000-0005-0000-0000-0000090A0000}"/>
    <cellStyle name="ArialNormal 2 2 22" xfId="2595" xr:uid="{00000000-0005-0000-0000-00000A0A0000}"/>
    <cellStyle name="ArialNormal 2 2 23" xfId="2596" xr:uid="{00000000-0005-0000-0000-00000B0A0000}"/>
    <cellStyle name="ArialNormal 2 2 24" xfId="2597" xr:uid="{00000000-0005-0000-0000-00000C0A0000}"/>
    <cellStyle name="ArialNormal 2 2 25" xfId="2598" xr:uid="{00000000-0005-0000-0000-00000D0A0000}"/>
    <cellStyle name="ArialNormal 2 2 26" xfId="2599" xr:uid="{00000000-0005-0000-0000-00000E0A0000}"/>
    <cellStyle name="ArialNormal 2 2 27" xfId="2600" xr:uid="{00000000-0005-0000-0000-00000F0A0000}"/>
    <cellStyle name="ArialNormal 2 2 28" xfId="2601" xr:uid="{00000000-0005-0000-0000-0000100A0000}"/>
    <cellStyle name="ArialNormal 2 2 29" xfId="2602" xr:uid="{00000000-0005-0000-0000-0000110A0000}"/>
    <cellStyle name="ArialNormal 2 2 3" xfId="2603" xr:uid="{00000000-0005-0000-0000-0000120A0000}"/>
    <cellStyle name="ArialNormal 2 2 30" xfId="2604" xr:uid="{00000000-0005-0000-0000-0000130A0000}"/>
    <cellStyle name="ArialNormal 2 2 31" xfId="2605" xr:uid="{00000000-0005-0000-0000-0000140A0000}"/>
    <cellStyle name="ArialNormal 2 2 32" xfId="2606" xr:uid="{00000000-0005-0000-0000-0000150A0000}"/>
    <cellStyle name="ArialNormal 2 2 33" xfId="2607" xr:uid="{00000000-0005-0000-0000-0000160A0000}"/>
    <cellStyle name="ArialNormal 2 2 34" xfId="2608" xr:uid="{00000000-0005-0000-0000-0000170A0000}"/>
    <cellStyle name="ArialNormal 2 2 35" xfId="2609" xr:uid="{00000000-0005-0000-0000-0000180A0000}"/>
    <cellStyle name="ArialNormal 2 2 36" xfId="2610" xr:uid="{00000000-0005-0000-0000-0000190A0000}"/>
    <cellStyle name="ArialNormal 2 2 37" xfId="2611" xr:uid="{00000000-0005-0000-0000-00001A0A0000}"/>
    <cellStyle name="ArialNormal 2 2 38" xfId="2612" xr:uid="{00000000-0005-0000-0000-00001B0A0000}"/>
    <cellStyle name="ArialNormal 2 2 39" xfId="2613" xr:uid="{00000000-0005-0000-0000-00001C0A0000}"/>
    <cellStyle name="ArialNormal 2 2 4" xfId="2614" xr:uid="{00000000-0005-0000-0000-00001D0A0000}"/>
    <cellStyle name="ArialNormal 2 2 5" xfId="2615" xr:uid="{00000000-0005-0000-0000-00001E0A0000}"/>
    <cellStyle name="ArialNormal 2 2 6" xfId="2616" xr:uid="{00000000-0005-0000-0000-00001F0A0000}"/>
    <cellStyle name="ArialNormal 2 2 7" xfId="2617" xr:uid="{00000000-0005-0000-0000-0000200A0000}"/>
    <cellStyle name="ArialNormal 2 2 8" xfId="2618" xr:uid="{00000000-0005-0000-0000-0000210A0000}"/>
    <cellStyle name="ArialNormal 2 2 9" xfId="2619" xr:uid="{00000000-0005-0000-0000-0000220A0000}"/>
    <cellStyle name="ArialNormal 2 20" xfId="2620" xr:uid="{00000000-0005-0000-0000-0000230A0000}"/>
    <cellStyle name="ArialNormal 2 21" xfId="2621" xr:uid="{00000000-0005-0000-0000-0000240A0000}"/>
    <cellStyle name="ArialNormal 2 22" xfId="2622" xr:uid="{00000000-0005-0000-0000-0000250A0000}"/>
    <cellStyle name="ArialNormal 2 23" xfId="2623" xr:uid="{00000000-0005-0000-0000-0000260A0000}"/>
    <cellStyle name="ArialNormal 2 24" xfId="2624" xr:uid="{00000000-0005-0000-0000-0000270A0000}"/>
    <cellStyle name="ArialNormal 2 25" xfId="2625" xr:uid="{00000000-0005-0000-0000-0000280A0000}"/>
    <cellStyle name="ArialNormal 2 26" xfId="2626" xr:uid="{00000000-0005-0000-0000-0000290A0000}"/>
    <cellStyle name="ArialNormal 2 27" xfId="2627" xr:uid="{00000000-0005-0000-0000-00002A0A0000}"/>
    <cellStyle name="ArialNormal 2 28" xfId="2628" xr:uid="{00000000-0005-0000-0000-00002B0A0000}"/>
    <cellStyle name="ArialNormal 2 29" xfId="2629" xr:uid="{00000000-0005-0000-0000-00002C0A0000}"/>
    <cellStyle name="ArialNormal 2 3" xfId="2630" xr:uid="{00000000-0005-0000-0000-00002D0A0000}"/>
    <cellStyle name="ArialNormal 2 30" xfId="2631" xr:uid="{00000000-0005-0000-0000-00002E0A0000}"/>
    <cellStyle name="ArialNormal 2 31" xfId="2632" xr:uid="{00000000-0005-0000-0000-00002F0A0000}"/>
    <cellStyle name="ArialNormal 2 32" xfId="2633" xr:uid="{00000000-0005-0000-0000-0000300A0000}"/>
    <cellStyle name="ArialNormal 2 33" xfId="2634" xr:uid="{00000000-0005-0000-0000-0000310A0000}"/>
    <cellStyle name="ArialNormal 2 34" xfId="2635" xr:uid="{00000000-0005-0000-0000-0000320A0000}"/>
    <cellStyle name="ArialNormal 2 35" xfId="2636" xr:uid="{00000000-0005-0000-0000-0000330A0000}"/>
    <cellStyle name="ArialNormal 2 36" xfId="2637" xr:uid="{00000000-0005-0000-0000-0000340A0000}"/>
    <cellStyle name="ArialNormal 2 37" xfId="2638" xr:uid="{00000000-0005-0000-0000-0000350A0000}"/>
    <cellStyle name="ArialNormal 2 38" xfId="2639" xr:uid="{00000000-0005-0000-0000-0000360A0000}"/>
    <cellStyle name="ArialNormal 2 39" xfId="2640" xr:uid="{00000000-0005-0000-0000-0000370A0000}"/>
    <cellStyle name="ArialNormal 2 4" xfId="2641" xr:uid="{00000000-0005-0000-0000-0000380A0000}"/>
    <cellStyle name="ArialNormal 2 5" xfId="2642" xr:uid="{00000000-0005-0000-0000-0000390A0000}"/>
    <cellStyle name="ArialNormal 2 6" xfId="2643" xr:uid="{00000000-0005-0000-0000-00003A0A0000}"/>
    <cellStyle name="ArialNormal 2 7" xfId="2644" xr:uid="{00000000-0005-0000-0000-00003B0A0000}"/>
    <cellStyle name="ArialNormal 2 8" xfId="2645" xr:uid="{00000000-0005-0000-0000-00003C0A0000}"/>
    <cellStyle name="ArialNormal 2 9" xfId="2646" xr:uid="{00000000-0005-0000-0000-00003D0A0000}"/>
    <cellStyle name="ArialNormal 20" xfId="2647" xr:uid="{00000000-0005-0000-0000-00003E0A0000}"/>
    <cellStyle name="ArialNormal 21" xfId="2648" xr:uid="{00000000-0005-0000-0000-00003F0A0000}"/>
    <cellStyle name="ArialNormal 22" xfId="2649" xr:uid="{00000000-0005-0000-0000-0000400A0000}"/>
    <cellStyle name="ArialNormal 23" xfId="2650" xr:uid="{00000000-0005-0000-0000-0000410A0000}"/>
    <cellStyle name="ArialNormal 24" xfId="2651" xr:uid="{00000000-0005-0000-0000-0000420A0000}"/>
    <cellStyle name="ArialNormal 25" xfId="2652" xr:uid="{00000000-0005-0000-0000-0000430A0000}"/>
    <cellStyle name="ArialNormal 26" xfId="2653" xr:uid="{00000000-0005-0000-0000-0000440A0000}"/>
    <cellStyle name="ArialNormal 27" xfId="2654" xr:uid="{00000000-0005-0000-0000-0000450A0000}"/>
    <cellStyle name="ArialNormal 28" xfId="2655" xr:uid="{00000000-0005-0000-0000-0000460A0000}"/>
    <cellStyle name="ArialNormal 29" xfId="2656" xr:uid="{00000000-0005-0000-0000-0000470A0000}"/>
    <cellStyle name="ArialNormal 3" xfId="2657" xr:uid="{00000000-0005-0000-0000-0000480A0000}"/>
    <cellStyle name="ArialNormal 3 10" xfId="2658" xr:uid="{00000000-0005-0000-0000-0000490A0000}"/>
    <cellStyle name="ArialNormal 3 11" xfId="2659" xr:uid="{00000000-0005-0000-0000-00004A0A0000}"/>
    <cellStyle name="ArialNormal 3 12" xfId="2660" xr:uid="{00000000-0005-0000-0000-00004B0A0000}"/>
    <cellStyle name="ArialNormal 3 13" xfId="2661" xr:uid="{00000000-0005-0000-0000-00004C0A0000}"/>
    <cellStyle name="ArialNormal 3 14" xfId="2662" xr:uid="{00000000-0005-0000-0000-00004D0A0000}"/>
    <cellStyle name="ArialNormal 3 15" xfId="2663" xr:uid="{00000000-0005-0000-0000-00004E0A0000}"/>
    <cellStyle name="ArialNormal 3 16" xfId="2664" xr:uid="{00000000-0005-0000-0000-00004F0A0000}"/>
    <cellStyle name="ArialNormal 3 17" xfId="2665" xr:uid="{00000000-0005-0000-0000-0000500A0000}"/>
    <cellStyle name="ArialNormal 3 18" xfId="2666" xr:uid="{00000000-0005-0000-0000-0000510A0000}"/>
    <cellStyle name="ArialNormal 3 19" xfId="2667" xr:uid="{00000000-0005-0000-0000-0000520A0000}"/>
    <cellStyle name="ArialNormal 3 2" xfId="2668" xr:uid="{00000000-0005-0000-0000-0000530A0000}"/>
    <cellStyle name="ArialNormal 3 20" xfId="2669" xr:uid="{00000000-0005-0000-0000-0000540A0000}"/>
    <cellStyle name="ArialNormal 3 21" xfId="2670" xr:uid="{00000000-0005-0000-0000-0000550A0000}"/>
    <cellStyle name="ArialNormal 3 22" xfId="2671" xr:uid="{00000000-0005-0000-0000-0000560A0000}"/>
    <cellStyle name="ArialNormal 3 23" xfId="2672" xr:uid="{00000000-0005-0000-0000-0000570A0000}"/>
    <cellStyle name="ArialNormal 3 24" xfId="2673" xr:uid="{00000000-0005-0000-0000-0000580A0000}"/>
    <cellStyle name="ArialNormal 3 25" xfId="2674" xr:uid="{00000000-0005-0000-0000-0000590A0000}"/>
    <cellStyle name="ArialNormal 3 26" xfId="2675" xr:uid="{00000000-0005-0000-0000-00005A0A0000}"/>
    <cellStyle name="ArialNormal 3 27" xfId="2676" xr:uid="{00000000-0005-0000-0000-00005B0A0000}"/>
    <cellStyle name="ArialNormal 3 28" xfId="2677" xr:uid="{00000000-0005-0000-0000-00005C0A0000}"/>
    <cellStyle name="ArialNormal 3 29" xfId="2678" xr:uid="{00000000-0005-0000-0000-00005D0A0000}"/>
    <cellStyle name="ArialNormal 3 3" xfId="2679" xr:uid="{00000000-0005-0000-0000-00005E0A0000}"/>
    <cellStyle name="ArialNormal 3 30" xfId="2680" xr:uid="{00000000-0005-0000-0000-00005F0A0000}"/>
    <cellStyle name="ArialNormal 3 31" xfId="2681" xr:uid="{00000000-0005-0000-0000-0000600A0000}"/>
    <cellStyle name="ArialNormal 3 32" xfId="2682" xr:uid="{00000000-0005-0000-0000-0000610A0000}"/>
    <cellStyle name="ArialNormal 3 33" xfId="2683" xr:uid="{00000000-0005-0000-0000-0000620A0000}"/>
    <cellStyle name="ArialNormal 3 34" xfId="2684" xr:uid="{00000000-0005-0000-0000-0000630A0000}"/>
    <cellStyle name="ArialNormal 3 35" xfId="2685" xr:uid="{00000000-0005-0000-0000-0000640A0000}"/>
    <cellStyle name="ArialNormal 3 36" xfId="2686" xr:uid="{00000000-0005-0000-0000-0000650A0000}"/>
    <cellStyle name="ArialNormal 3 37" xfId="2687" xr:uid="{00000000-0005-0000-0000-0000660A0000}"/>
    <cellStyle name="ArialNormal 3 38" xfId="2688" xr:uid="{00000000-0005-0000-0000-0000670A0000}"/>
    <cellStyle name="ArialNormal 3 39" xfId="2689" xr:uid="{00000000-0005-0000-0000-0000680A0000}"/>
    <cellStyle name="ArialNormal 3 4" xfId="2690" xr:uid="{00000000-0005-0000-0000-0000690A0000}"/>
    <cellStyle name="ArialNormal 3 5" xfId="2691" xr:uid="{00000000-0005-0000-0000-00006A0A0000}"/>
    <cellStyle name="ArialNormal 3 6" xfId="2692" xr:uid="{00000000-0005-0000-0000-00006B0A0000}"/>
    <cellStyle name="ArialNormal 3 7" xfId="2693" xr:uid="{00000000-0005-0000-0000-00006C0A0000}"/>
    <cellStyle name="ArialNormal 3 8" xfId="2694" xr:uid="{00000000-0005-0000-0000-00006D0A0000}"/>
    <cellStyle name="ArialNormal 3 9" xfId="2695" xr:uid="{00000000-0005-0000-0000-00006E0A0000}"/>
    <cellStyle name="ArialNormal 30" xfId="2696" xr:uid="{00000000-0005-0000-0000-00006F0A0000}"/>
    <cellStyle name="ArialNormal 31" xfId="2697" xr:uid="{00000000-0005-0000-0000-0000700A0000}"/>
    <cellStyle name="ArialNormal 32" xfId="2698" xr:uid="{00000000-0005-0000-0000-0000710A0000}"/>
    <cellStyle name="ArialNormal 33" xfId="2699" xr:uid="{00000000-0005-0000-0000-0000720A0000}"/>
    <cellStyle name="ArialNormal 34" xfId="2700" xr:uid="{00000000-0005-0000-0000-0000730A0000}"/>
    <cellStyle name="ArialNormal 35" xfId="2701" xr:uid="{00000000-0005-0000-0000-0000740A0000}"/>
    <cellStyle name="ArialNormal 36" xfId="2702" xr:uid="{00000000-0005-0000-0000-0000750A0000}"/>
    <cellStyle name="ArialNormal 37" xfId="2703" xr:uid="{00000000-0005-0000-0000-0000760A0000}"/>
    <cellStyle name="ArialNormal 38" xfId="2704" xr:uid="{00000000-0005-0000-0000-0000770A0000}"/>
    <cellStyle name="ArialNormal 39" xfId="2705" xr:uid="{00000000-0005-0000-0000-0000780A0000}"/>
    <cellStyle name="ArialNormal 4" xfId="2706" xr:uid="{00000000-0005-0000-0000-0000790A0000}"/>
    <cellStyle name="ArialNormal 40" xfId="2707" xr:uid="{00000000-0005-0000-0000-00007A0A0000}"/>
    <cellStyle name="ArialNormal 5" xfId="2708" xr:uid="{00000000-0005-0000-0000-00007B0A0000}"/>
    <cellStyle name="ArialNormal 6" xfId="2709" xr:uid="{00000000-0005-0000-0000-00007C0A0000}"/>
    <cellStyle name="ArialNormal 7" xfId="2710" xr:uid="{00000000-0005-0000-0000-00007D0A0000}"/>
    <cellStyle name="ArialNormal 8" xfId="2711" xr:uid="{00000000-0005-0000-0000-00007E0A0000}"/>
    <cellStyle name="ArialNormal 9" xfId="2712" xr:uid="{00000000-0005-0000-0000-00007F0A0000}"/>
    <cellStyle name="Arrow" xfId="2713" xr:uid="{00000000-0005-0000-0000-0000800A0000}"/>
    <cellStyle name="ÄÞ¸¶ [0]_µ¥ÀÌÅ¸" xfId="2714" xr:uid="{00000000-0005-0000-0000-0000810A0000}"/>
    <cellStyle name="ÄÞ¸¶_µ¥ÀÌÅ¸" xfId="2715" xr:uid="{00000000-0005-0000-0000-0000820A0000}"/>
    <cellStyle name="ations]_x000d__x000a_Number=1_x000d__x000a_Microsoft Excel=0_x000d__x000a__x000d__x000a_[FileManager]_x000d__x000a_Flags=4_x000d__x000a_Column0=41_x000d__x000a_Column1=55_x000d__x000a_Column2=63_x000d_" xfId="2716" xr:uid="{00000000-0005-0000-0000-0000830A0000}"/>
    <cellStyle name="b" xfId="2717" xr:uid="{00000000-0005-0000-0000-0000840A0000}"/>
    <cellStyle name="B_bharti_master" xfId="2718" xr:uid="{00000000-0005-0000-0000-0000850A0000}"/>
    <cellStyle name="B_Book1" xfId="2719" xr:uid="{00000000-0005-0000-0000-0000860A0000}"/>
    <cellStyle name="b_idea exhibits mar07" xfId="2720" xr:uid="{00000000-0005-0000-0000-0000870A0000}"/>
    <cellStyle name="B_idea exhibits mar07_may01 4QFY07 results review rcl" xfId="2721" xr:uid="{00000000-0005-0000-0000-0000880A0000}"/>
    <cellStyle name="b_IDEA master" xfId="2722" xr:uid="{00000000-0005-0000-0000-0000890A0000}"/>
    <cellStyle name="B_July04_present_tables_link" xfId="2723" xr:uid="{00000000-0005-0000-0000-00008A0A0000}"/>
    <cellStyle name="B_rcl exhibits nov06" xfId="2724" xr:uid="{00000000-0005-0000-0000-00008B0A0000}"/>
    <cellStyle name="b_RCL_4qfy07_results_exhibit" xfId="2725" xr:uid="{00000000-0005-0000-0000-00008C0A0000}"/>
    <cellStyle name="b_RCOM master" xfId="2726" xr:uid="{00000000-0005-0000-0000-00008D0A0000}"/>
    <cellStyle name="b0let" xfId="2727" xr:uid="{00000000-0005-0000-0000-00008E0A0000}"/>
    <cellStyle name="b0let 2" xfId="2728" xr:uid="{00000000-0005-0000-0000-00008F0A0000}"/>
    <cellStyle name="b0let 3" xfId="2729" xr:uid="{00000000-0005-0000-0000-0000900A0000}"/>
    <cellStyle name="b0let 4" xfId="2730" xr:uid="{00000000-0005-0000-0000-0000910A0000}"/>
    <cellStyle name="b0let 5" xfId="2731" xr:uid="{00000000-0005-0000-0000-0000920A0000}"/>
    <cellStyle name="b0let 6" xfId="2732" xr:uid="{00000000-0005-0000-0000-0000930A0000}"/>
    <cellStyle name="Back_button" xfId="2733" xr:uid="{00000000-0005-0000-0000-0000940A0000}"/>
    <cellStyle name="Bad 2" xfId="2734" xr:uid="{00000000-0005-0000-0000-0000950A0000}"/>
    <cellStyle name="BALANCE VER" xfId="2735" xr:uid="{00000000-0005-0000-0000-0000960A0000}"/>
    <cellStyle name="Blank" xfId="2736" xr:uid="{00000000-0005-0000-0000-0000970A0000}"/>
    <cellStyle name="Blank 2" xfId="2737" xr:uid="{00000000-0005-0000-0000-0000980A0000}"/>
    <cellStyle name="Blank 3" xfId="2738" xr:uid="{00000000-0005-0000-0000-0000990A0000}"/>
    <cellStyle name="Bleu" xfId="2739" xr:uid="{00000000-0005-0000-0000-00009A0A0000}"/>
    <cellStyle name="blp_column_header" xfId="2740" xr:uid="{00000000-0005-0000-0000-00009B0A0000}"/>
    <cellStyle name="Blue" xfId="2741" xr:uid="{00000000-0005-0000-0000-00009C0A0000}"/>
    <cellStyle name="Blue Title" xfId="2742" xr:uid="{00000000-0005-0000-0000-00009D0A0000}"/>
    <cellStyle name="Blue Title 2" xfId="2743" xr:uid="{00000000-0005-0000-0000-00009E0A0000}"/>
    <cellStyle name="BNPPPFinancials" xfId="2744" xr:uid="{00000000-0005-0000-0000-00009F0A0000}"/>
    <cellStyle name="BNPPPFinancials 10" xfId="2745" xr:uid="{00000000-0005-0000-0000-0000A00A0000}"/>
    <cellStyle name="BNPPPFinancials 11" xfId="2746" xr:uid="{00000000-0005-0000-0000-0000A10A0000}"/>
    <cellStyle name="BNPPPFinancials 12" xfId="2747" xr:uid="{00000000-0005-0000-0000-0000A20A0000}"/>
    <cellStyle name="BNPPPFinancials 13" xfId="2748" xr:uid="{00000000-0005-0000-0000-0000A30A0000}"/>
    <cellStyle name="BNPPPFinancials 14" xfId="2749" xr:uid="{00000000-0005-0000-0000-0000A40A0000}"/>
    <cellStyle name="BNPPPFinancials 15" xfId="2750" xr:uid="{00000000-0005-0000-0000-0000A50A0000}"/>
    <cellStyle name="BNPPPFinancials 16" xfId="2751" xr:uid="{00000000-0005-0000-0000-0000A60A0000}"/>
    <cellStyle name="BNPPPFinancials 17" xfId="2752" xr:uid="{00000000-0005-0000-0000-0000A70A0000}"/>
    <cellStyle name="BNPPPFinancials 18" xfId="2753" xr:uid="{00000000-0005-0000-0000-0000A80A0000}"/>
    <cellStyle name="BNPPPFinancials 19" xfId="2754" xr:uid="{00000000-0005-0000-0000-0000A90A0000}"/>
    <cellStyle name="BNPPPFinancials 2" xfId="2755" xr:uid="{00000000-0005-0000-0000-0000AA0A0000}"/>
    <cellStyle name="BNPPPFinancials 2 2" xfId="2756" xr:uid="{00000000-0005-0000-0000-0000AB0A0000}"/>
    <cellStyle name="BNPPPFinancials 2 2 2" xfId="2757" xr:uid="{00000000-0005-0000-0000-0000AC0A0000}"/>
    <cellStyle name="BNPPPFinancials 2_actuals vs est" xfId="2758" xr:uid="{00000000-0005-0000-0000-0000AD0A0000}"/>
    <cellStyle name="BNPPPFinancials 20" xfId="2759" xr:uid="{00000000-0005-0000-0000-0000AE0A0000}"/>
    <cellStyle name="BNPPPFinancials 21" xfId="2760" xr:uid="{00000000-0005-0000-0000-0000AF0A0000}"/>
    <cellStyle name="BNPPPFinancials 22" xfId="2761" xr:uid="{00000000-0005-0000-0000-0000B00A0000}"/>
    <cellStyle name="BNPPPFinancials 23" xfId="2762" xr:uid="{00000000-0005-0000-0000-0000B10A0000}"/>
    <cellStyle name="BNPPPFinancials 24" xfId="2763" xr:uid="{00000000-0005-0000-0000-0000B20A0000}"/>
    <cellStyle name="BNPPPFinancials 25" xfId="2764" xr:uid="{00000000-0005-0000-0000-0000B30A0000}"/>
    <cellStyle name="BNPPPFinancials 26" xfId="2765" xr:uid="{00000000-0005-0000-0000-0000B40A0000}"/>
    <cellStyle name="BNPPPFinancials 27" xfId="2766" xr:uid="{00000000-0005-0000-0000-0000B50A0000}"/>
    <cellStyle name="BNPPPFinancials 28" xfId="2767" xr:uid="{00000000-0005-0000-0000-0000B60A0000}"/>
    <cellStyle name="BNPPPFinancials 29" xfId="2768" xr:uid="{00000000-0005-0000-0000-0000B70A0000}"/>
    <cellStyle name="BNPPPFinancials 3" xfId="2769" xr:uid="{00000000-0005-0000-0000-0000B80A0000}"/>
    <cellStyle name="BNPPPFinancials 3 10" xfId="2770" xr:uid="{00000000-0005-0000-0000-0000B90A0000}"/>
    <cellStyle name="BNPPPFinancials 3 11" xfId="2771" xr:uid="{00000000-0005-0000-0000-0000BA0A0000}"/>
    <cellStyle name="BNPPPFinancials 3 12" xfId="2772" xr:uid="{00000000-0005-0000-0000-0000BB0A0000}"/>
    <cellStyle name="BNPPPFinancials 3 13" xfId="2773" xr:uid="{00000000-0005-0000-0000-0000BC0A0000}"/>
    <cellStyle name="BNPPPFinancials 3 14" xfId="2774" xr:uid="{00000000-0005-0000-0000-0000BD0A0000}"/>
    <cellStyle name="BNPPPFinancials 3 15" xfId="2775" xr:uid="{00000000-0005-0000-0000-0000BE0A0000}"/>
    <cellStyle name="BNPPPFinancials 3 16" xfId="2776" xr:uid="{00000000-0005-0000-0000-0000BF0A0000}"/>
    <cellStyle name="BNPPPFinancials 3 17" xfId="2777" xr:uid="{00000000-0005-0000-0000-0000C00A0000}"/>
    <cellStyle name="BNPPPFinancials 3 18" xfId="2778" xr:uid="{00000000-0005-0000-0000-0000C10A0000}"/>
    <cellStyle name="BNPPPFinancials 3 19" xfId="2779" xr:uid="{00000000-0005-0000-0000-0000C20A0000}"/>
    <cellStyle name="BNPPPFinancials 3 2" xfId="2780" xr:uid="{00000000-0005-0000-0000-0000C30A0000}"/>
    <cellStyle name="BNPPPFinancials 3 2 10" xfId="2781" xr:uid="{00000000-0005-0000-0000-0000C40A0000}"/>
    <cellStyle name="BNPPPFinancials 3 2 11" xfId="2782" xr:uid="{00000000-0005-0000-0000-0000C50A0000}"/>
    <cellStyle name="BNPPPFinancials 3 2 12" xfId="2783" xr:uid="{00000000-0005-0000-0000-0000C60A0000}"/>
    <cellStyle name="BNPPPFinancials 3 2 13" xfId="2784" xr:uid="{00000000-0005-0000-0000-0000C70A0000}"/>
    <cellStyle name="BNPPPFinancials 3 2 14" xfId="2785" xr:uid="{00000000-0005-0000-0000-0000C80A0000}"/>
    <cellStyle name="BNPPPFinancials 3 2 15" xfId="2786" xr:uid="{00000000-0005-0000-0000-0000C90A0000}"/>
    <cellStyle name="BNPPPFinancials 3 2 16" xfId="2787" xr:uid="{00000000-0005-0000-0000-0000CA0A0000}"/>
    <cellStyle name="BNPPPFinancials 3 2 17" xfId="2788" xr:uid="{00000000-0005-0000-0000-0000CB0A0000}"/>
    <cellStyle name="BNPPPFinancials 3 2 18" xfId="2789" xr:uid="{00000000-0005-0000-0000-0000CC0A0000}"/>
    <cellStyle name="BNPPPFinancials 3 2 19" xfId="2790" xr:uid="{00000000-0005-0000-0000-0000CD0A0000}"/>
    <cellStyle name="BNPPPFinancials 3 2 2" xfId="2791" xr:uid="{00000000-0005-0000-0000-0000CE0A0000}"/>
    <cellStyle name="BNPPPFinancials 3 2 2 10" xfId="2792" xr:uid="{00000000-0005-0000-0000-0000CF0A0000}"/>
    <cellStyle name="BNPPPFinancials 3 2 2 11" xfId="2793" xr:uid="{00000000-0005-0000-0000-0000D00A0000}"/>
    <cellStyle name="BNPPPFinancials 3 2 2 12" xfId="2794" xr:uid="{00000000-0005-0000-0000-0000D10A0000}"/>
    <cellStyle name="BNPPPFinancials 3 2 2 13" xfId="2795" xr:uid="{00000000-0005-0000-0000-0000D20A0000}"/>
    <cellStyle name="BNPPPFinancials 3 2 2 14" xfId="2796" xr:uid="{00000000-0005-0000-0000-0000D30A0000}"/>
    <cellStyle name="BNPPPFinancials 3 2 2 15" xfId="2797" xr:uid="{00000000-0005-0000-0000-0000D40A0000}"/>
    <cellStyle name="BNPPPFinancials 3 2 2 16" xfId="2798" xr:uid="{00000000-0005-0000-0000-0000D50A0000}"/>
    <cellStyle name="BNPPPFinancials 3 2 2 17" xfId="2799" xr:uid="{00000000-0005-0000-0000-0000D60A0000}"/>
    <cellStyle name="BNPPPFinancials 3 2 2 18" xfId="2800" xr:uid="{00000000-0005-0000-0000-0000D70A0000}"/>
    <cellStyle name="BNPPPFinancials 3 2 2 19" xfId="2801" xr:uid="{00000000-0005-0000-0000-0000D80A0000}"/>
    <cellStyle name="BNPPPFinancials 3 2 2 2" xfId="2802" xr:uid="{00000000-0005-0000-0000-0000D90A0000}"/>
    <cellStyle name="BNPPPFinancials 3 2 2 20" xfId="2803" xr:uid="{00000000-0005-0000-0000-0000DA0A0000}"/>
    <cellStyle name="BNPPPFinancials 3 2 2 21" xfId="2804" xr:uid="{00000000-0005-0000-0000-0000DB0A0000}"/>
    <cellStyle name="BNPPPFinancials 3 2 2 22" xfId="2805" xr:uid="{00000000-0005-0000-0000-0000DC0A0000}"/>
    <cellStyle name="BNPPPFinancials 3 2 2 23" xfId="2806" xr:uid="{00000000-0005-0000-0000-0000DD0A0000}"/>
    <cellStyle name="BNPPPFinancials 3 2 2 24" xfId="2807" xr:uid="{00000000-0005-0000-0000-0000DE0A0000}"/>
    <cellStyle name="BNPPPFinancials 3 2 2 25" xfId="2808" xr:uid="{00000000-0005-0000-0000-0000DF0A0000}"/>
    <cellStyle name="BNPPPFinancials 3 2 2 26" xfId="2809" xr:uid="{00000000-0005-0000-0000-0000E00A0000}"/>
    <cellStyle name="BNPPPFinancials 3 2 2 27" xfId="2810" xr:uid="{00000000-0005-0000-0000-0000E10A0000}"/>
    <cellStyle name="BNPPPFinancials 3 2 2 28" xfId="2811" xr:uid="{00000000-0005-0000-0000-0000E20A0000}"/>
    <cellStyle name="BNPPPFinancials 3 2 2 29" xfId="2812" xr:uid="{00000000-0005-0000-0000-0000E30A0000}"/>
    <cellStyle name="BNPPPFinancials 3 2 2 3" xfId="2813" xr:uid="{00000000-0005-0000-0000-0000E40A0000}"/>
    <cellStyle name="BNPPPFinancials 3 2 2 30" xfId="2814" xr:uid="{00000000-0005-0000-0000-0000E50A0000}"/>
    <cellStyle name="BNPPPFinancials 3 2 2 31" xfId="2815" xr:uid="{00000000-0005-0000-0000-0000E60A0000}"/>
    <cellStyle name="BNPPPFinancials 3 2 2 32" xfId="2816" xr:uid="{00000000-0005-0000-0000-0000E70A0000}"/>
    <cellStyle name="BNPPPFinancials 3 2 2 33" xfId="2817" xr:uid="{00000000-0005-0000-0000-0000E80A0000}"/>
    <cellStyle name="BNPPPFinancials 3 2 2 34" xfId="2818" xr:uid="{00000000-0005-0000-0000-0000E90A0000}"/>
    <cellStyle name="BNPPPFinancials 3 2 2 35" xfId="2819" xr:uid="{00000000-0005-0000-0000-0000EA0A0000}"/>
    <cellStyle name="BNPPPFinancials 3 2 2 36" xfId="2820" xr:uid="{00000000-0005-0000-0000-0000EB0A0000}"/>
    <cellStyle name="BNPPPFinancials 3 2 2 37" xfId="2821" xr:uid="{00000000-0005-0000-0000-0000EC0A0000}"/>
    <cellStyle name="BNPPPFinancials 3 2 2 38" xfId="2822" xr:uid="{00000000-0005-0000-0000-0000ED0A0000}"/>
    <cellStyle name="BNPPPFinancials 3 2 2 39" xfId="2823" xr:uid="{00000000-0005-0000-0000-0000EE0A0000}"/>
    <cellStyle name="BNPPPFinancials 3 2 2 4" xfId="2824" xr:uid="{00000000-0005-0000-0000-0000EF0A0000}"/>
    <cellStyle name="BNPPPFinancials 3 2 2 5" xfId="2825" xr:uid="{00000000-0005-0000-0000-0000F00A0000}"/>
    <cellStyle name="BNPPPFinancials 3 2 2 6" xfId="2826" xr:uid="{00000000-0005-0000-0000-0000F10A0000}"/>
    <cellStyle name="BNPPPFinancials 3 2 2 7" xfId="2827" xr:uid="{00000000-0005-0000-0000-0000F20A0000}"/>
    <cellStyle name="BNPPPFinancials 3 2 2 8" xfId="2828" xr:uid="{00000000-0005-0000-0000-0000F30A0000}"/>
    <cellStyle name="BNPPPFinancials 3 2 2 9" xfId="2829" xr:uid="{00000000-0005-0000-0000-0000F40A0000}"/>
    <cellStyle name="BNPPPFinancials 3 2 20" xfId="2830" xr:uid="{00000000-0005-0000-0000-0000F50A0000}"/>
    <cellStyle name="BNPPPFinancials 3 2 21" xfId="2831" xr:uid="{00000000-0005-0000-0000-0000F60A0000}"/>
    <cellStyle name="BNPPPFinancials 3 2 22" xfId="2832" xr:uid="{00000000-0005-0000-0000-0000F70A0000}"/>
    <cellStyle name="BNPPPFinancials 3 2 23" xfId="2833" xr:uid="{00000000-0005-0000-0000-0000F80A0000}"/>
    <cellStyle name="BNPPPFinancials 3 2 24" xfId="2834" xr:uid="{00000000-0005-0000-0000-0000F90A0000}"/>
    <cellStyle name="BNPPPFinancials 3 2 25" xfId="2835" xr:uid="{00000000-0005-0000-0000-0000FA0A0000}"/>
    <cellStyle name="BNPPPFinancials 3 2 26" xfId="2836" xr:uid="{00000000-0005-0000-0000-0000FB0A0000}"/>
    <cellStyle name="BNPPPFinancials 3 2 27" xfId="2837" xr:uid="{00000000-0005-0000-0000-0000FC0A0000}"/>
    <cellStyle name="BNPPPFinancials 3 2 28" xfId="2838" xr:uid="{00000000-0005-0000-0000-0000FD0A0000}"/>
    <cellStyle name="BNPPPFinancials 3 2 29" xfId="2839" xr:uid="{00000000-0005-0000-0000-0000FE0A0000}"/>
    <cellStyle name="BNPPPFinancials 3 2 3" xfId="2840" xr:uid="{00000000-0005-0000-0000-0000FF0A0000}"/>
    <cellStyle name="BNPPPFinancials 3 2 30" xfId="2841" xr:uid="{00000000-0005-0000-0000-0000000B0000}"/>
    <cellStyle name="BNPPPFinancials 3 2 31" xfId="2842" xr:uid="{00000000-0005-0000-0000-0000010B0000}"/>
    <cellStyle name="BNPPPFinancials 3 2 32" xfId="2843" xr:uid="{00000000-0005-0000-0000-0000020B0000}"/>
    <cellStyle name="BNPPPFinancials 3 2 33" xfId="2844" xr:uid="{00000000-0005-0000-0000-0000030B0000}"/>
    <cellStyle name="BNPPPFinancials 3 2 34" xfId="2845" xr:uid="{00000000-0005-0000-0000-0000040B0000}"/>
    <cellStyle name="BNPPPFinancials 3 2 35" xfId="2846" xr:uid="{00000000-0005-0000-0000-0000050B0000}"/>
    <cellStyle name="BNPPPFinancials 3 2 36" xfId="2847" xr:uid="{00000000-0005-0000-0000-0000060B0000}"/>
    <cellStyle name="BNPPPFinancials 3 2 37" xfId="2848" xr:uid="{00000000-0005-0000-0000-0000070B0000}"/>
    <cellStyle name="BNPPPFinancials 3 2 38" xfId="2849" xr:uid="{00000000-0005-0000-0000-0000080B0000}"/>
    <cellStyle name="BNPPPFinancials 3 2 39" xfId="2850" xr:uid="{00000000-0005-0000-0000-0000090B0000}"/>
    <cellStyle name="BNPPPFinancials 3 2 4" xfId="2851" xr:uid="{00000000-0005-0000-0000-00000A0B0000}"/>
    <cellStyle name="BNPPPFinancials 3 2 5" xfId="2852" xr:uid="{00000000-0005-0000-0000-00000B0B0000}"/>
    <cellStyle name="BNPPPFinancials 3 2 6" xfId="2853" xr:uid="{00000000-0005-0000-0000-00000C0B0000}"/>
    <cellStyle name="BNPPPFinancials 3 2 7" xfId="2854" xr:uid="{00000000-0005-0000-0000-00000D0B0000}"/>
    <cellStyle name="BNPPPFinancials 3 2 8" xfId="2855" xr:uid="{00000000-0005-0000-0000-00000E0B0000}"/>
    <cellStyle name="BNPPPFinancials 3 2 9" xfId="2856" xr:uid="{00000000-0005-0000-0000-00000F0B0000}"/>
    <cellStyle name="BNPPPFinancials 3 20" xfId="2857" xr:uid="{00000000-0005-0000-0000-0000100B0000}"/>
    <cellStyle name="BNPPPFinancials 3 21" xfId="2858" xr:uid="{00000000-0005-0000-0000-0000110B0000}"/>
    <cellStyle name="BNPPPFinancials 3 22" xfId="2859" xr:uid="{00000000-0005-0000-0000-0000120B0000}"/>
    <cellStyle name="BNPPPFinancials 3 23" xfId="2860" xr:uid="{00000000-0005-0000-0000-0000130B0000}"/>
    <cellStyle name="BNPPPFinancials 3 24" xfId="2861" xr:uid="{00000000-0005-0000-0000-0000140B0000}"/>
    <cellStyle name="BNPPPFinancials 3 25" xfId="2862" xr:uid="{00000000-0005-0000-0000-0000150B0000}"/>
    <cellStyle name="BNPPPFinancials 3 26" xfId="2863" xr:uid="{00000000-0005-0000-0000-0000160B0000}"/>
    <cellStyle name="BNPPPFinancials 3 27" xfId="2864" xr:uid="{00000000-0005-0000-0000-0000170B0000}"/>
    <cellStyle name="BNPPPFinancials 3 28" xfId="2865" xr:uid="{00000000-0005-0000-0000-0000180B0000}"/>
    <cellStyle name="BNPPPFinancials 3 29" xfId="2866" xr:uid="{00000000-0005-0000-0000-0000190B0000}"/>
    <cellStyle name="BNPPPFinancials 3 3" xfId="2867" xr:uid="{00000000-0005-0000-0000-00001A0B0000}"/>
    <cellStyle name="BNPPPFinancials 3 3 10" xfId="2868" xr:uid="{00000000-0005-0000-0000-00001B0B0000}"/>
    <cellStyle name="BNPPPFinancials 3 3 11" xfId="2869" xr:uid="{00000000-0005-0000-0000-00001C0B0000}"/>
    <cellStyle name="BNPPPFinancials 3 3 12" xfId="2870" xr:uid="{00000000-0005-0000-0000-00001D0B0000}"/>
    <cellStyle name="BNPPPFinancials 3 3 13" xfId="2871" xr:uid="{00000000-0005-0000-0000-00001E0B0000}"/>
    <cellStyle name="BNPPPFinancials 3 3 14" xfId="2872" xr:uid="{00000000-0005-0000-0000-00001F0B0000}"/>
    <cellStyle name="BNPPPFinancials 3 3 15" xfId="2873" xr:uid="{00000000-0005-0000-0000-0000200B0000}"/>
    <cellStyle name="BNPPPFinancials 3 3 16" xfId="2874" xr:uid="{00000000-0005-0000-0000-0000210B0000}"/>
    <cellStyle name="BNPPPFinancials 3 3 17" xfId="2875" xr:uid="{00000000-0005-0000-0000-0000220B0000}"/>
    <cellStyle name="BNPPPFinancials 3 3 18" xfId="2876" xr:uid="{00000000-0005-0000-0000-0000230B0000}"/>
    <cellStyle name="BNPPPFinancials 3 3 19" xfId="2877" xr:uid="{00000000-0005-0000-0000-0000240B0000}"/>
    <cellStyle name="BNPPPFinancials 3 3 2" xfId="2878" xr:uid="{00000000-0005-0000-0000-0000250B0000}"/>
    <cellStyle name="BNPPPFinancials 3 3 20" xfId="2879" xr:uid="{00000000-0005-0000-0000-0000260B0000}"/>
    <cellStyle name="BNPPPFinancials 3 3 21" xfId="2880" xr:uid="{00000000-0005-0000-0000-0000270B0000}"/>
    <cellStyle name="BNPPPFinancials 3 3 22" xfId="2881" xr:uid="{00000000-0005-0000-0000-0000280B0000}"/>
    <cellStyle name="BNPPPFinancials 3 3 23" xfId="2882" xr:uid="{00000000-0005-0000-0000-0000290B0000}"/>
    <cellStyle name="BNPPPFinancials 3 3 24" xfId="2883" xr:uid="{00000000-0005-0000-0000-00002A0B0000}"/>
    <cellStyle name="BNPPPFinancials 3 3 25" xfId="2884" xr:uid="{00000000-0005-0000-0000-00002B0B0000}"/>
    <cellStyle name="BNPPPFinancials 3 3 26" xfId="2885" xr:uid="{00000000-0005-0000-0000-00002C0B0000}"/>
    <cellStyle name="BNPPPFinancials 3 3 27" xfId="2886" xr:uid="{00000000-0005-0000-0000-00002D0B0000}"/>
    <cellStyle name="BNPPPFinancials 3 3 28" xfId="2887" xr:uid="{00000000-0005-0000-0000-00002E0B0000}"/>
    <cellStyle name="BNPPPFinancials 3 3 29" xfId="2888" xr:uid="{00000000-0005-0000-0000-00002F0B0000}"/>
    <cellStyle name="BNPPPFinancials 3 3 3" xfId="2889" xr:uid="{00000000-0005-0000-0000-0000300B0000}"/>
    <cellStyle name="BNPPPFinancials 3 3 30" xfId="2890" xr:uid="{00000000-0005-0000-0000-0000310B0000}"/>
    <cellStyle name="BNPPPFinancials 3 3 31" xfId="2891" xr:uid="{00000000-0005-0000-0000-0000320B0000}"/>
    <cellStyle name="BNPPPFinancials 3 3 32" xfId="2892" xr:uid="{00000000-0005-0000-0000-0000330B0000}"/>
    <cellStyle name="BNPPPFinancials 3 3 33" xfId="2893" xr:uid="{00000000-0005-0000-0000-0000340B0000}"/>
    <cellStyle name="BNPPPFinancials 3 3 34" xfId="2894" xr:uid="{00000000-0005-0000-0000-0000350B0000}"/>
    <cellStyle name="BNPPPFinancials 3 3 35" xfId="2895" xr:uid="{00000000-0005-0000-0000-0000360B0000}"/>
    <cellStyle name="BNPPPFinancials 3 3 36" xfId="2896" xr:uid="{00000000-0005-0000-0000-0000370B0000}"/>
    <cellStyle name="BNPPPFinancials 3 3 37" xfId="2897" xr:uid="{00000000-0005-0000-0000-0000380B0000}"/>
    <cellStyle name="BNPPPFinancials 3 3 38" xfId="2898" xr:uid="{00000000-0005-0000-0000-0000390B0000}"/>
    <cellStyle name="BNPPPFinancials 3 3 39" xfId="2899" xr:uid="{00000000-0005-0000-0000-00003A0B0000}"/>
    <cellStyle name="BNPPPFinancials 3 3 4" xfId="2900" xr:uid="{00000000-0005-0000-0000-00003B0B0000}"/>
    <cellStyle name="BNPPPFinancials 3 3 5" xfId="2901" xr:uid="{00000000-0005-0000-0000-00003C0B0000}"/>
    <cellStyle name="BNPPPFinancials 3 3 6" xfId="2902" xr:uid="{00000000-0005-0000-0000-00003D0B0000}"/>
    <cellStyle name="BNPPPFinancials 3 3 7" xfId="2903" xr:uid="{00000000-0005-0000-0000-00003E0B0000}"/>
    <cellStyle name="BNPPPFinancials 3 3 8" xfId="2904" xr:uid="{00000000-0005-0000-0000-00003F0B0000}"/>
    <cellStyle name="BNPPPFinancials 3 3 9" xfId="2905" xr:uid="{00000000-0005-0000-0000-0000400B0000}"/>
    <cellStyle name="BNPPPFinancials 3 30" xfId="2906" xr:uid="{00000000-0005-0000-0000-0000410B0000}"/>
    <cellStyle name="BNPPPFinancials 3 31" xfId="2907" xr:uid="{00000000-0005-0000-0000-0000420B0000}"/>
    <cellStyle name="BNPPPFinancials 3 32" xfId="2908" xr:uid="{00000000-0005-0000-0000-0000430B0000}"/>
    <cellStyle name="BNPPPFinancials 3 33" xfId="2909" xr:uid="{00000000-0005-0000-0000-0000440B0000}"/>
    <cellStyle name="BNPPPFinancials 3 34" xfId="2910" xr:uid="{00000000-0005-0000-0000-0000450B0000}"/>
    <cellStyle name="BNPPPFinancials 3 35" xfId="2911" xr:uid="{00000000-0005-0000-0000-0000460B0000}"/>
    <cellStyle name="BNPPPFinancials 3 36" xfId="2912" xr:uid="{00000000-0005-0000-0000-0000470B0000}"/>
    <cellStyle name="BNPPPFinancials 3 37" xfId="2913" xr:uid="{00000000-0005-0000-0000-0000480B0000}"/>
    <cellStyle name="BNPPPFinancials 3 38" xfId="2914" xr:uid="{00000000-0005-0000-0000-0000490B0000}"/>
    <cellStyle name="BNPPPFinancials 3 39" xfId="2915" xr:uid="{00000000-0005-0000-0000-00004A0B0000}"/>
    <cellStyle name="BNPPPFinancials 3 4" xfId="2916" xr:uid="{00000000-0005-0000-0000-00004B0B0000}"/>
    <cellStyle name="BNPPPFinancials 3 40" xfId="2917" xr:uid="{00000000-0005-0000-0000-00004C0B0000}"/>
    <cellStyle name="BNPPPFinancials 3 41" xfId="2918" xr:uid="{00000000-0005-0000-0000-00004D0B0000}"/>
    <cellStyle name="BNPPPFinancials 3 5" xfId="2919" xr:uid="{00000000-0005-0000-0000-00004E0B0000}"/>
    <cellStyle name="BNPPPFinancials 3 6" xfId="2920" xr:uid="{00000000-0005-0000-0000-00004F0B0000}"/>
    <cellStyle name="BNPPPFinancials 3 7" xfId="2921" xr:uid="{00000000-0005-0000-0000-0000500B0000}"/>
    <cellStyle name="BNPPPFinancials 3 8" xfId="2922" xr:uid="{00000000-0005-0000-0000-0000510B0000}"/>
    <cellStyle name="BNPPPFinancials 3 9" xfId="2923" xr:uid="{00000000-0005-0000-0000-0000520B0000}"/>
    <cellStyle name="BNPPPFinancials 30" xfId="2924" xr:uid="{00000000-0005-0000-0000-0000530B0000}"/>
    <cellStyle name="BNPPPFinancials 31" xfId="2925" xr:uid="{00000000-0005-0000-0000-0000540B0000}"/>
    <cellStyle name="BNPPPFinancials 32" xfId="2926" xr:uid="{00000000-0005-0000-0000-0000550B0000}"/>
    <cellStyle name="BNPPPFinancials 33" xfId="2927" xr:uid="{00000000-0005-0000-0000-0000560B0000}"/>
    <cellStyle name="BNPPPFinancials 34" xfId="2928" xr:uid="{00000000-0005-0000-0000-0000570B0000}"/>
    <cellStyle name="BNPPPFinancials 35" xfId="2929" xr:uid="{00000000-0005-0000-0000-0000580B0000}"/>
    <cellStyle name="BNPPPFinancials 36" xfId="2930" xr:uid="{00000000-0005-0000-0000-0000590B0000}"/>
    <cellStyle name="BNPPPFinancials 37" xfId="2931" xr:uid="{00000000-0005-0000-0000-00005A0B0000}"/>
    <cellStyle name="BNPPPFinancials 38" xfId="2932" xr:uid="{00000000-0005-0000-0000-00005B0B0000}"/>
    <cellStyle name="BNPPPFinancials 39" xfId="2933" xr:uid="{00000000-0005-0000-0000-00005C0B0000}"/>
    <cellStyle name="BNPPPFinancials 4" xfId="2934" xr:uid="{00000000-0005-0000-0000-00005D0B0000}"/>
    <cellStyle name="BNPPPFinancials 4 10" xfId="2935" xr:uid="{00000000-0005-0000-0000-00005E0B0000}"/>
    <cellStyle name="BNPPPFinancials 4 11" xfId="2936" xr:uid="{00000000-0005-0000-0000-00005F0B0000}"/>
    <cellStyle name="BNPPPFinancials 4 12" xfId="2937" xr:uid="{00000000-0005-0000-0000-0000600B0000}"/>
    <cellStyle name="BNPPPFinancials 4 13" xfId="2938" xr:uid="{00000000-0005-0000-0000-0000610B0000}"/>
    <cellStyle name="BNPPPFinancials 4 14" xfId="2939" xr:uid="{00000000-0005-0000-0000-0000620B0000}"/>
    <cellStyle name="BNPPPFinancials 4 15" xfId="2940" xr:uid="{00000000-0005-0000-0000-0000630B0000}"/>
    <cellStyle name="BNPPPFinancials 4 16" xfId="2941" xr:uid="{00000000-0005-0000-0000-0000640B0000}"/>
    <cellStyle name="BNPPPFinancials 4 17" xfId="2942" xr:uid="{00000000-0005-0000-0000-0000650B0000}"/>
    <cellStyle name="BNPPPFinancials 4 18" xfId="2943" xr:uid="{00000000-0005-0000-0000-0000660B0000}"/>
    <cellStyle name="BNPPPFinancials 4 19" xfId="2944" xr:uid="{00000000-0005-0000-0000-0000670B0000}"/>
    <cellStyle name="BNPPPFinancials 4 2" xfId="2945" xr:uid="{00000000-0005-0000-0000-0000680B0000}"/>
    <cellStyle name="BNPPPFinancials 4 2 10" xfId="2946" xr:uid="{00000000-0005-0000-0000-0000690B0000}"/>
    <cellStyle name="BNPPPFinancials 4 2 11" xfId="2947" xr:uid="{00000000-0005-0000-0000-00006A0B0000}"/>
    <cellStyle name="BNPPPFinancials 4 2 12" xfId="2948" xr:uid="{00000000-0005-0000-0000-00006B0B0000}"/>
    <cellStyle name="BNPPPFinancials 4 2 13" xfId="2949" xr:uid="{00000000-0005-0000-0000-00006C0B0000}"/>
    <cellStyle name="BNPPPFinancials 4 2 14" xfId="2950" xr:uid="{00000000-0005-0000-0000-00006D0B0000}"/>
    <cellStyle name="BNPPPFinancials 4 2 15" xfId="2951" xr:uid="{00000000-0005-0000-0000-00006E0B0000}"/>
    <cellStyle name="BNPPPFinancials 4 2 16" xfId="2952" xr:uid="{00000000-0005-0000-0000-00006F0B0000}"/>
    <cellStyle name="BNPPPFinancials 4 2 17" xfId="2953" xr:uid="{00000000-0005-0000-0000-0000700B0000}"/>
    <cellStyle name="BNPPPFinancials 4 2 18" xfId="2954" xr:uid="{00000000-0005-0000-0000-0000710B0000}"/>
    <cellStyle name="BNPPPFinancials 4 2 19" xfId="2955" xr:uid="{00000000-0005-0000-0000-0000720B0000}"/>
    <cellStyle name="BNPPPFinancials 4 2 2" xfId="2956" xr:uid="{00000000-0005-0000-0000-0000730B0000}"/>
    <cellStyle name="BNPPPFinancials 4 2 20" xfId="2957" xr:uid="{00000000-0005-0000-0000-0000740B0000}"/>
    <cellStyle name="BNPPPFinancials 4 2 21" xfId="2958" xr:uid="{00000000-0005-0000-0000-0000750B0000}"/>
    <cellStyle name="BNPPPFinancials 4 2 22" xfId="2959" xr:uid="{00000000-0005-0000-0000-0000760B0000}"/>
    <cellStyle name="BNPPPFinancials 4 2 23" xfId="2960" xr:uid="{00000000-0005-0000-0000-0000770B0000}"/>
    <cellStyle name="BNPPPFinancials 4 2 24" xfId="2961" xr:uid="{00000000-0005-0000-0000-0000780B0000}"/>
    <cellStyle name="BNPPPFinancials 4 2 25" xfId="2962" xr:uid="{00000000-0005-0000-0000-0000790B0000}"/>
    <cellStyle name="BNPPPFinancials 4 2 26" xfId="2963" xr:uid="{00000000-0005-0000-0000-00007A0B0000}"/>
    <cellStyle name="BNPPPFinancials 4 2 27" xfId="2964" xr:uid="{00000000-0005-0000-0000-00007B0B0000}"/>
    <cellStyle name="BNPPPFinancials 4 2 28" xfId="2965" xr:uid="{00000000-0005-0000-0000-00007C0B0000}"/>
    <cellStyle name="BNPPPFinancials 4 2 29" xfId="2966" xr:uid="{00000000-0005-0000-0000-00007D0B0000}"/>
    <cellStyle name="BNPPPFinancials 4 2 3" xfId="2967" xr:uid="{00000000-0005-0000-0000-00007E0B0000}"/>
    <cellStyle name="BNPPPFinancials 4 2 30" xfId="2968" xr:uid="{00000000-0005-0000-0000-00007F0B0000}"/>
    <cellStyle name="BNPPPFinancials 4 2 31" xfId="2969" xr:uid="{00000000-0005-0000-0000-0000800B0000}"/>
    <cellStyle name="BNPPPFinancials 4 2 32" xfId="2970" xr:uid="{00000000-0005-0000-0000-0000810B0000}"/>
    <cellStyle name="BNPPPFinancials 4 2 33" xfId="2971" xr:uid="{00000000-0005-0000-0000-0000820B0000}"/>
    <cellStyle name="BNPPPFinancials 4 2 34" xfId="2972" xr:uid="{00000000-0005-0000-0000-0000830B0000}"/>
    <cellStyle name="BNPPPFinancials 4 2 35" xfId="2973" xr:uid="{00000000-0005-0000-0000-0000840B0000}"/>
    <cellStyle name="BNPPPFinancials 4 2 36" xfId="2974" xr:uid="{00000000-0005-0000-0000-0000850B0000}"/>
    <cellStyle name="BNPPPFinancials 4 2 37" xfId="2975" xr:uid="{00000000-0005-0000-0000-0000860B0000}"/>
    <cellStyle name="BNPPPFinancials 4 2 38" xfId="2976" xr:uid="{00000000-0005-0000-0000-0000870B0000}"/>
    <cellStyle name="BNPPPFinancials 4 2 39" xfId="2977" xr:uid="{00000000-0005-0000-0000-0000880B0000}"/>
    <cellStyle name="BNPPPFinancials 4 2 4" xfId="2978" xr:uid="{00000000-0005-0000-0000-0000890B0000}"/>
    <cellStyle name="BNPPPFinancials 4 2 5" xfId="2979" xr:uid="{00000000-0005-0000-0000-00008A0B0000}"/>
    <cellStyle name="BNPPPFinancials 4 2 6" xfId="2980" xr:uid="{00000000-0005-0000-0000-00008B0B0000}"/>
    <cellStyle name="BNPPPFinancials 4 2 7" xfId="2981" xr:uid="{00000000-0005-0000-0000-00008C0B0000}"/>
    <cellStyle name="BNPPPFinancials 4 2 8" xfId="2982" xr:uid="{00000000-0005-0000-0000-00008D0B0000}"/>
    <cellStyle name="BNPPPFinancials 4 2 9" xfId="2983" xr:uid="{00000000-0005-0000-0000-00008E0B0000}"/>
    <cellStyle name="BNPPPFinancials 4 20" xfId="2984" xr:uid="{00000000-0005-0000-0000-00008F0B0000}"/>
    <cellStyle name="BNPPPFinancials 4 21" xfId="2985" xr:uid="{00000000-0005-0000-0000-0000900B0000}"/>
    <cellStyle name="BNPPPFinancials 4 22" xfId="2986" xr:uid="{00000000-0005-0000-0000-0000910B0000}"/>
    <cellStyle name="BNPPPFinancials 4 23" xfId="2987" xr:uid="{00000000-0005-0000-0000-0000920B0000}"/>
    <cellStyle name="BNPPPFinancials 4 24" xfId="2988" xr:uid="{00000000-0005-0000-0000-0000930B0000}"/>
    <cellStyle name="BNPPPFinancials 4 25" xfId="2989" xr:uid="{00000000-0005-0000-0000-0000940B0000}"/>
    <cellStyle name="BNPPPFinancials 4 26" xfId="2990" xr:uid="{00000000-0005-0000-0000-0000950B0000}"/>
    <cellStyle name="BNPPPFinancials 4 27" xfId="2991" xr:uid="{00000000-0005-0000-0000-0000960B0000}"/>
    <cellStyle name="BNPPPFinancials 4 28" xfId="2992" xr:uid="{00000000-0005-0000-0000-0000970B0000}"/>
    <cellStyle name="BNPPPFinancials 4 29" xfId="2993" xr:uid="{00000000-0005-0000-0000-0000980B0000}"/>
    <cellStyle name="BNPPPFinancials 4 3" xfId="2994" xr:uid="{00000000-0005-0000-0000-0000990B0000}"/>
    <cellStyle name="BNPPPFinancials 4 30" xfId="2995" xr:uid="{00000000-0005-0000-0000-00009A0B0000}"/>
    <cellStyle name="BNPPPFinancials 4 31" xfId="2996" xr:uid="{00000000-0005-0000-0000-00009B0B0000}"/>
    <cellStyle name="BNPPPFinancials 4 32" xfId="2997" xr:uid="{00000000-0005-0000-0000-00009C0B0000}"/>
    <cellStyle name="BNPPPFinancials 4 33" xfId="2998" xr:uid="{00000000-0005-0000-0000-00009D0B0000}"/>
    <cellStyle name="BNPPPFinancials 4 34" xfId="2999" xr:uid="{00000000-0005-0000-0000-00009E0B0000}"/>
    <cellStyle name="BNPPPFinancials 4 35" xfId="3000" xr:uid="{00000000-0005-0000-0000-00009F0B0000}"/>
    <cellStyle name="BNPPPFinancials 4 36" xfId="3001" xr:uid="{00000000-0005-0000-0000-0000A00B0000}"/>
    <cellStyle name="BNPPPFinancials 4 37" xfId="3002" xr:uid="{00000000-0005-0000-0000-0000A10B0000}"/>
    <cellStyle name="BNPPPFinancials 4 38" xfId="3003" xr:uid="{00000000-0005-0000-0000-0000A20B0000}"/>
    <cellStyle name="BNPPPFinancials 4 39" xfId="3004" xr:uid="{00000000-0005-0000-0000-0000A30B0000}"/>
    <cellStyle name="BNPPPFinancials 4 4" xfId="3005" xr:uid="{00000000-0005-0000-0000-0000A40B0000}"/>
    <cellStyle name="BNPPPFinancials 4 5" xfId="3006" xr:uid="{00000000-0005-0000-0000-0000A50B0000}"/>
    <cellStyle name="BNPPPFinancials 4 6" xfId="3007" xr:uid="{00000000-0005-0000-0000-0000A60B0000}"/>
    <cellStyle name="BNPPPFinancials 4 7" xfId="3008" xr:uid="{00000000-0005-0000-0000-0000A70B0000}"/>
    <cellStyle name="BNPPPFinancials 4 8" xfId="3009" xr:uid="{00000000-0005-0000-0000-0000A80B0000}"/>
    <cellStyle name="BNPPPFinancials 4 9" xfId="3010" xr:uid="{00000000-0005-0000-0000-0000A90B0000}"/>
    <cellStyle name="BNPPPFinancials 40" xfId="3011" xr:uid="{00000000-0005-0000-0000-0000AA0B0000}"/>
    <cellStyle name="BNPPPFinancials 41" xfId="3012" xr:uid="{00000000-0005-0000-0000-0000AB0B0000}"/>
    <cellStyle name="BNPPPFinancials 42" xfId="3013" xr:uid="{00000000-0005-0000-0000-0000AC0B0000}"/>
    <cellStyle name="BNPPPFinancials 43" xfId="3014" xr:uid="{00000000-0005-0000-0000-0000AD0B0000}"/>
    <cellStyle name="BNPPPFinancials 44" xfId="3015" xr:uid="{00000000-0005-0000-0000-0000AE0B0000}"/>
    <cellStyle name="BNPPPFinancials 5" xfId="16" xr:uid="{00000000-0005-0000-0000-0000AF0B0000}"/>
    <cellStyle name="BNPPPFinancials 6" xfId="3016" xr:uid="{00000000-0005-0000-0000-0000B00B0000}"/>
    <cellStyle name="BNPPPFinancials 6 10" xfId="3017" xr:uid="{00000000-0005-0000-0000-0000B10B0000}"/>
    <cellStyle name="BNPPPFinancials 6 11" xfId="3018" xr:uid="{00000000-0005-0000-0000-0000B20B0000}"/>
    <cellStyle name="BNPPPFinancials 6 12" xfId="3019" xr:uid="{00000000-0005-0000-0000-0000B30B0000}"/>
    <cellStyle name="BNPPPFinancials 6 13" xfId="3020" xr:uid="{00000000-0005-0000-0000-0000B40B0000}"/>
    <cellStyle name="BNPPPFinancials 6 14" xfId="3021" xr:uid="{00000000-0005-0000-0000-0000B50B0000}"/>
    <cellStyle name="BNPPPFinancials 6 15" xfId="3022" xr:uid="{00000000-0005-0000-0000-0000B60B0000}"/>
    <cellStyle name="BNPPPFinancials 6 16" xfId="3023" xr:uid="{00000000-0005-0000-0000-0000B70B0000}"/>
    <cellStyle name="BNPPPFinancials 6 17" xfId="3024" xr:uid="{00000000-0005-0000-0000-0000B80B0000}"/>
    <cellStyle name="BNPPPFinancials 6 18" xfId="3025" xr:uid="{00000000-0005-0000-0000-0000B90B0000}"/>
    <cellStyle name="BNPPPFinancials 6 19" xfId="3026" xr:uid="{00000000-0005-0000-0000-0000BA0B0000}"/>
    <cellStyle name="BNPPPFinancials 6 2" xfId="3027" xr:uid="{00000000-0005-0000-0000-0000BB0B0000}"/>
    <cellStyle name="BNPPPFinancials 6 20" xfId="3028" xr:uid="{00000000-0005-0000-0000-0000BC0B0000}"/>
    <cellStyle name="BNPPPFinancials 6 21" xfId="3029" xr:uid="{00000000-0005-0000-0000-0000BD0B0000}"/>
    <cellStyle name="BNPPPFinancials 6 22" xfId="3030" xr:uid="{00000000-0005-0000-0000-0000BE0B0000}"/>
    <cellStyle name="BNPPPFinancials 6 23" xfId="3031" xr:uid="{00000000-0005-0000-0000-0000BF0B0000}"/>
    <cellStyle name="BNPPPFinancials 6 24" xfId="3032" xr:uid="{00000000-0005-0000-0000-0000C00B0000}"/>
    <cellStyle name="BNPPPFinancials 6 25" xfId="3033" xr:uid="{00000000-0005-0000-0000-0000C10B0000}"/>
    <cellStyle name="BNPPPFinancials 6 26" xfId="3034" xr:uid="{00000000-0005-0000-0000-0000C20B0000}"/>
    <cellStyle name="BNPPPFinancials 6 27" xfId="3035" xr:uid="{00000000-0005-0000-0000-0000C30B0000}"/>
    <cellStyle name="BNPPPFinancials 6 28" xfId="3036" xr:uid="{00000000-0005-0000-0000-0000C40B0000}"/>
    <cellStyle name="BNPPPFinancials 6 29" xfId="3037" xr:uid="{00000000-0005-0000-0000-0000C50B0000}"/>
    <cellStyle name="BNPPPFinancials 6 3" xfId="3038" xr:uid="{00000000-0005-0000-0000-0000C60B0000}"/>
    <cellStyle name="BNPPPFinancials 6 30" xfId="3039" xr:uid="{00000000-0005-0000-0000-0000C70B0000}"/>
    <cellStyle name="BNPPPFinancials 6 31" xfId="3040" xr:uid="{00000000-0005-0000-0000-0000C80B0000}"/>
    <cellStyle name="BNPPPFinancials 6 32" xfId="3041" xr:uid="{00000000-0005-0000-0000-0000C90B0000}"/>
    <cellStyle name="BNPPPFinancials 6 33" xfId="3042" xr:uid="{00000000-0005-0000-0000-0000CA0B0000}"/>
    <cellStyle name="BNPPPFinancials 6 34" xfId="3043" xr:uid="{00000000-0005-0000-0000-0000CB0B0000}"/>
    <cellStyle name="BNPPPFinancials 6 35" xfId="3044" xr:uid="{00000000-0005-0000-0000-0000CC0B0000}"/>
    <cellStyle name="BNPPPFinancials 6 36" xfId="3045" xr:uid="{00000000-0005-0000-0000-0000CD0B0000}"/>
    <cellStyle name="BNPPPFinancials 6 37" xfId="3046" xr:uid="{00000000-0005-0000-0000-0000CE0B0000}"/>
    <cellStyle name="BNPPPFinancials 6 38" xfId="3047" xr:uid="{00000000-0005-0000-0000-0000CF0B0000}"/>
    <cellStyle name="BNPPPFinancials 6 39" xfId="3048" xr:uid="{00000000-0005-0000-0000-0000D00B0000}"/>
    <cellStyle name="BNPPPFinancials 6 4" xfId="3049" xr:uid="{00000000-0005-0000-0000-0000D10B0000}"/>
    <cellStyle name="BNPPPFinancials 6 5" xfId="3050" xr:uid="{00000000-0005-0000-0000-0000D20B0000}"/>
    <cellStyle name="BNPPPFinancials 6 6" xfId="3051" xr:uid="{00000000-0005-0000-0000-0000D30B0000}"/>
    <cellStyle name="BNPPPFinancials 6 7" xfId="3052" xr:uid="{00000000-0005-0000-0000-0000D40B0000}"/>
    <cellStyle name="BNPPPFinancials 6 8" xfId="3053" xr:uid="{00000000-0005-0000-0000-0000D50B0000}"/>
    <cellStyle name="BNPPPFinancials 6 9" xfId="3054" xr:uid="{00000000-0005-0000-0000-0000D60B0000}"/>
    <cellStyle name="BNPPPFinancials 7" xfId="3055" xr:uid="{00000000-0005-0000-0000-0000D70B0000}"/>
    <cellStyle name="BNPPPFinancials 8" xfId="3056" xr:uid="{00000000-0005-0000-0000-0000D80B0000}"/>
    <cellStyle name="BNPPPFinancials 9" xfId="3057" xr:uid="{00000000-0005-0000-0000-0000D90B0000}"/>
    <cellStyle name="BNPPPPerShare" xfId="18" xr:uid="{00000000-0005-0000-0000-0000DA0B0000}"/>
    <cellStyle name="BNPPPPerShare 10" xfId="3058" xr:uid="{00000000-0005-0000-0000-0000DB0B0000}"/>
    <cellStyle name="BNPPPPerShare 11" xfId="3059" xr:uid="{00000000-0005-0000-0000-0000DC0B0000}"/>
    <cellStyle name="BNPPPPerShare 12" xfId="3060" xr:uid="{00000000-0005-0000-0000-0000DD0B0000}"/>
    <cellStyle name="BNPPPPerShare 13" xfId="3061" xr:uid="{00000000-0005-0000-0000-0000DE0B0000}"/>
    <cellStyle name="BNPPPPerShare 14" xfId="3062" xr:uid="{00000000-0005-0000-0000-0000DF0B0000}"/>
    <cellStyle name="BNPPPPerShare 15" xfId="3063" xr:uid="{00000000-0005-0000-0000-0000E00B0000}"/>
    <cellStyle name="BNPPPPerShare 16" xfId="3064" xr:uid="{00000000-0005-0000-0000-0000E10B0000}"/>
    <cellStyle name="BNPPPPerShare 17" xfId="3065" xr:uid="{00000000-0005-0000-0000-0000E20B0000}"/>
    <cellStyle name="BNPPPPerShare 18" xfId="3066" xr:uid="{00000000-0005-0000-0000-0000E30B0000}"/>
    <cellStyle name="BNPPPPerShare 19" xfId="3067" xr:uid="{00000000-0005-0000-0000-0000E40B0000}"/>
    <cellStyle name="BNPPPPerShare 2" xfId="3068" xr:uid="{00000000-0005-0000-0000-0000E50B0000}"/>
    <cellStyle name="BNPPPPerShare 2 2" xfId="3069" xr:uid="{00000000-0005-0000-0000-0000E60B0000}"/>
    <cellStyle name="BNPPPPerShare 20" xfId="3070" xr:uid="{00000000-0005-0000-0000-0000E70B0000}"/>
    <cellStyle name="BNPPPPerShare 21" xfId="3071" xr:uid="{00000000-0005-0000-0000-0000E80B0000}"/>
    <cellStyle name="BNPPPPerShare 22" xfId="3072" xr:uid="{00000000-0005-0000-0000-0000E90B0000}"/>
    <cellStyle name="BNPPPPerShare 23" xfId="3073" xr:uid="{00000000-0005-0000-0000-0000EA0B0000}"/>
    <cellStyle name="BNPPPPerShare 24" xfId="3074" xr:uid="{00000000-0005-0000-0000-0000EB0B0000}"/>
    <cellStyle name="BNPPPPerShare 25" xfId="3075" xr:uid="{00000000-0005-0000-0000-0000EC0B0000}"/>
    <cellStyle name="BNPPPPerShare 26" xfId="3076" xr:uid="{00000000-0005-0000-0000-0000ED0B0000}"/>
    <cellStyle name="BNPPPPerShare 27" xfId="3077" xr:uid="{00000000-0005-0000-0000-0000EE0B0000}"/>
    <cellStyle name="BNPPPPerShare 28" xfId="3078" xr:uid="{00000000-0005-0000-0000-0000EF0B0000}"/>
    <cellStyle name="BNPPPPerShare 29" xfId="3079" xr:uid="{00000000-0005-0000-0000-0000F00B0000}"/>
    <cellStyle name="BNPPPPerShare 3" xfId="3080" xr:uid="{00000000-0005-0000-0000-0000F10B0000}"/>
    <cellStyle name="BNPPPPerShare 3 10" xfId="3081" xr:uid="{00000000-0005-0000-0000-0000F20B0000}"/>
    <cellStyle name="BNPPPPerShare 3 11" xfId="3082" xr:uid="{00000000-0005-0000-0000-0000F30B0000}"/>
    <cellStyle name="BNPPPPerShare 3 12" xfId="3083" xr:uid="{00000000-0005-0000-0000-0000F40B0000}"/>
    <cellStyle name="BNPPPPerShare 3 13" xfId="3084" xr:uid="{00000000-0005-0000-0000-0000F50B0000}"/>
    <cellStyle name="BNPPPPerShare 3 14" xfId="3085" xr:uid="{00000000-0005-0000-0000-0000F60B0000}"/>
    <cellStyle name="BNPPPPerShare 3 15" xfId="3086" xr:uid="{00000000-0005-0000-0000-0000F70B0000}"/>
    <cellStyle name="BNPPPPerShare 3 16" xfId="3087" xr:uid="{00000000-0005-0000-0000-0000F80B0000}"/>
    <cellStyle name="BNPPPPerShare 3 17" xfId="3088" xr:uid="{00000000-0005-0000-0000-0000F90B0000}"/>
    <cellStyle name="BNPPPPerShare 3 18" xfId="3089" xr:uid="{00000000-0005-0000-0000-0000FA0B0000}"/>
    <cellStyle name="BNPPPPerShare 3 19" xfId="3090" xr:uid="{00000000-0005-0000-0000-0000FB0B0000}"/>
    <cellStyle name="BNPPPPerShare 3 2" xfId="3091" xr:uid="{00000000-0005-0000-0000-0000FC0B0000}"/>
    <cellStyle name="BNPPPPerShare 3 2 10" xfId="3092" xr:uid="{00000000-0005-0000-0000-0000FD0B0000}"/>
    <cellStyle name="BNPPPPerShare 3 2 11" xfId="3093" xr:uid="{00000000-0005-0000-0000-0000FE0B0000}"/>
    <cellStyle name="BNPPPPerShare 3 2 12" xfId="3094" xr:uid="{00000000-0005-0000-0000-0000FF0B0000}"/>
    <cellStyle name="BNPPPPerShare 3 2 13" xfId="3095" xr:uid="{00000000-0005-0000-0000-0000000C0000}"/>
    <cellStyle name="BNPPPPerShare 3 2 14" xfId="3096" xr:uid="{00000000-0005-0000-0000-0000010C0000}"/>
    <cellStyle name="BNPPPPerShare 3 2 15" xfId="3097" xr:uid="{00000000-0005-0000-0000-0000020C0000}"/>
    <cellStyle name="BNPPPPerShare 3 2 16" xfId="3098" xr:uid="{00000000-0005-0000-0000-0000030C0000}"/>
    <cellStyle name="BNPPPPerShare 3 2 17" xfId="3099" xr:uid="{00000000-0005-0000-0000-0000040C0000}"/>
    <cellStyle name="BNPPPPerShare 3 2 18" xfId="3100" xr:uid="{00000000-0005-0000-0000-0000050C0000}"/>
    <cellStyle name="BNPPPPerShare 3 2 19" xfId="3101" xr:uid="{00000000-0005-0000-0000-0000060C0000}"/>
    <cellStyle name="BNPPPPerShare 3 2 2" xfId="3102" xr:uid="{00000000-0005-0000-0000-0000070C0000}"/>
    <cellStyle name="BNPPPPerShare 3 2 2 10" xfId="3103" xr:uid="{00000000-0005-0000-0000-0000080C0000}"/>
    <cellStyle name="BNPPPPerShare 3 2 2 11" xfId="3104" xr:uid="{00000000-0005-0000-0000-0000090C0000}"/>
    <cellStyle name="BNPPPPerShare 3 2 2 12" xfId="3105" xr:uid="{00000000-0005-0000-0000-00000A0C0000}"/>
    <cellStyle name="BNPPPPerShare 3 2 2 13" xfId="3106" xr:uid="{00000000-0005-0000-0000-00000B0C0000}"/>
    <cellStyle name="BNPPPPerShare 3 2 2 14" xfId="3107" xr:uid="{00000000-0005-0000-0000-00000C0C0000}"/>
    <cellStyle name="BNPPPPerShare 3 2 2 15" xfId="3108" xr:uid="{00000000-0005-0000-0000-00000D0C0000}"/>
    <cellStyle name="BNPPPPerShare 3 2 2 16" xfId="3109" xr:uid="{00000000-0005-0000-0000-00000E0C0000}"/>
    <cellStyle name="BNPPPPerShare 3 2 2 17" xfId="3110" xr:uid="{00000000-0005-0000-0000-00000F0C0000}"/>
    <cellStyle name="BNPPPPerShare 3 2 2 18" xfId="3111" xr:uid="{00000000-0005-0000-0000-0000100C0000}"/>
    <cellStyle name="BNPPPPerShare 3 2 2 19" xfId="3112" xr:uid="{00000000-0005-0000-0000-0000110C0000}"/>
    <cellStyle name="BNPPPPerShare 3 2 2 2" xfId="3113" xr:uid="{00000000-0005-0000-0000-0000120C0000}"/>
    <cellStyle name="BNPPPPerShare 3 2 2 20" xfId="3114" xr:uid="{00000000-0005-0000-0000-0000130C0000}"/>
    <cellStyle name="BNPPPPerShare 3 2 2 21" xfId="3115" xr:uid="{00000000-0005-0000-0000-0000140C0000}"/>
    <cellStyle name="BNPPPPerShare 3 2 2 22" xfId="3116" xr:uid="{00000000-0005-0000-0000-0000150C0000}"/>
    <cellStyle name="BNPPPPerShare 3 2 2 23" xfId="3117" xr:uid="{00000000-0005-0000-0000-0000160C0000}"/>
    <cellStyle name="BNPPPPerShare 3 2 2 24" xfId="3118" xr:uid="{00000000-0005-0000-0000-0000170C0000}"/>
    <cellStyle name="BNPPPPerShare 3 2 2 25" xfId="3119" xr:uid="{00000000-0005-0000-0000-0000180C0000}"/>
    <cellStyle name="BNPPPPerShare 3 2 2 26" xfId="3120" xr:uid="{00000000-0005-0000-0000-0000190C0000}"/>
    <cellStyle name="BNPPPPerShare 3 2 2 27" xfId="3121" xr:uid="{00000000-0005-0000-0000-00001A0C0000}"/>
    <cellStyle name="BNPPPPerShare 3 2 2 28" xfId="3122" xr:uid="{00000000-0005-0000-0000-00001B0C0000}"/>
    <cellStyle name="BNPPPPerShare 3 2 2 29" xfId="3123" xr:uid="{00000000-0005-0000-0000-00001C0C0000}"/>
    <cellStyle name="BNPPPPerShare 3 2 2 3" xfId="3124" xr:uid="{00000000-0005-0000-0000-00001D0C0000}"/>
    <cellStyle name="BNPPPPerShare 3 2 2 30" xfId="3125" xr:uid="{00000000-0005-0000-0000-00001E0C0000}"/>
    <cellStyle name="BNPPPPerShare 3 2 2 31" xfId="3126" xr:uid="{00000000-0005-0000-0000-00001F0C0000}"/>
    <cellStyle name="BNPPPPerShare 3 2 2 32" xfId="3127" xr:uid="{00000000-0005-0000-0000-0000200C0000}"/>
    <cellStyle name="BNPPPPerShare 3 2 2 33" xfId="3128" xr:uid="{00000000-0005-0000-0000-0000210C0000}"/>
    <cellStyle name="BNPPPPerShare 3 2 2 34" xfId="3129" xr:uid="{00000000-0005-0000-0000-0000220C0000}"/>
    <cellStyle name="BNPPPPerShare 3 2 2 35" xfId="3130" xr:uid="{00000000-0005-0000-0000-0000230C0000}"/>
    <cellStyle name="BNPPPPerShare 3 2 2 36" xfId="3131" xr:uid="{00000000-0005-0000-0000-0000240C0000}"/>
    <cellStyle name="BNPPPPerShare 3 2 2 37" xfId="3132" xr:uid="{00000000-0005-0000-0000-0000250C0000}"/>
    <cellStyle name="BNPPPPerShare 3 2 2 38" xfId="3133" xr:uid="{00000000-0005-0000-0000-0000260C0000}"/>
    <cellStyle name="BNPPPPerShare 3 2 2 39" xfId="3134" xr:uid="{00000000-0005-0000-0000-0000270C0000}"/>
    <cellStyle name="BNPPPPerShare 3 2 2 4" xfId="3135" xr:uid="{00000000-0005-0000-0000-0000280C0000}"/>
    <cellStyle name="BNPPPPerShare 3 2 2 5" xfId="3136" xr:uid="{00000000-0005-0000-0000-0000290C0000}"/>
    <cellStyle name="BNPPPPerShare 3 2 2 6" xfId="3137" xr:uid="{00000000-0005-0000-0000-00002A0C0000}"/>
    <cellStyle name="BNPPPPerShare 3 2 2 7" xfId="3138" xr:uid="{00000000-0005-0000-0000-00002B0C0000}"/>
    <cellStyle name="BNPPPPerShare 3 2 2 8" xfId="3139" xr:uid="{00000000-0005-0000-0000-00002C0C0000}"/>
    <cellStyle name="BNPPPPerShare 3 2 2 9" xfId="3140" xr:uid="{00000000-0005-0000-0000-00002D0C0000}"/>
    <cellStyle name="BNPPPPerShare 3 2 20" xfId="3141" xr:uid="{00000000-0005-0000-0000-00002E0C0000}"/>
    <cellStyle name="BNPPPPerShare 3 2 21" xfId="3142" xr:uid="{00000000-0005-0000-0000-00002F0C0000}"/>
    <cellStyle name="BNPPPPerShare 3 2 22" xfId="3143" xr:uid="{00000000-0005-0000-0000-0000300C0000}"/>
    <cellStyle name="BNPPPPerShare 3 2 23" xfId="3144" xr:uid="{00000000-0005-0000-0000-0000310C0000}"/>
    <cellStyle name="BNPPPPerShare 3 2 24" xfId="3145" xr:uid="{00000000-0005-0000-0000-0000320C0000}"/>
    <cellStyle name="BNPPPPerShare 3 2 25" xfId="3146" xr:uid="{00000000-0005-0000-0000-0000330C0000}"/>
    <cellStyle name="BNPPPPerShare 3 2 26" xfId="3147" xr:uid="{00000000-0005-0000-0000-0000340C0000}"/>
    <cellStyle name="BNPPPPerShare 3 2 27" xfId="3148" xr:uid="{00000000-0005-0000-0000-0000350C0000}"/>
    <cellStyle name="BNPPPPerShare 3 2 28" xfId="3149" xr:uid="{00000000-0005-0000-0000-0000360C0000}"/>
    <cellStyle name="BNPPPPerShare 3 2 29" xfId="3150" xr:uid="{00000000-0005-0000-0000-0000370C0000}"/>
    <cellStyle name="BNPPPPerShare 3 2 3" xfId="3151" xr:uid="{00000000-0005-0000-0000-0000380C0000}"/>
    <cellStyle name="BNPPPPerShare 3 2 30" xfId="3152" xr:uid="{00000000-0005-0000-0000-0000390C0000}"/>
    <cellStyle name="BNPPPPerShare 3 2 31" xfId="3153" xr:uid="{00000000-0005-0000-0000-00003A0C0000}"/>
    <cellStyle name="BNPPPPerShare 3 2 32" xfId="3154" xr:uid="{00000000-0005-0000-0000-00003B0C0000}"/>
    <cellStyle name="BNPPPPerShare 3 2 33" xfId="3155" xr:uid="{00000000-0005-0000-0000-00003C0C0000}"/>
    <cellStyle name="BNPPPPerShare 3 2 34" xfId="3156" xr:uid="{00000000-0005-0000-0000-00003D0C0000}"/>
    <cellStyle name="BNPPPPerShare 3 2 35" xfId="3157" xr:uid="{00000000-0005-0000-0000-00003E0C0000}"/>
    <cellStyle name="BNPPPPerShare 3 2 36" xfId="3158" xr:uid="{00000000-0005-0000-0000-00003F0C0000}"/>
    <cellStyle name="BNPPPPerShare 3 2 37" xfId="3159" xr:uid="{00000000-0005-0000-0000-0000400C0000}"/>
    <cellStyle name="BNPPPPerShare 3 2 38" xfId="3160" xr:uid="{00000000-0005-0000-0000-0000410C0000}"/>
    <cellStyle name="BNPPPPerShare 3 2 39" xfId="3161" xr:uid="{00000000-0005-0000-0000-0000420C0000}"/>
    <cellStyle name="BNPPPPerShare 3 2 4" xfId="3162" xr:uid="{00000000-0005-0000-0000-0000430C0000}"/>
    <cellStyle name="BNPPPPerShare 3 2 5" xfId="3163" xr:uid="{00000000-0005-0000-0000-0000440C0000}"/>
    <cellStyle name="BNPPPPerShare 3 2 6" xfId="3164" xr:uid="{00000000-0005-0000-0000-0000450C0000}"/>
    <cellStyle name="BNPPPPerShare 3 2 7" xfId="3165" xr:uid="{00000000-0005-0000-0000-0000460C0000}"/>
    <cellStyle name="BNPPPPerShare 3 2 8" xfId="3166" xr:uid="{00000000-0005-0000-0000-0000470C0000}"/>
    <cellStyle name="BNPPPPerShare 3 2 9" xfId="3167" xr:uid="{00000000-0005-0000-0000-0000480C0000}"/>
    <cellStyle name="BNPPPPerShare 3 20" xfId="3168" xr:uid="{00000000-0005-0000-0000-0000490C0000}"/>
    <cellStyle name="BNPPPPerShare 3 21" xfId="3169" xr:uid="{00000000-0005-0000-0000-00004A0C0000}"/>
    <cellStyle name="BNPPPPerShare 3 22" xfId="3170" xr:uid="{00000000-0005-0000-0000-00004B0C0000}"/>
    <cellStyle name="BNPPPPerShare 3 23" xfId="3171" xr:uid="{00000000-0005-0000-0000-00004C0C0000}"/>
    <cellStyle name="BNPPPPerShare 3 24" xfId="3172" xr:uid="{00000000-0005-0000-0000-00004D0C0000}"/>
    <cellStyle name="BNPPPPerShare 3 25" xfId="3173" xr:uid="{00000000-0005-0000-0000-00004E0C0000}"/>
    <cellStyle name="BNPPPPerShare 3 26" xfId="3174" xr:uid="{00000000-0005-0000-0000-00004F0C0000}"/>
    <cellStyle name="BNPPPPerShare 3 27" xfId="3175" xr:uid="{00000000-0005-0000-0000-0000500C0000}"/>
    <cellStyle name="BNPPPPerShare 3 28" xfId="3176" xr:uid="{00000000-0005-0000-0000-0000510C0000}"/>
    <cellStyle name="BNPPPPerShare 3 29" xfId="3177" xr:uid="{00000000-0005-0000-0000-0000520C0000}"/>
    <cellStyle name="BNPPPPerShare 3 3" xfId="3178" xr:uid="{00000000-0005-0000-0000-0000530C0000}"/>
    <cellStyle name="BNPPPPerShare 3 3 10" xfId="3179" xr:uid="{00000000-0005-0000-0000-0000540C0000}"/>
    <cellStyle name="BNPPPPerShare 3 3 11" xfId="3180" xr:uid="{00000000-0005-0000-0000-0000550C0000}"/>
    <cellStyle name="BNPPPPerShare 3 3 12" xfId="3181" xr:uid="{00000000-0005-0000-0000-0000560C0000}"/>
    <cellStyle name="BNPPPPerShare 3 3 13" xfId="3182" xr:uid="{00000000-0005-0000-0000-0000570C0000}"/>
    <cellStyle name="BNPPPPerShare 3 3 14" xfId="3183" xr:uid="{00000000-0005-0000-0000-0000580C0000}"/>
    <cellStyle name="BNPPPPerShare 3 3 15" xfId="3184" xr:uid="{00000000-0005-0000-0000-0000590C0000}"/>
    <cellStyle name="BNPPPPerShare 3 3 16" xfId="3185" xr:uid="{00000000-0005-0000-0000-00005A0C0000}"/>
    <cellStyle name="BNPPPPerShare 3 3 17" xfId="3186" xr:uid="{00000000-0005-0000-0000-00005B0C0000}"/>
    <cellStyle name="BNPPPPerShare 3 3 18" xfId="3187" xr:uid="{00000000-0005-0000-0000-00005C0C0000}"/>
    <cellStyle name="BNPPPPerShare 3 3 19" xfId="3188" xr:uid="{00000000-0005-0000-0000-00005D0C0000}"/>
    <cellStyle name="BNPPPPerShare 3 3 2" xfId="3189" xr:uid="{00000000-0005-0000-0000-00005E0C0000}"/>
    <cellStyle name="BNPPPPerShare 3 3 20" xfId="3190" xr:uid="{00000000-0005-0000-0000-00005F0C0000}"/>
    <cellStyle name="BNPPPPerShare 3 3 21" xfId="3191" xr:uid="{00000000-0005-0000-0000-0000600C0000}"/>
    <cellStyle name="BNPPPPerShare 3 3 22" xfId="3192" xr:uid="{00000000-0005-0000-0000-0000610C0000}"/>
    <cellStyle name="BNPPPPerShare 3 3 23" xfId="3193" xr:uid="{00000000-0005-0000-0000-0000620C0000}"/>
    <cellStyle name="BNPPPPerShare 3 3 24" xfId="3194" xr:uid="{00000000-0005-0000-0000-0000630C0000}"/>
    <cellStyle name="BNPPPPerShare 3 3 25" xfId="3195" xr:uid="{00000000-0005-0000-0000-0000640C0000}"/>
    <cellStyle name="BNPPPPerShare 3 3 26" xfId="3196" xr:uid="{00000000-0005-0000-0000-0000650C0000}"/>
    <cellStyle name="BNPPPPerShare 3 3 27" xfId="3197" xr:uid="{00000000-0005-0000-0000-0000660C0000}"/>
    <cellStyle name="BNPPPPerShare 3 3 28" xfId="3198" xr:uid="{00000000-0005-0000-0000-0000670C0000}"/>
    <cellStyle name="BNPPPPerShare 3 3 29" xfId="3199" xr:uid="{00000000-0005-0000-0000-0000680C0000}"/>
    <cellStyle name="BNPPPPerShare 3 3 3" xfId="3200" xr:uid="{00000000-0005-0000-0000-0000690C0000}"/>
    <cellStyle name="BNPPPPerShare 3 3 30" xfId="3201" xr:uid="{00000000-0005-0000-0000-00006A0C0000}"/>
    <cellStyle name="BNPPPPerShare 3 3 31" xfId="3202" xr:uid="{00000000-0005-0000-0000-00006B0C0000}"/>
    <cellStyle name="BNPPPPerShare 3 3 32" xfId="3203" xr:uid="{00000000-0005-0000-0000-00006C0C0000}"/>
    <cellStyle name="BNPPPPerShare 3 3 33" xfId="3204" xr:uid="{00000000-0005-0000-0000-00006D0C0000}"/>
    <cellStyle name="BNPPPPerShare 3 3 34" xfId="3205" xr:uid="{00000000-0005-0000-0000-00006E0C0000}"/>
    <cellStyle name="BNPPPPerShare 3 3 35" xfId="3206" xr:uid="{00000000-0005-0000-0000-00006F0C0000}"/>
    <cellStyle name="BNPPPPerShare 3 3 36" xfId="3207" xr:uid="{00000000-0005-0000-0000-0000700C0000}"/>
    <cellStyle name="BNPPPPerShare 3 3 37" xfId="3208" xr:uid="{00000000-0005-0000-0000-0000710C0000}"/>
    <cellStyle name="BNPPPPerShare 3 3 38" xfId="3209" xr:uid="{00000000-0005-0000-0000-0000720C0000}"/>
    <cellStyle name="BNPPPPerShare 3 3 39" xfId="3210" xr:uid="{00000000-0005-0000-0000-0000730C0000}"/>
    <cellStyle name="BNPPPPerShare 3 3 4" xfId="3211" xr:uid="{00000000-0005-0000-0000-0000740C0000}"/>
    <cellStyle name="BNPPPPerShare 3 3 5" xfId="3212" xr:uid="{00000000-0005-0000-0000-0000750C0000}"/>
    <cellStyle name="BNPPPPerShare 3 3 6" xfId="3213" xr:uid="{00000000-0005-0000-0000-0000760C0000}"/>
    <cellStyle name="BNPPPPerShare 3 3 7" xfId="3214" xr:uid="{00000000-0005-0000-0000-0000770C0000}"/>
    <cellStyle name="BNPPPPerShare 3 3 8" xfId="3215" xr:uid="{00000000-0005-0000-0000-0000780C0000}"/>
    <cellStyle name="BNPPPPerShare 3 3 9" xfId="3216" xr:uid="{00000000-0005-0000-0000-0000790C0000}"/>
    <cellStyle name="BNPPPPerShare 3 30" xfId="3217" xr:uid="{00000000-0005-0000-0000-00007A0C0000}"/>
    <cellStyle name="BNPPPPerShare 3 31" xfId="3218" xr:uid="{00000000-0005-0000-0000-00007B0C0000}"/>
    <cellStyle name="BNPPPPerShare 3 32" xfId="3219" xr:uid="{00000000-0005-0000-0000-00007C0C0000}"/>
    <cellStyle name="BNPPPPerShare 3 33" xfId="3220" xr:uid="{00000000-0005-0000-0000-00007D0C0000}"/>
    <cellStyle name="BNPPPPerShare 3 34" xfId="3221" xr:uid="{00000000-0005-0000-0000-00007E0C0000}"/>
    <cellStyle name="BNPPPPerShare 3 35" xfId="3222" xr:uid="{00000000-0005-0000-0000-00007F0C0000}"/>
    <cellStyle name="BNPPPPerShare 3 36" xfId="3223" xr:uid="{00000000-0005-0000-0000-0000800C0000}"/>
    <cellStyle name="BNPPPPerShare 3 37" xfId="3224" xr:uid="{00000000-0005-0000-0000-0000810C0000}"/>
    <cellStyle name="BNPPPPerShare 3 38" xfId="3225" xr:uid="{00000000-0005-0000-0000-0000820C0000}"/>
    <cellStyle name="BNPPPPerShare 3 39" xfId="3226" xr:uid="{00000000-0005-0000-0000-0000830C0000}"/>
    <cellStyle name="BNPPPPerShare 3 4" xfId="3227" xr:uid="{00000000-0005-0000-0000-0000840C0000}"/>
    <cellStyle name="BNPPPPerShare 3 40" xfId="3228" xr:uid="{00000000-0005-0000-0000-0000850C0000}"/>
    <cellStyle name="BNPPPPerShare 3 41" xfId="3229" xr:uid="{00000000-0005-0000-0000-0000860C0000}"/>
    <cellStyle name="BNPPPPerShare 3 5" xfId="3230" xr:uid="{00000000-0005-0000-0000-0000870C0000}"/>
    <cellStyle name="BNPPPPerShare 3 6" xfId="3231" xr:uid="{00000000-0005-0000-0000-0000880C0000}"/>
    <cellStyle name="BNPPPPerShare 3 7" xfId="3232" xr:uid="{00000000-0005-0000-0000-0000890C0000}"/>
    <cellStyle name="BNPPPPerShare 3 8" xfId="3233" xr:uid="{00000000-0005-0000-0000-00008A0C0000}"/>
    <cellStyle name="BNPPPPerShare 3 9" xfId="3234" xr:uid="{00000000-0005-0000-0000-00008B0C0000}"/>
    <cellStyle name="BNPPPPerShare 30" xfId="3235" xr:uid="{00000000-0005-0000-0000-00008C0C0000}"/>
    <cellStyle name="BNPPPPerShare 31" xfId="3236" xr:uid="{00000000-0005-0000-0000-00008D0C0000}"/>
    <cellStyle name="BNPPPPerShare 32" xfId="3237" xr:uid="{00000000-0005-0000-0000-00008E0C0000}"/>
    <cellStyle name="BNPPPPerShare 33" xfId="3238" xr:uid="{00000000-0005-0000-0000-00008F0C0000}"/>
    <cellStyle name="BNPPPPerShare 34" xfId="3239" xr:uid="{00000000-0005-0000-0000-0000900C0000}"/>
    <cellStyle name="BNPPPPerShare 35" xfId="3240" xr:uid="{00000000-0005-0000-0000-0000910C0000}"/>
    <cellStyle name="BNPPPPerShare 36" xfId="3241" xr:uid="{00000000-0005-0000-0000-0000920C0000}"/>
    <cellStyle name="BNPPPPerShare 37" xfId="3242" xr:uid="{00000000-0005-0000-0000-0000930C0000}"/>
    <cellStyle name="BNPPPPerShare 38" xfId="3243" xr:uid="{00000000-0005-0000-0000-0000940C0000}"/>
    <cellStyle name="BNPPPPerShare 39" xfId="3244" xr:uid="{00000000-0005-0000-0000-0000950C0000}"/>
    <cellStyle name="BNPPPPerShare 4" xfId="3245" xr:uid="{00000000-0005-0000-0000-0000960C0000}"/>
    <cellStyle name="BNPPPPerShare 4 10" xfId="3246" xr:uid="{00000000-0005-0000-0000-0000970C0000}"/>
    <cellStyle name="BNPPPPerShare 4 11" xfId="3247" xr:uid="{00000000-0005-0000-0000-0000980C0000}"/>
    <cellStyle name="BNPPPPerShare 4 12" xfId="3248" xr:uid="{00000000-0005-0000-0000-0000990C0000}"/>
    <cellStyle name="BNPPPPerShare 4 13" xfId="3249" xr:uid="{00000000-0005-0000-0000-00009A0C0000}"/>
    <cellStyle name="BNPPPPerShare 4 14" xfId="3250" xr:uid="{00000000-0005-0000-0000-00009B0C0000}"/>
    <cellStyle name="BNPPPPerShare 4 15" xfId="3251" xr:uid="{00000000-0005-0000-0000-00009C0C0000}"/>
    <cellStyle name="BNPPPPerShare 4 16" xfId="3252" xr:uid="{00000000-0005-0000-0000-00009D0C0000}"/>
    <cellStyle name="BNPPPPerShare 4 17" xfId="3253" xr:uid="{00000000-0005-0000-0000-00009E0C0000}"/>
    <cellStyle name="BNPPPPerShare 4 18" xfId="3254" xr:uid="{00000000-0005-0000-0000-00009F0C0000}"/>
    <cellStyle name="BNPPPPerShare 4 19" xfId="3255" xr:uid="{00000000-0005-0000-0000-0000A00C0000}"/>
    <cellStyle name="BNPPPPerShare 4 2" xfId="3256" xr:uid="{00000000-0005-0000-0000-0000A10C0000}"/>
    <cellStyle name="BNPPPPerShare 4 2 10" xfId="3257" xr:uid="{00000000-0005-0000-0000-0000A20C0000}"/>
    <cellStyle name="BNPPPPerShare 4 2 11" xfId="3258" xr:uid="{00000000-0005-0000-0000-0000A30C0000}"/>
    <cellStyle name="BNPPPPerShare 4 2 12" xfId="3259" xr:uid="{00000000-0005-0000-0000-0000A40C0000}"/>
    <cellStyle name="BNPPPPerShare 4 2 13" xfId="3260" xr:uid="{00000000-0005-0000-0000-0000A50C0000}"/>
    <cellStyle name="BNPPPPerShare 4 2 14" xfId="3261" xr:uid="{00000000-0005-0000-0000-0000A60C0000}"/>
    <cellStyle name="BNPPPPerShare 4 2 15" xfId="3262" xr:uid="{00000000-0005-0000-0000-0000A70C0000}"/>
    <cellStyle name="BNPPPPerShare 4 2 16" xfId="3263" xr:uid="{00000000-0005-0000-0000-0000A80C0000}"/>
    <cellStyle name="BNPPPPerShare 4 2 17" xfId="3264" xr:uid="{00000000-0005-0000-0000-0000A90C0000}"/>
    <cellStyle name="BNPPPPerShare 4 2 18" xfId="3265" xr:uid="{00000000-0005-0000-0000-0000AA0C0000}"/>
    <cellStyle name="BNPPPPerShare 4 2 19" xfId="3266" xr:uid="{00000000-0005-0000-0000-0000AB0C0000}"/>
    <cellStyle name="BNPPPPerShare 4 2 2" xfId="3267" xr:uid="{00000000-0005-0000-0000-0000AC0C0000}"/>
    <cellStyle name="BNPPPPerShare 4 2 20" xfId="3268" xr:uid="{00000000-0005-0000-0000-0000AD0C0000}"/>
    <cellStyle name="BNPPPPerShare 4 2 21" xfId="3269" xr:uid="{00000000-0005-0000-0000-0000AE0C0000}"/>
    <cellStyle name="BNPPPPerShare 4 2 22" xfId="3270" xr:uid="{00000000-0005-0000-0000-0000AF0C0000}"/>
    <cellStyle name="BNPPPPerShare 4 2 23" xfId="3271" xr:uid="{00000000-0005-0000-0000-0000B00C0000}"/>
    <cellStyle name="BNPPPPerShare 4 2 24" xfId="3272" xr:uid="{00000000-0005-0000-0000-0000B10C0000}"/>
    <cellStyle name="BNPPPPerShare 4 2 25" xfId="3273" xr:uid="{00000000-0005-0000-0000-0000B20C0000}"/>
    <cellStyle name="BNPPPPerShare 4 2 26" xfId="3274" xr:uid="{00000000-0005-0000-0000-0000B30C0000}"/>
    <cellStyle name="BNPPPPerShare 4 2 27" xfId="3275" xr:uid="{00000000-0005-0000-0000-0000B40C0000}"/>
    <cellStyle name="BNPPPPerShare 4 2 28" xfId="3276" xr:uid="{00000000-0005-0000-0000-0000B50C0000}"/>
    <cellStyle name="BNPPPPerShare 4 2 29" xfId="3277" xr:uid="{00000000-0005-0000-0000-0000B60C0000}"/>
    <cellStyle name="BNPPPPerShare 4 2 3" xfId="3278" xr:uid="{00000000-0005-0000-0000-0000B70C0000}"/>
    <cellStyle name="BNPPPPerShare 4 2 30" xfId="3279" xr:uid="{00000000-0005-0000-0000-0000B80C0000}"/>
    <cellStyle name="BNPPPPerShare 4 2 31" xfId="3280" xr:uid="{00000000-0005-0000-0000-0000B90C0000}"/>
    <cellStyle name="BNPPPPerShare 4 2 32" xfId="3281" xr:uid="{00000000-0005-0000-0000-0000BA0C0000}"/>
    <cellStyle name="BNPPPPerShare 4 2 33" xfId="3282" xr:uid="{00000000-0005-0000-0000-0000BB0C0000}"/>
    <cellStyle name="BNPPPPerShare 4 2 34" xfId="3283" xr:uid="{00000000-0005-0000-0000-0000BC0C0000}"/>
    <cellStyle name="BNPPPPerShare 4 2 35" xfId="3284" xr:uid="{00000000-0005-0000-0000-0000BD0C0000}"/>
    <cellStyle name="BNPPPPerShare 4 2 36" xfId="3285" xr:uid="{00000000-0005-0000-0000-0000BE0C0000}"/>
    <cellStyle name="BNPPPPerShare 4 2 37" xfId="3286" xr:uid="{00000000-0005-0000-0000-0000BF0C0000}"/>
    <cellStyle name="BNPPPPerShare 4 2 38" xfId="3287" xr:uid="{00000000-0005-0000-0000-0000C00C0000}"/>
    <cellStyle name="BNPPPPerShare 4 2 39" xfId="3288" xr:uid="{00000000-0005-0000-0000-0000C10C0000}"/>
    <cellStyle name="BNPPPPerShare 4 2 4" xfId="3289" xr:uid="{00000000-0005-0000-0000-0000C20C0000}"/>
    <cellStyle name="BNPPPPerShare 4 2 5" xfId="3290" xr:uid="{00000000-0005-0000-0000-0000C30C0000}"/>
    <cellStyle name="BNPPPPerShare 4 2 6" xfId="3291" xr:uid="{00000000-0005-0000-0000-0000C40C0000}"/>
    <cellStyle name="BNPPPPerShare 4 2 7" xfId="3292" xr:uid="{00000000-0005-0000-0000-0000C50C0000}"/>
    <cellStyle name="BNPPPPerShare 4 2 8" xfId="3293" xr:uid="{00000000-0005-0000-0000-0000C60C0000}"/>
    <cellStyle name="BNPPPPerShare 4 2 9" xfId="3294" xr:uid="{00000000-0005-0000-0000-0000C70C0000}"/>
    <cellStyle name="BNPPPPerShare 4 20" xfId="3295" xr:uid="{00000000-0005-0000-0000-0000C80C0000}"/>
    <cellStyle name="BNPPPPerShare 4 21" xfId="3296" xr:uid="{00000000-0005-0000-0000-0000C90C0000}"/>
    <cellStyle name="BNPPPPerShare 4 22" xfId="3297" xr:uid="{00000000-0005-0000-0000-0000CA0C0000}"/>
    <cellStyle name="BNPPPPerShare 4 23" xfId="3298" xr:uid="{00000000-0005-0000-0000-0000CB0C0000}"/>
    <cellStyle name="BNPPPPerShare 4 24" xfId="3299" xr:uid="{00000000-0005-0000-0000-0000CC0C0000}"/>
    <cellStyle name="BNPPPPerShare 4 25" xfId="3300" xr:uid="{00000000-0005-0000-0000-0000CD0C0000}"/>
    <cellStyle name="BNPPPPerShare 4 26" xfId="3301" xr:uid="{00000000-0005-0000-0000-0000CE0C0000}"/>
    <cellStyle name="BNPPPPerShare 4 27" xfId="3302" xr:uid="{00000000-0005-0000-0000-0000CF0C0000}"/>
    <cellStyle name="BNPPPPerShare 4 28" xfId="3303" xr:uid="{00000000-0005-0000-0000-0000D00C0000}"/>
    <cellStyle name="BNPPPPerShare 4 29" xfId="3304" xr:uid="{00000000-0005-0000-0000-0000D10C0000}"/>
    <cellStyle name="BNPPPPerShare 4 3" xfId="3305" xr:uid="{00000000-0005-0000-0000-0000D20C0000}"/>
    <cellStyle name="BNPPPPerShare 4 30" xfId="3306" xr:uid="{00000000-0005-0000-0000-0000D30C0000}"/>
    <cellStyle name="BNPPPPerShare 4 31" xfId="3307" xr:uid="{00000000-0005-0000-0000-0000D40C0000}"/>
    <cellStyle name="BNPPPPerShare 4 32" xfId="3308" xr:uid="{00000000-0005-0000-0000-0000D50C0000}"/>
    <cellStyle name="BNPPPPerShare 4 33" xfId="3309" xr:uid="{00000000-0005-0000-0000-0000D60C0000}"/>
    <cellStyle name="BNPPPPerShare 4 34" xfId="3310" xr:uid="{00000000-0005-0000-0000-0000D70C0000}"/>
    <cellStyle name="BNPPPPerShare 4 35" xfId="3311" xr:uid="{00000000-0005-0000-0000-0000D80C0000}"/>
    <cellStyle name="BNPPPPerShare 4 36" xfId="3312" xr:uid="{00000000-0005-0000-0000-0000D90C0000}"/>
    <cellStyle name="BNPPPPerShare 4 37" xfId="3313" xr:uid="{00000000-0005-0000-0000-0000DA0C0000}"/>
    <cellStyle name="BNPPPPerShare 4 38" xfId="3314" xr:uid="{00000000-0005-0000-0000-0000DB0C0000}"/>
    <cellStyle name="BNPPPPerShare 4 39" xfId="3315" xr:uid="{00000000-0005-0000-0000-0000DC0C0000}"/>
    <cellStyle name="BNPPPPerShare 4 4" xfId="3316" xr:uid="{00000000-0005-0000-0000-0000DD0C0000}"/>
    <cellStyle name="BNPPPPerShare 4 5" xfId="3317" xr:uid="{00000000-0005-0000-0000-0000DE0C0000}"/>
    <cellStyle name="BNPPPPerShare 4 6" xfId="3318" xr:uid="{00000000-0005-0000-0000-0000DF0C0000}"/>
    <cellStyle name="BNPPPPerShare 4 7" xfId="3319" xr:uid="{00000000-0005-0000-0000-0000E00C0000}"/>
    <cellStyle name="BNPPPPerShare 4 8" xfId="3320" xr:uid="{00000000-0005-0000-0000-0000E10C0000}"/>
    <cellStyle name="BNPPPPerShare 4 9" xfId="3321" xr:uid="{00000000-0005-0000-0000-0000E20C0000}"/>
    <cellStyle name="BNPPPPerShare 40" xfId="3322" xr:uid="{00000000-0005-0000-0000-0000E30C0000}"/>
    <cellStyle name="BNPPPPerShare 41" xfId="3323" xr:uid="{00000000-0005-0000-0000-0000E40C0000}"/>
    <cellStyle name="BNPPPPerShare 42" xfId="3324" xr:uid="{00000000-0005-0000-0000-0000E50C0000}"/>
    <cellStyle name="BNPPPPerShare 43" xfId="3325" xr:uid="{00000000-0005-0000-0000-0000E60C0000}"/>
    <cellStyle name="BNPPPPerShare 44" xfId="3326" xr:uid="{00000000-0005-0000-0000-0000E70C0000}"/>
    <cellStyle name="BNPPPPerShare 5" xfId="3327" xr:uid="{00000000-0005-0000-0000-0000E80C0000}"/>
    <cellStyle name="BNPPPPerShare 6" xfId="3328" xr:uid="{00000000-0005-0000-0000-0000E90C0000}"/>
    <cellStyle name="BNPPPPerShare 6 10" xfId="3329" xr:uid="{00000000-0005-0000-0000-0000EA0C0000}"/>
    <cellStyle name="BNPPPPerShare 6 11" xfId="3330" xr:uid="{00000000-0005-0000-0000-0000EB0C0000}"/>
    <cellStyle name="BNPPPPerShare 6 12" xfId="3331" xr:uid="{00000000-0005-0000-0000-0000EC0C0000}"/>
    <cellStyle name="BNPPPPerShare 6 13" xfId="3332" xr:uid="{00000000-0005-0000-0000-0000ED0C0000}"/>
    <cellStyle name="BNPPPPerShare 6 14" xfId="3333" xr:uid="{00000000-0005-0000-0000-0000EE0C0000}"/>
    <cellStyle name="BNPPPPerShare 6 15" xfId="3334" xr:uid="{00000000-0005-0000-0000-0000EF0C0000}"/>
    <cellStyle name="BNPPPPerShare 6 16" xfId="3335" xr:uid="{00000000-0005-0000-0000-0000F00C0000}"/>
    <cellStyle name="BNPPPPerShare 6 17" xfId="3336" xr:uid="{00000000-0005-0000-0000-0000F10C0000}"/>
    <cellStyle name="BNPPPPerShare 6 18" xfId="3337" xr:uid="{00000000-0005-0000-0000-0000F20C0000}"/>
    <cellStyle name="BNPPPPerShare 6 19" xfId="3338" xr:uid="{00000000-0005-0000-0000-0000F30C0000}"/>
    <cellStyle name="BNPPPPerShare 6 2" xfId="3339" xr:uid="{00000000-0005-0000-0000-0000F40C0000}"/>
    <cellStyle name="BNPPPPerShare 6 20" xfId="3340" xr:uid="{00000000-0005-0000-0000-0000F50C0000}"/>
    <cellStyle name="BNPPPPerShare 6 21" xfId="3341" xr:uid="{00000000-0005-0000-0000-0000F60C0000}"/>
    <cellStyle name="BNPPPPerShare 6 22" xfId="3342" xr:uid="{00000000-0005-0000-0000-0000F70C0000}"/>
    <cellStyle name="BNPPPPerShare 6 23" xfId="3343" xr:uid="{00000000-0005-0000-0000-0000F80C0000}"/>
    <cellStyle name="BNPPPPerShare 6 24" xfId="3344" xr:uid="{00000000-0005-0000-0000-0000F90C0000}"/>
    <cellStyle name="BNPPPPerShare 6 25" xfId="3345" xr:uid="{00000000-0005-0000-0000-0000FA0C0000}"/>
    <cellStyle name="BNPPPPerShare 6 26" xfId="3346" xr:uid="{00000000-0005-0000-0000-0000FB0C0000}"/>
    <cellStyle name="BNPPPPerShare 6 27" xfId="3347" xr:uid="{00000000-0005-0000-0000-0000FC0C0000}"/>
    <cellStyle name="BNPPPPerShare 6 28" xfId="3348" xr:uid="{00000000-0005-0000-0000-0000FD0C0000}"/>
    <cellStyle name="BNPPPPerShare 6 29" xfId="3349" xr:uid="{00000000-0005-0000-0000-0000FE0C0000}"/>
    <cellStyle name="BNPPPPerShare 6 3" xfId="3350" xr:uid="{00000000-0005-0000-0000-0000FF0C0000}"/>
    <cellStyle name="BNPPPPerShare 6 30" xfId="3351" xr:uid="{00000000-0005-0000-0000-0000000D0000}"/>
    <cellStyle name="BNPPPPerShare 6 31" xfId="3352" xr:uid="{00000000-0005-0000-0000-0000010D0000}"/>
    <cellStyle name="BNPPPPerShare 6 32" xfId="3353" xr:uid="{00000000-0005-0000-0000-0000020D0000}"/>
    <cellStyle name="BNPPPPerShare 6 33" xfId="3354" xr:uid="{00000000-0005-0000-0000-0000030D0000}"/>
    <cellStyle name="BNPPPPerShare 6 34" xfId="3355" xr:uid="{00000000-0005-0000-0000-0000040D0000}"/>
    <cellStyle name="BNPPPPerShare 6 35" xfId="3356" xr:uid="{00000000-0005-0000-0000-0000050D0000}"/>
    <cellStyle name="BNPPPPerShare 6 36" xfId="3357" xr:uid="{00000000-0005-0000-0000-0000060D0000}"/>
    <cellStyle name="BNPPPPerShare 6 37" xfId="3358" xr:uid="{00000000-0005-0000-0000-0000070D0000}"/>
    <cellStyle name="BNPPPPerShare 6 38" xfId="3359" xr:uid="{00000000-0005-0000-0000-0000080D0000}"/>
    <cellStyle name="BNPPPPerShare 6 39" xfId="3360" xr:uid="{00000000-0005-0000-0000-0000090D0000}"/>
    <cellStyle name="BNPPPPerShare 6 4" xfId="3361" xr:uid="{00000000-0005-0000-0000-00000A0D0000}"/>
    <cellStyle name="BNPPPPerShare 6 5" xfId="3362" xr:uid="{00000000-0005-0000-0000-00000B0D0000}"/>
    <cellStyle name="BNPPPPerShare 6 6" xfId="3363" xr:uid="{00000000-0005-0000-0000-00000C0D0000}"/>
    <cellStyle name="BNPPPPerShare 6 7" xfId="3364" xr:uid="{00000000-0005-0000-0000-00000D0D0000}"/>
    <cellStyle name="BNPPPPerShare 6 8" xfId="3365" xr:uid="{00000000-0005-0000-0000-00000E0D0000}"/>
    <cellStyle name="BNPPPPerShare 6 9" xfId="3366" xr:uid="{00000000-0005-0000-0000-00000F0D0000}"/>
    <cellStyle name="BNPPPPerShare 7" xfId="3367" xr:uid="{00000000-0005-0000-0000-0000100D0000}"/>
    <cellStyle name="BNPPPPerShare 8" xfId="3368" xr:uid="{00000000-0005-0000-0000-0000110D0000}"/>
    <cellStyle name="BNPPPPerShare 9" xfId="3369" xr:uid="{00000000-0005-0000-0000-0000120D0000}"/>
    <cellStyle name="BNPPPRatios" xfId="17" xr:uid="{00000000-0005-0000-0000-0000130D0000}"/>
    <cellStyle name="BNPPPRatios 10" xfId="3370" xr:uid="{00000000-0005-0000-0000-0000140D0000}"/>
    <cellStyle name="BNPPPRatios 11" xfId="3371" xr:uid="{00000000-0005-0000-0000-0000150D0000}"/>
    <cellStyle name="BNPPPRatios 12" xfId="3372" xr:uid="{00000000-0005-0000-0000-0000160D0000}"/>
    <cellStyle name="BNPPPRatios 13" xfId="3373" xr:uid="{00000000-0005-0000-0000-0000170D0000}"/>
    <cellStyle name="BNPPPRatios 14" xfId="3374" xr:uid="{00000000-0005-0000-0000-0000180D0000}"/>
    <cellStyle name="BNPPPRatios 15" xfId="3375" xr:uid="{00000000-0005-0000-0000-0000190D0000}"/>
    <cellStyle name="BNPPPRatios 16" xfId="3376" xr:uid="{00000000-0005-0000-0000-00001A0D0000}"/>
    <cellStyle name="BNPPPRatios 17" xfId="3377" xr:uid="{00000000-0005-0000-0000-00001B0D0000}"/>
    <cellStyle name="BNPPPRatios 18" xfId="3378" xr:uid="{00000000-0005-0000-0000-00001C0D0000}"/>
    <cellStyle name="BNPPPRatios 19" xfId="3379" xr:uid="{00000000-0005-0000-0000-00001D0D0000}"/>
    <cellStyle name="BNPPPRatios 2" xfId="3380" xr:uid="{00000000-0005-0000-0000-00001E0D0000}"/>
    <cellStyle name="BNPPPRatios 2 2" xfId="3381" xr:uid="{00000000-0005-0000-0000-00001F0D0000}"/>
    <cellStyle name="BNPPPRatios 20" xfId="3382" xr:uid="{00000000-0005-0000-0000-0000200D0000}"/>
    <cellStyle name="BNPPPRatios 21" xfId="3383" xr:uid="{00000000-0005-0000-0000-0000210D0000}"/>
    <cellStyle name="BNPPPRatios 22" xfId="3384" xr:uid="{00000000-0005-0000-0000-0000220D0000}"/>
    <cellStyle name="BNPPPRatios 23" xfId="3385" xr:uid="{00000000-0005-0000-0000-0000230D0000}"/>
    <cellStyle name="BNPPPRatios 24" xfId="3386" xr:uid="{00000000-0005-0000-0000-0000240D0000}"/>
    <cellStyle name="BNPPPRatios 25" xfId="3387" xr:uid="{00000000-0005-0000-0000-0000250D0000}"/>
    <cellStyle name="BNPPPRatios 26" xfId="3388" xr:uid="{00000000-0005-0000-0000-0000260D0000}"/>
    <cellStyle name="BNPPPRatios 27" xfId="3389" xr:uid="{00000000-0005-0000-0000-0000270D0000}"/>
    <cellStyle name="BNPPPRatios 28" xfId="3390" xr:uid="{00000000-0005-0000-0000-0000280D0000}"/>
    <cellStyle name="BNPPPRatios 29" xfId="3391" xr:uid="{00000000-0005-0000-0000-0000290D0000}"/>
    <cellStyle name="BNPPPRatios 3" xfId="3392" xr:uid="{00000000-0005-0000-0000-00002A0D0000}"/>
    <cellStyle name="BNPPPRatios 3 10" xfId="3393" xr:uid="{00000000-0005-0000-0000-00002B0D0000}"/>
    <cellStyle name="BNPPPRatios 3 11" xfId="3394" xr:uid="{00000000-0005-0000-0000-00002C0D0000}"/>
    <cellStyle name="BNPPPRatios 3 12" xfId="3395" xr:uid="{00000000-0005-0000-0000-00002D0D0000}"/>
    <cellStyle name="BNPPPRatios 3 13" xfId="3396" xr:uid="{00000000-0005-0000-0000-00002E0D0000}"/>
    <cellStyle name="BNPPPRatios 3 14" xfId="3397" xr:uid="{00000000-0005-0000-0000-00002F0D0000}"/>
    <cellStyle name="BNPPPRatios 3 15" xfId="3398" xr:uid="{00000000-0005-0000-0000-0000300D0000}"/>
    <cellStyle name="BNPPPRatios 3 16" xfId="3399" xr:uid="{00000000-0005-0000-0000-0000310D0000}"/>
    <cellStyle name="BNPPPRatios 3 17" xfId="3400" xr:uid="{00000000-0005-0000-0000-0000320D0000}"/>
    <cellStyle name="BNPPPRatios 3 18" xfId="3401" xr:uid="{00000000-0005-0000-0000-0000330D0000}"/>
    <cellStyle name="BNPPPRatios 3 19" xfId="3402" xr:uid="{00000000-0005-0000-0000-0000340D0000}"/>
    <cellStyle name="BNPPPRatios 3 2" xfId="3403" xr:uid="{00000000-0005-0000-0000-0000350D0000}"/>
    <cellStyle name="BNPPPRatios 3 2 10" xfId="3404" xr:uid="{00000000-0005-0000-0000-0000360D0000}"/>
    <cellStyle name="BNPPPRatios 3 2 11" xfId="3405" xr:uid="{00000000-0005-0000-0000-0000370D0000}"/>
    <cellStyle name="BNPPPRatios 3 2 12" xfId="3406" xr:uid="{00000000-0005-0000-0000-0000380D0000}"/>
    <cellStyle name="BNPPPRatios 3 2 13" xfId="3407" xr:uid="{00000000-0005-0000-0000-0000390D0000}"/>
    <cellStyle name="BNPPPRatios 3 2 14" xfId="3408" xr:uid="{00000000-0005-0000-0000-00003A0D0000}"/>
    <cellStyle name="BNPPPRatios 3 2 15" xfId="3409" xr:uid="{00000000-0005-0000-0000-00003B0D0000}"/>
    <cellStyle name="BNPPPRatios 3 2 16" xfId="3410" xr:uid="{00000000-0005-0000-0000-00003C0D0000}"/>
    <cellStyle name="BNPPPRatios 3 2 17" xfId="3411" xr:uid="{00000000-0005-0000-0000-00003D0D0000}"/>
    <cellStyle name="BNPPPRatios 3 2 18" xfId="3412" xr:uid="{00000000-0005-0000-0000-00003E0D0000}"/>
    <cellStyle name="BNPPPRatios 3 2 19" xfId="3413" xr:uid="{00000000-0005-0000-0000-00003F0D0000}"/>
    <cellStyle name="BNPPPRatios 3 2 2" xfId="3414" xr:uid="{00000000-0005-0000-0000-0000400D0000}"/>
    <cellStyle name="BNPPPRatios 3 2 2 10" xfId="3415" xr:uid="{00000000-0005-0000-0000-0000410D0000}"/>
    <cellStyle name="BNPPPRatios 3 2 2 11" xfId="3416" xr:uid="{00000000-0005-0000-0000-0000420D0000}"/>
    <cellStyle name="BNPPPRatios 3 2 2 12" xfId="3417" xr:uid="{00000000-0005-0000-0000-0000430D0000}"/>
    <cellStyle name="BNPPPRatios 3 2 2 13" xfId="3418" xr:uid="{00000000-0005-0000-0000-0000440D0000}"/>
    <cellStyle name="BNPPPRatios 3 2 2 14" xfId="3419" xr:uid="{00000000-0005-0000-0000-0000450D0000}"/>
    <cellStyle name="BNPPPRatios 3 2 2 15" xfId="3420" xr:uid="{00000000-0005-0000-0000-0000460D0000}"/>
    <cellStyle name="BNPPPRatios 3 2 2 16" xfId="3421" xr:uid="{00000000-0005-0000-0000-0000470D0000}"/>
    <cellStyle name="BNPPPRatios 3 2 2 17" xfId="3422" xr:uid="{00000000-0005-0000-0000-0000480D0000}"/>
    <cellStyle name="BNPPPRatios 3 2 2 18" xfId="3423" xr:uid="{00000000-0005-0000-0000-0000490D0000}"/>
    <cellStyle name="BNPPPRatios 3 2 2 19" xfId="3424" xr:uid="{00000000-0005-0000-0000-00004A0D0000}"/>
    <cellStyle name="BNPPPRatios 3 2 2 2" xfId="3425" xr:uid="{00000000-0005-0000-0000-00004B0D0000}"/>
    <cellStyle name="BNPPPRatios 3 2 2 20" xfId="3426" xr:uid="{00000000-0005-0000-0000-00004C0D0000}"/>
    <cellStyle name="BNPPPRatios 3 2 2 21" xfId="3427" xr:uid="{00000000-0005-0000-0000-00004D0D0000}"/>
    <cellStyle name="BNPPPRatios 3 2 2 22" xfId="3428" xr:uid="{00000000-0005-0000-0000-00004E0D0000}"/>
    <cellStyle name="BNPPPRatios 3 2 2 23" xfId="3429" xr:uid="{00000000-0005-0000-0000-00004F0D0000}"/>
    <cellStyle name="BNPPPRatios 3 2 2 24" xfId="3430" xr:uid="{00000000-0005-0000-0000-0000500D0000}"/>
    <cellStyle name="BNPPPRatios 3 2 2 25" xfId="3431" xr:uid="{00000000-0005-0000-0000-0000510D0000}"/>
    <cellStyle name="BNPPPRatios 3 2 2 26" xfId="3432" xr:uid="{00000000-0005-0000-0000-0000520D0000}"/>
    <cellStyle name="BNPPPRatios 3 2 2 27" xfId="3433" xr:uid="{00000000-0005-0000-0000-0000530D0000}"/>
    <cellStyle name="BNPPPRatios 3 2 2 28" xfId="3434" xr:uid="{00000000-0005-0000-0000-0000540D0000}"/>
    <cellStyle name="BNPPPRatios 3 2 2 29" xfId="3435" xr:uid="{00000000-0005-0000-0000-0000550D0000}"/>
    <cellStyle name="BNPPPRatios 3 2 2 3" xfId="3436" xr:uid="{00000000-0005-0000-0000-0000560D0000}"/>
    <cellStyle name="BNPPPRatios 3 2 2 30" xfId="3437" xr:uid="{00000000-0005-0000-0000-0000570D0000}"/>
    <cellStyle name="BNPPPRatios 3 2 2 31" xfId="3438" xr:uid="{00000000-0005-0000-0000-0000580D0000}"/>
    <cellStyle name="BNPPPRatios 3 2 2 32" xfId="3439" xr:uid="{00000000-0005-0000-0000-0000590D0000}"/>
    <cellStyle name="BNPPPRatios 3 2 2 33" xfId="3440" xr:uid="{00000000-0005-0000-0000-00005A0D0000}"/>
    <cellStyle name="BNPPPRatios 3 2 2 34" xfId="3441" xr:uid="{00000000-0005-0000-0000-00005B0D0000}"/>
    <cellStyle name="BNPPPRatios 3 2 2 35" xfId="3442" xr:uid="{00000000-0005-0000-0000-00005C0D0000}"/>
    <cellStyle name="BNPPPRatios 3 2 2 36" xfId="3443" xr:uid="{00000000-0005-0000-0000-00005D0D0000}"/>
    <cellStyle name="BNPPPRatios 3 2 2 37" xfId="3444" xr:uid="{00000000-0005-0000-0000-00005E0D0000}"/>
    <cellStyle name="BNPPPRatios 3 2 2 38" xfId="3445" xr:uid="{00000000-0005-0000-0000-00005F0D0000}"/>
    <cellStyle name="BNPPPRatios 3 2 2 39" xfId="3446" xr:uid="{00000000-0005-0000-0000-0000600D0000}"/>
    <cellStyle name="BNPPPRatios 3 2 2 4" xfId="3447" xr:uid="{00000000-0005-0000-0000-0000610D0000}"/>
    <cellStyle name="BNPPPRatios 3 2 2 5" xfId="3448" xr:uid="{00000000-0005-0000-0000-0000620D0000}"/>
    <cellStyle name="BNPPPRatios 3 2 2 6" xfId="3449" xr:uid="{00000000-0005-0000-0000-0000630D0000}"/>
    <cellStyle name="BNPPPRatios 3 2 2 7" xfId="3450" xr:uid="{00000000-0005-0000-0000-0000640D0000}"/>
    <cellStyle name="BNPPPRatios 3 2 2 8" xfId="3451" xr:uid="{00000000-0005-0000-0000-0000650D0000}"/>
    <cellStyle name="BNPPPRatios 3 2 2 9" xfId="3452" xr:uid="{00000000-0005-0000-0000-0000660D0000}"/>
    <cellStyle name="BNPPPRatios 3 2 20" xfId="3453" xr:uid="{00000000-0005-0000-0000-0000670D0000}"/>
    <cellStyle name="BNPPPRatios 3 2 21" xfId="3454" xr:uid="{00000000-0005-0000-0000-0000680D0000}"/>
    <cellStyle name="BNPPPRatios 3 2 22" xfId="3455" xr:uid="{00000000-0005-0000-0000-0000690D0000}"/>
    <cellStyle name="BNPPPRatios 3 2 23" xfId="3456" xr:uid="{00000000-0005-0000-0000-00006A0D0000}"/>
    <cellStyle name="BNPPPRatios 3 2 24" xfId="3457" xr:uid="{00000000-0005-0000-0000-00006B0D0000}"/>
    <cellStyle name="BNPPPRatios 3 2 25" xfId="3458" xr:uid="{00000000-0005-0000-0000-00006C0D0000}"/>
    <cellStyle name="BNPPPRatios 3 2 26" xfId="3459" xr:uid="{00000000-0005-0000-0000-00006D0D0000}"/>
    <cellStyle name="BNPPPRatios 3 2 27" xfId="3460" xr:uid="{00000000-0005-0000-0000-00006E0D0000}"/>
    <cellStyle name="BNPPPRatios 3 2 28" xfId="3461" xr:uid="{00000000-0005-0000-0000-00006F0D0000}"/>
    <cellStyle name="BNPPPRatios 3 2 29" xfId="3462" xr:uid="{00000000-0005-0000-0000-0000700D0000}"/>
    <cellStyle name="BNPPPRatios 3 2 3" xfId="3463" xr:uid="{00000000-0005-0000-0000-0000710D0000}"/>
    <cellStyle name="BNPPPRatios 3 2 30" xfId="3464" xr:uid="{00000000-0005-0000-0000-0000720D0000}"/>
    <cellStyle name="BNPPPRatios 3 2 31" xfId="3465" xr:uid="{00000000-0005-0000-0000-0000730D0000}"/>
    <cellStyle name="BNPPPRatios 3 2 32" xfId="3466" xr:uid="{00000000-0005-0000-0000-0000740D0000}"/>
    <cellStyle name="BNPPPRatios 3 2 33" xfId="3467" xr:uid="{00000000-0005-0000-0000-0000750D0000}"/>
    <cellStyle name="BNPPPRatios 3 2 34" xfId="3468" xr:uid="{00000000-0005-0000-0000-0000760D0000}"/>
    <cellStyle name="BNPPPRatios 3 2 35" xfId="3469" xr:uid="{00000000-0005-0000-0000-0000770D0000}"/>
    <cellStyle name="BNPPPRatios 3 2 36" xfId="3470" xr:uid="{00000000-0005-0000-0000-0000780D0000}"/>
    <cellStyle name="BNPPPRatios 3 2 37" xfId="3471" xr:uid="{00000000-0005-0000-0000-0000790D0000}"/>
    <cellStyle name="BNPPPRatios 3 2 38" xfId="3472" xr:uid="{00000000-0005-0000-0000-00007A0D0000}"/>
    <cellStyle name="BNPPPRatios 3 2 39" xfId="3473" xr:uid="{00000000-0005-0000-0000-00007B0D0000}"/>
    <cellStyle name="BNPPPRatios 3 2 4" xfId="3474" xr:uid="{00000000-0005-0000-0000-00007C0D0000}"/>
    <cellStyle name="BNPPPRatios 3 2 5" xfId="3475" xr:uid="{00000000-0005-0000-0000-00007D0D0000}"/>
    <cellStyle name="BNPPPRatios 3 2 6" xfId="3476" xr:uid="{00000000-0005-0000-0000-00007E0D0000}"/>
    <cellStyle name="BNPPPRatios 3 2 7" xfId="3477" xr:uid="{00000000-0005-0000-0000-00007F0D0000}"/>
    <cellStyle name="BNPPPRatios 3 2 8" xfId="3478" xr:uid="{00000000-0005-0000-0000-0000800D0000}"/>
    <cellStyle name="BNPPPRatios 3 2 9" xfId="3479" xr:uid="{00000000-0005-0000-0000-0000810D0000}"/>
    <cellStyle name="BNPPPRatios 3 20" xfId="3480" xr:uid="{00000000-0005-0000-0000-0000820D0000}"/>
    <cellStyle name="BNPPPRatios 3 21" xfId="3481" xr:uid="{00000000-0005-0000-0000-0000830D0000}"/>
    <cellStyle name="BNPPPRatios 3 22" xfId="3482" xr:uid="{00000000-0005-0000-0000-0000840D0000}"/>
    <cellStyle name="BNPPPRatios 3 23" xfId="3483" xr:uid="{00000000-0005-0000-0000-0000850D0000}"/>
    <cellStyle name="BNPPPRatios 3 24" xfId="3484" xr:uid="{00000000-0005-0000-0000-0000860D0000}"/>
    <cellStyle name="BNPPPRatios 3 25" xfId="3485" xr:uid="{00000000-0005-0000-0000-0000870D0000}"/>
    <cellStyle name="BNPPPRatios 3 26" xfId="3486" xr:uid="{00000000-0005-0000-0000-0000880D0000}"/>
    <cellStyle name="BNPPPRatios 3 27" xfId="3487" xr:uid="{00000000-0005-0000-0000-0000890D0000}"/>
    <cellStyle name="BNPPPRatios 3 28" xfId="3488" xr:uid="{00000000-0005-0000-0000-00008A0D0000}"/>
    <cellStyle name="BNPPPRatios 3 29" xfId="3489" xr:uid="{00000000-0005-0000-0000-00008B0D0000}"/>
    <cellStyle name="BNPPPRatios 3 3" xfId="3490" xr:uid="{00000000-0005-0000-0000-00008C0D0000}"/>
    <cellStyle name="BNPPPRatios 3 3 10" xfId="3491" xr:uid="{00000000-0005-0000-0000-00008D0D0000}"/>
    <cellStyle name="BNPPPRatios 3 3 11" xfId="3492" xr:uid="{00000000-0005-0000-0000-00008E0D0000}"/>
    <cellStyle name="BNPPPRatios 3 3 12" xfId="3493" xr:uid="{00000000-0005-0000-0000-00008F0D0000}"/>
    <cellStyle name="BNPPPRatios 3 3 13" xfId="3494" xr:uid="{00000000-0005-0000-0000-0000900D0000}"/>
    <cellStyle name="BNPPPRatios 3 3 14" xfId="3495" xr:uid="{00000000-0005-0000-0000-0000910D0000}"/>
    <cellStyle name="BNPPPRatios 3 3 15" xfId="3496" xr:uid="{00000000-0005-0000-0000-0000920D0000}"/>
    <cellStyle name="BNPPPRatios 3 3 16" xfId="3497" xr:uid="{00000000-0005-0000-0000-0000930D0000}"/>
    <cellStyle name="BNPPPRatios 3 3 17" xfId="3498" xr:uid="{00000000-0005-0000-0000-0000940D0000}"/>
    <cellStyle name="BNPPPRatios 3 3 18" xfId="3499" xr:uid="{00000000-0005-0000-0000-0000950D0000}"/>
    <cellStyle name="BNPPPRatios 3 3 19" xfId="3500" xr:uid="{00000000-0005-0000-0000-0000960D0000}"/>
    <cellStyle name="BNPPPRatios 3 3 2" xfId="3501" xr:uid="{00000000-0005-0000-0000-0000970D0000}"/>
    <cellStyle name="BNPPPRatios 3 3 20" xfId="3502" xr:uid="{00000000-0005-0000-0000-0000980D0000}"/>
    <cellStyle name="BNPPPRatios 3 3 21" xfId="3503" xr:uid="{00000000-0005-0000-0000-0000990D0000}"/>
    <cellStyle name="BNPPPRatios 3 3 22" xfId="3504" xr:uid="{00000000-0005-0000-0000-00009A0D0000}"/>
    <cellStyle name="BNPPPRatios 3 3 23" xfId="3505" xr:uid="{00000000-0005-0000-0000-00009B0D0000}"/>
    <cellStyle name="BNPPPRatios 3 3 24" xfId="3506" xr:uid="{00000000-0005-0000-0000-00009C0D0000}"/>
    <cellStyle name="BNPPPRatios 3 3 25" xfId="3507" xr:uid="{00000000-0005-0000-0000-00009D0D0000}"/>
    <cellStyle name="BNPPPRatios 3 3 26" xfId="3508" xr:uid="{00000000-0005-0000-0000-00009E0D0000}"/>
    <cellStyle name="BNPPPRatios 3 3 27" xfId="3509" xr:uid="{00000000-0005-0000-0000-00009F0D0000}"/>
    <cellStyle name="BNPPPRatios 3 3 28" xfId="3510" xr:uid="{00000000-0005-0000-0000-0000A00D0000}"/>
    <cellStyle name="BNPPPRatios 3 3 29" xfId="3511" xr:uid="{00000000-0005-0000-0000-0000A10D0000}"/>
    <cellStyle name="BNPPPRatios 3 3 3" xfId="3512" xr:uid="{00000000-0005-0000-0000-0000A20D0000}"/>
    <cellStyle name="BNPPPRatios 3 3 30" xfId="3513" xr:uid="{00000000-0005-0000-0000-0000A30D0000}"/>
    <cellStyle name="BNPPPRatios 3 3 31" xfId="3514" xr:uid="{00000000-0005-0000-0000-0000A40D0000}"/>
    <cellStyle name="BNPPPRatios 3 3 32" xfId="3515" xr:uid="{00000000-0005-0000-0000-0000A50D0000}"/>
    <cellStyle name="BNPPPRatios 3 3 33" xfId="3516" xr:uid="{00000000-0005-0000-0000-0000A60D0000}"/>
    <cellStyle name="BNPPPRatios 3 3 34" xfId="3517" xr:uid="{00000000-0005-0000-0000-0000A70D0000}"/>
    <cellStyle name="BNPPPRatios 3 3 35" xfId="3518" xr:uid="{00000000-0005-0000-0000-0000A80D0000}"/>
    <cellStyle name="BNPPPRatios 3 3 36" xfId="3519" xr:uid="{00000000-0005-0000-0000-0000A90D0000}"/>
    <cellStyle name="BNPPPRatios 3 3 37" xfId="3520" xr:uid="{00000000-0005-0000-0000-0000AA0D0000}"/>
    <cellStyle name="BNPPPRatios 3 3 38" xfId="3521" xr:uid="{00000000-0005-0000-0000-0000AB0D0000}"/>
    <cellStyle name="BNPPPRatios 3 3 39" xfId="3522" xr:uid="{00000000-0005-0000-0000-0000AC0D0000}"/>
    <cellStyle name="BNPPPRatios 3 3 4" xfId="3523" xr:uid="{00000000-0005-0000-0000-0000AD0D0000}"/>
    <cellStyle name="BNPPPRatios 3 3 5" xfId="3524" xr:uid="{00000000-0005-0000-0000-0000AE0D0000}"/>
    <cellStyle name="BNPPPRatios 3 3 6" xfId="3525" xr:uid="{00000000-0005-0000-0000-0000AF0D0000}"/>
    <cellStyle name="BNPPPRatios 3 3 7" xfId="3526" xr:uid="{00000000-0005-0000-0000-0000B00D0000}"/>
    <cellStyle name="BNPPPRatios 3 3 8" xfId="3527" xr:uid="{00000000-0005-0000-0000-0000B10D0000}"/>
    <cellStyle name="BNPPPRatios 3 3 9" xfId="3528" xr:uid="{00000000-0005-0000-0000-0000B20D0000}"/>
    <cellStyle name="BNPPPRatios 3 30" xfId="3529" xr:uid="{00000000-0005-0000-0000-0000B30D0000}"/>
    <cellStyle name="BNPPPRatios 3 31" xfId="3530" xr:uid="{00000000-0005-0000-0000-0000B40D0000}"/>
    <cellStyle name="BNPPPRatios 3 32" xfId="3531" xr:uid="{00000000-0005-0000-0000-0000B50D0000}"/>
    <cellStyle name="BNPPPRatios 3 33" xfId="3532" xr:uid="{00000000-0005-0000-0000-0000B60D0000}"/>
    <cellStyle name="BNPPPRatios 3 34" xfId="3533" xr:uid="{00000000-0005-0000-0000-0000B70D0000}"/>
    <cellStyle name="BNPPPRatios 3 35" xfId="3534" xr:uid="{00000000-0005-0000-0000-0000B80D0000}"/>
    <cellStyle name="BNPPPRatios 3 36" xfId="3535" xr:uid="{00000000-0005-0000-0000-0000B90D0000}"/>
    <cellStyle name="BNPPPRatios 3 37" xfId="3536" xr:uid="{00000000-0005-0000-0000-0000BA0D0000}"/>
    <cellStyle name="BNPPPRatios 3 38" xfId="3537" xr:uid="{00000000-0005-0000-0000-0000BB0D0000}"/>
    <cellStyle name="BNPPPRatios 3 39" xfId="3538" xr:uid="{00000000-0005-0000-0000-0000BC0D0000}"/>
    <cellStyle name="BNPPPRatios 3 4" xfId="3539" xr:uid="{00000000-0005-0000-0000-0000BD0D0000}"/>
    <cellStyle name="BNPPPRatios 3 40" xfId="3540" xr:uid="{00000000-0005-0000-0000-0000BE0D0000}"/>
    <cellStyle name="BNPPPRatios 3 41" xfId="3541" xr:uid="{00000000-0005-0000-0000-0000BF0D0000}"/>
    <cellStyle name="BNPPPRatios 3 5" xfId="3542" xr:uid="{00000000-0005-0000-0000-0000C00D0000}"/>
    <cellStyle name="BNPPPRatios 3 6" xfId="3543" xr:uid="{00000000-0005-0000-0000-0000C10D0000}"/>
    <cellStyle name="BNPPPRatios 3 7" xfId="3544" xr:uid="{00000000-0005-0000-0000-0000C20D0000}"/>
    <cellStyle name="BNPPPRatios 3 8" xfId="3545" xr:uid="{00000000-0005-0000-0000-0000C30D0000}"/>
    <cellStyle name="BNPPPRatios 3 9" xfId="3546" xr:uid="{00000000-0005-0000-0000-0000C40D0000}"/>
    <cellStyle name="BNPPPRatios 30" xfId="3547" xr:uid="{00000000-0005-0000-0000-0000C50D0000}"/>
    <cellStyle name="BNPPPRatios 31" xfId="3548" xr:uid="{00000000-0005-0000-0000-0000C60D0000}"/>
    <cellStyle name="BNPPPRatios 32" xfId="3549" xr:uid="{00000000-0005-0000-0000-0000C70D0000}"/>
    <cellStyle name="BNPPPRatios 33" xfId="3550" xr:uid="{00000000-0005-0000-0000-0000C80D0000}"/>
    <cellStyle name="BNPPPRatios 34" xfId="3551" xr:uid="{00000000-0005-0000-0000-0000C90D0000}"/>
    <cellStyle name="BNPPPRatios 35" xfId="3552" xr:uid="{00000000-0005-0000-0000-0000CA0D0000}"/>
    <cellStyle name="BNPPPRatios 36" xfId="3553" xr:uid="{00000000-0005-0000-0000-0000CB0D0000}"/>
    <cellStyle name="BNPPPRatios 37" xfId="3554" xr:uid="{00000000-0005-0000-0000-0000CC0D0000}"/>
    <cellStyle name="BNPPPRatios 38" xfId="3555" xr:uid="{00000000-0005-0000-0000-0000CD0D0000}"/>
    <cellStyle name="BNPPPRatios 39" xfId="3556" xr:uid="{00000000-0005-0000-0000-0000CE0D0000}"/>
    <cellStyle name="BNPPPRatios 4" xfId="3557" xr:uid="{00000000-0005-0000-0000-0000CF0D0000}"/>
    <cellStyle name="BNPPPRatios 4 10" xfId="3558" xr:uid="{00000000-0005-0000-0000-0000D00D0000}"/>
    <cellStyle name="BNPPPRatios 4 11" xfId="3559" xr:uid="{00000000-0005-0000-0000-0000D10D0000}"/>
    <cellStyle name="BNPPPRatios 4 12" xfId="3560" xr:uid="{00000000-0005-0000-0000-0000D20D0000}"/>
    <cellStyle name="BNPPPRatios 4 13" xfId="3561" xr:uid="{00000000-0005-0000-0000-0000D30D0000}"/>
    <cellStyle name="BNPPPRatios 4 14" xfId="3562" xr:uid="{00000000-0005-0000-0000-0000D40D0000}"/>
    <cellStyle name="BNPPPRatios 4 15" xfId="3563" xr:uid="{00000000-0005-0000-0000-0000D50D0000}"/>
    <cellStyle name="BNPPPRatios 4 16" xfId="3564" xr:uid="{00000000-0005-0000-0000-0000D60D0000}"/>
    <cellStyle name="BNPPPRatios 4 17" xfId="3565" xr:uid="{00000000-0005-0000-0000-0000D70D0000}"/>
    <cellStyle name="BNPPPRatios 4 18" xfId="3566" xr:uid="{00000000-0005-0000-0000-0000D80D0000}"/>
    <cellStyle name="BNPPPRatios 4 19" xfId="3567" xr:uid="{00000000-0005-0000-0000-0000D90D0000}"/>
    <cellStyle name="BNPPPRatios 4 2" xfId="3568" xr:uid="{00000000-0005-0000-0000-0000DA0D0000}"/>
    <cellStyle name="BNPPPRatios 4 2 10" xfId="3569" xr:uid="{00000000-0005-0000-0000-0000DB0D0000}"/>
    <cellStyle name="BNPPPRatios 4 2 11" xfId="3570" xr:uid="{00000000-0005-0000-0000-0000DC0D0000}"/>
    <cellStyle name="BNPPPRatios 4 2 12" xfId="3571" xr:uid="{00000000-0005-0000-0000-0000DD0D0000}"/>
    <cellStyle name="BNPPPRatios 4 2 13" xfId="3572" xr:uid="{00000000-0005-0000-0000-0000DE0D0000}"/>
    <cellStyle name="BNPPPRatios 4 2 14" xfId="3573" xr:uid="{00000000-0005-0000-0000-0000DF0D0000}"/>
    <cellStyle name="BNPPPRatios 4 2 15" xfId="3574" xr:uid="{00000000-0005-0000-0000-0000E00D0000}"/>
    <cellStyle name="BNPPPRatios 4 2 16" xfId="3575" xr:uid="{00000000-0005-0000-0000-0000E10D0000}"/>
    <cellStyle name="BNPPPRatios 4 2 17" xfId="3576" xr:uid="{00000000-0005-0000-0000-0000E20D0000}"/>
    <cellStyle name="BNPPPRatios 4 2 18" xfId="3577" xr:uid="{00000000-0005-0000-0000-0000E30D0000}"/>
    <cellStyle name="BNPPPRatios 4 2 19" xfId="3578" xr:uid="{00000000-0005-0000-0000-0000E40D0000}"/>
    <cellStyle name="BNPPPRatios 4 2 2" xfId="3579" xr:uid="{00000000-0005-0000-0000-0000E50D0000}"/>
    <cellStyle name="BNPPPRatios 4 2 20" xfId="3580" xr:uid="{00000000-0005-0000-0000-0000E60D0000}"/>
    <cellStyle name="BNPPPRatios 4 2 21" xfId="3581" xr:uid="{00000000-0005-0000-0000-0000E70D0000}"/>
    <cellStyle name="BNPPPRatios 4 2 22" xfId="3582" xr:uid="{00000000-0005-0000-0000-0000E80D0000}"/>
    <cellStyle name="BNPPPRatios 4 2 23" xfId="3583" xr:uid="{00000000-0005-0000-0000-0000E90D0000}"/>
    <cellStyle name="BNPPPRatios 4 2 24" xfId="3584" xr:uid="{00000000-0005-0000-0000-0000EA0D0000}"/>
    <cellStyle name="BNPPPRatios 4 2 25" xfId="3585" xr:uid="{00000000-0005-0000-0000-0000EB0D0000}"/>
    <cellStyle name="BNPPPRatios 4 2 26" xfId="3586" xr:uid="{00000000-0005-0000-0000-0000EC0D0000}"/>
    <cellStyle name="BNPPPRatios 4 2 27" xfId="3587" xr:uid="{00000000-0005-0000-0000-0000ED0D0000}"/>
    <cellStyle name="BNPPPRatios 4 2 28" xfId="3588" xr:uid="{00000000-0005-0000-0000-0000EE0D0000}"/>
    <cellStyle name="BNPPPRatios 4 2 29" xfId="3589" xr:uid="{00000000-0005-0000-0000-0000EF0D0000}"/>
    <cellStyle name="BNPPPRatios 4 2 3" xfId="3590" xr:uid="{00000000-0005-0000-0000-0000F00D0000}"/>
    <cellStyle name="BNPPPRatios 4 2 30" xfId="3591" xr:uid="{00000000-0005-0000-0000-0000F10D0000}"/>
    <cellStyle name="BNPPPRatios 4 2 31" xfId="3592" xr:uid="{00000000-0005-0000-0000-0000F20D0000}"/>
    <cellStyle name="BNPPPRatios 4 2 32" xfId="3593" xr:uid="{00000000-0005-0000-0000-0000F30D0000}"/>
    <cellStyle name="BNPPPRatios 4 2 33" xfId="3594" xr:uid="{00000000-0005-0000-0000-0000F40D0000}"/>
    <cellStyle name="BNPPPRatios 4 2 34" xfId="3595" xr:uid="{00000000-0005-0000-0000-0000F50D0000}"/>
    <cellStyle name="BNPPPRatios 4 2 35" xfId="3596" xr:uid="{00000000-0005-0000-0000-0000F60D0000}"/>
    <cellStyle name="BNPPPRatios 4 2 36" xfId="3597" xr:uid="{00000000-0005-0000-0000-0000F70D0000}"/>
    <cellStyle name="BNPPPRatios 4 2 37" xfId="3598" xr:uid="{00000000-0005-0000-0000-0000F80D0000}"/>
    <cellStyle name="BNPPPRatios 4 2 38" xfId="3599" xr:uid="{00000000-0005-0000-0000-0000F90D0000}"/>
    <cellStyle name="BNPPPRatios 4 2 39" xfId="3600" xr:uid="{00000000-0005-0000-0000-0000FA0D0000}"/>
    <cellStyle name="BNPPPRatios 4 2 4" xfId="3601" xr:uid="{00000000-0005-0000-0000-0000FB0D0000}"/>
    <cellStyle name="BNPPPRatios 4 2 5" xfId="3602" xr:uid="{00000000-0005-0000-0000-0000FC0D0000}"/>
    <cellStyle name="BNPPPRatios 4 2 6" xfId="3603" xr:uid="{00000000-0005-0000-0000-0000FD0D0000}"/>
    <cellStyle name="BNPPPRatios 4 2 7" xfId="3604" xr:uid="{00000000-0005-0000-0000-0000FE0D0000}"/>
    <cellStyle name="BNPPPRatios 4 2 8" xfId="3605" xr:uid="{00000000-0005-0000-0000-0000FF0D0000}"/>
    <cellStyle name="BNPPPRatios 4 2 9" xfId="3606" xr:uid="{00000000-0005-0000-0000-0000000E0000}"/>
    <cellStyle name="BNPPPRatios 4 20" xfId="3607" xr:uid="{00000000-0005-0000-0000-0000010E0000}"/>
    <cellStyle name="BNPPPRatios 4 21" xfId="3608" xr:uid="{00000000-0005-0000-0000-0000020E0000}"/>
    <cellStyle name="BNPPPRatios 4 22" xfId="3609" xr:uid="{00000000-0005-0000-0000-0000030E0000}"/>
    <cellStyle name="BNPPPRatios 4 23" xfId="3610" xr:uid="{00000000-0005-0000-0000-0000040E0000}"/>
    <cellStyle name="BNPPPRatios 4 24" xfId="3611" xr:uid="{00000000-0005-0000-0000-0000050E0000}"/>
    <cellStyle name="BNPPPRatios 4 25" xfId="3612" xr:uid="{00000000-0005-0000-0000-0000060E0000}"/>
    <cellStyle name="BNPPPRatios 4 26" xfId="3613" xr:uid="{00000000-0005-0000-0000-0000070E0000}"/>
    <cellStyle name="BNPPPRatios 4 27" xfId="3614" xr:uid="{00000000-0005-0000-0000-0000080E0000}"/>
    <cellStyle name="BNPPPRatios 4 28" xfId="3615" xr:uid="{00000000-0005-0000-0000-0000090E0000}"/>
    <cellStyle name="BNPPPRatios 4 29" xfId="3616" xr:uid="{00000000-0005-0000-0000-00000A0E0000}"/>
    <cellStyle name="BNPPPRatios 4 3" xfId="3617" xr:uid="{00000000-0005-0000-0000-00000B0E0000}"/>
    <cellStyle name="BNPPPRatios 4 30" xfId="3618" xr:uid="{00000000-0005-0000-0000-00000C0E0000}"/>
    <cellStyle name="BNPPPRatios 4 31" xfId="3619" xr:uid="{00000000-0005-0000-0000-00000D0E0000}"/>
    <cellStyle name="BNPPPRatios 4 32" xfId="3620" xr:uid="{00000000-0005-0000-0000-00000E0E0000}"/>
    <cellStyle name="BNPPPRatios 4 33" xfId="3621" xr:uid="{00000000-0005-0000-0000-00000F0E0000}"/>
    <cellStyle name="BNPPPRatios 4 34" xfId="3622" xr:uid="{00000000-0005-0000-0000-0000100E0000}"/>
    <cellStyle name="BNPPPRatios 4 35" xfId="3623" xr:uid="{00000000-0005-0000-0000-0000110E0000}"/>
    <cellStyle name="BNPPPRatios 4 36" xfId="3624" xr:uid="{00000000-0005-0000-0000-0000120E0000}"/>
    <cellStyle name="BNPPPRatios 4 37" xfId="3625" xr:uid="{00000000-0005-0000-0000-0000130E0000}"/>
    <cellStyle name="BNPPPRatios 4 38" xfId="3626" xr:uid="{00000000-0005-0000-0000-0000140E0000}"/>
    <cellStyle name="BNPPPRatios 4 39" xfId="3627" xr:uid="{00000000-0005-0000-0000-0000150E0000}"/>
    <cellStyle name="BNPPPRatios 4 4" xfId="3628" xr:uid="{00000000-0005-0000-0000-0000160E0000}"/>
    <cellStyle name="BNPPPRatios 4 5" xfId="3629" xr:uid="{00000000-0005-0000-0000-0000170E0000}"/>
    <cellStyle name="BNPPPRatios 4 6" xfId="3630" xr:uid="{00000000-0005-0000-0000-0000180E0000}"/>
    <cellStyle name="BNPPPRatios 4 7" xfId="3631" xr:uid="{00000000-0005-0000-0000-0000190E0000}"/>
    <cellStyle name="BNPPPRatios 4 8" xfId="3632" xr:uid="{00000000-0005-0000-0000-00001A0E0000}"/>
    <cellStyle name="BNPPPRatios 4 9" xfId="3633" xr:uid="{00000000-0005-0000-0000-00001B0E0000}"/>
    <cellStyle name="BNPPPRatios 40" xfId="3634" xr:uid="{00000000-0005-0000-0000-00001C0E0000}"/>
    <cellStyle name="BNPPPRatios 41" xfId="3635" xr:uid="{00000000-0005-0000-0000-00001D0E0000}"/>
    <cellStyle name="BNPPPRatios 42" xfId="3636" xr:uid="{00000000-0005-0000-0000-00001E0E0000}"/>
    <cellStyle name="BNPPPRatios 43" xfId="3637" xr:uid="{00000000-0005-0000-0000-00001F0E0000}"/>
    <cellStyle name="BNPPPRatios 44" xfId="3638" xr:uid="{00000000-0005-0000-0000-0000200E0000}"/>
    <cellStyle name="BNPPPRatios 5" xfId="3639" xr:uid="{00000000-0005-0000-0000-0000210E0000}"/>
    <cellStyle name="BNPPPRatios 6" xfId="3640" xr:uid="{00000000-0005-0000-0000-0000220E0000}"/>
    <cellStyle name="BNPPPRatios 6 10" xfId="3641" xr:uid="{00000000-0005-0000-0000-0000230E0000}"/>
    <cellStyle name="BNPPPRatios 6 11" xfId="3642" xr:uid="{00000000-0005-0000-0000-0000240E0000}"/>
    <cellStyle name="BNPPPRatios 6 12" xfId="3643" xr:uid="{00000000-0005-0000-0000-0000250E0000}"/>
    <cellStyle name="BNPPPRatios 6 13" xfId="3644" xr:uid="{00000000-0005-0000-0000-0000260E0000}"/>
    <cellStyle name="BNPPPRatios 6 14" xfId="3645" xr:uid="{00000000-0005-0000-0000-0000270E0000}"/>
    <cellStyle name="BNPPPRatios 6 15" xfId="3646" xr:uid="{00000000-0005-0000-0000-0000280E0000}"/>
    <cellStyle name="BNPPPRatios 6 16" xfId="3647" xr:uid="{00000000-0005-0000-0000-0000290E0000}"/>
    <cellStyle name="BNPPPRatios 6 17" xfId="3648" xr:uid="{00000000-0005-0000-0000-00002A0E0000}"/>
    <cellStyle name="BNPPPRatios 6 18" xfId="3649" xr:uid="{00000000-0005-0000-0000-00002B0E0000}"/>
    <cellStyle name="BNPPPRatios 6 19" xfId="3650" xr:uid="{00000000-0005-0000-0000-00002C0E0000}"/>
    <cellStyle name="BNPPPRatios 6 2" xfId="3651" xr:uid="{00000000-0005-0000-0000-00002D0E0000}"/>
    <cellStyle name="BNPPPRatios 6 20" xfId="3652" xr:uid="{00000000-0005-0000-0000-00002E0E0000}"/>
    <cellStyle name="BNPPPRatios 6 21" xfId="3653" xr:uid="{00000000-0005-0000-0000-00002F0E0000}"/>
    <cellStyle name="BNPPPRatios 6 22" xfId="3654" xr:uid="{00000000-0005-0000-0000-0000300E0000}"/>
    <cellStyle name="BNPPPRatios 6 23" xfId="3655" xr:uid="{00000000-0005-0000-0000-0000310E0000}"/>
    <cellStyle name="BNPPPRatios 6 24" xfId="3656" xr:uid="{00000000-0005-0000-0000-0000320E0000}"/>
    <cellStyle name="BNPPPRatios 6 25" xfId="3657" xr:uid="{00000000-0005-0000-0000-0000330E0000}"/>
    <cellStyle name="BNPPPRatios 6 26" xfId="3658" xr:uid="{00000000-0005-0000-0000-0000340E0000}"/>
    <cellStyle name="BNPPPRatios 6 27" xfId="3659" xr:uid="{00000000-0005-0000-0000-0000350E0000}"/>
    <cellStyle name="BNPPPRatios 6 28" xfId="3660" xr:uid="{00000000-0005-0000-0000-0000360E0000}"/>
    <cellStyle name="BNPPPRatios 6 29" xfId="3661" xr:uid="{00000000-0005-0000-0000-0000370E0000}"/>
    <cellStyle name="BNPPPRatios 6 3" xfId="3662" xr:uid="{00000000-0005-0000-0000-0000380E0000}"/>
    <cellStyle name="BNPPPRatios 6 30" xfId="3663" xr:uid="{00000000-0005-0000-0000-0000390E0000}"/>
    <cellStyle name="BNPPPRatios 6 31" xfId="3664" xr:uid="{00000000-0005-0000-0000-00003A0E0000}"/>
    <cellStyle name="BNPPPRatios 6 32" xfId="3665" xr:uid="{00000000-0005-0000-0000-00003B0E0000}"/>
    <cellStyle name="BNPPPRatios 6 33" xfId="3666" xr:uid="{00000000-0005-0000-0000-00003C0E0000}"/>
    <cellStyle name="BNPPPRatios 6 34" xfId="3667" xr:uid="{00000000-0005-0000-0000-00003D0E0000}"/>
    <cellStyle name="BNPPPRatios 6 35" xfId="3668" xr:uid="{00000000-0005-0000-0000-00003E0E0000}"/>
    <cellStyle name="BNPPPRatios 6 36" xfId="3669" xr:uid="{00000000-0005-0000-0000-00003F0E0000}"/>
    <cellStyle name="BNPPPRatios 6 37" xfId="3670" xr:uid="{00000000-0005-0000-0000-0000400E0000}"/>
    <cellStyle name="BNPPPRatios 6 38" xfId="3671" xr:uid="{00000000-0005-0000-0000-0000410E0000}"/>
    <cellStyle name="BNPPPRatios 6 39" xfId="3672" xr:uid="{00000000-0005-0000-0000-0000420E0000}"/>
    <cellStyle name="BNPPPRatios 6 4" xfId="3673" xr:uid="{00000000-0005-0000-0000-0000430E0000}"/>
    <cellStyle name="BNPPPRatios 6 5" xfId="3674" xr:uid="{00000000-0005-0000-0000-0000440E0000}"/>
    <cellStyle name="BNPPPRatios 6 6" xfId="3675" xr:uid="{00000000-0005-0000-0000-0000450E0000}"/>
    <cellStyle name="BNPPPRatios 6 7" xfId="3676" xr:uid="{00000000-0005-0000-0000-0000460E0000}"/>
    <cellStyle name="BNPPPRatios 6 8" xfId="3677" xr:uid="{00000000-0005-0000-0000-0000470E0000}"/>
    <cellStyle name="BNPPPRatios 6 9" xfId="3678" xr:uid="{00000000-0005-0000-0000-0000480E0000}"/>
    <cellStyle name="BNPPPRatios 7" xfId="3679" xr:uid="{00000000-0005-0000-0000-0000490E0000}"/>
    <cellStyle name="BNPPPRatios 8" xfId="3680" xr:uid="{00000000-0005-0000-0000-00004A0E0000}"/>
    <cellStyle name="BNPPPRatios 9" xfId="3681" xr:uid="{00000000-0005-0000-0000-00004B0E0000}"/>
    <cellStyle name="Body" xfId="3682" xr:uid="{00000000-0005-0000-0000-00004C0E0000}"/>
    <cellStyle name="Bold/Border" xfId="3683" xr:uid="{00000000-0005-0000-0000-00004D0E0000}"/>
    <cellStyle name="bolet" xfId="3684" xr:uid="{00000000-0005-0000-0000-00004E0E0000}"/>
    <cellStyle name="Boletim" xfId="3685" xr:uid="{00000000-0005-0000-0000-00004F0E0000}"/>
    <cellStyle name="Boletim 2" xfId="3686" xr:uid="{00000000-0005-0000-0000-0000500E0000}"/>
    <cellStyle name="Boletim 3" xfId="3687" xr:uid="{00000000-0005-0000-0000-0000510E0000}"/>
    <cellStyle name="Boletim 4" xfId="3688" xr:uid="{00000000-0005-0000-0000-0000520E0000}"/>
    <cellStyle name="Boletim 5" xfId="3689" xr:uid="{00000000-0005-0000-0000-0000530E0000}"/>
    <cellStyle name="Boletim 6" xfId="3690" xr:uid="{00000000-0005-0000-0000-0000540E0000}"/>
    <cellStyle name="Bom" xfId="3691" xr:uid="{00000000-0005-0000-0000-0000550E0000}"/>
    <cellStyle name="Border Heavy" xfId="3692" xr:uid="{00000000-0005-0000-0000-0000560E0000}"/>
    <cellStyle name="Border Thin" xfId="3693" xr:uid="{00000000-0005-0000-0000-0000570E0000}"/>
    <cellStyle name="bracket" xfId="3694" xr:uid="{00000000-0005-0000-0000-0000580E0000}"/>
    <cellStyle name="British Pound" xfId="3695" xr:uid="{00000000-0005-0000-0000-0000590E0000}"/>
    <cellStyle name="Bullet" xfId="3696" xr:uid="{00000000-0005-0000-0000-00005A0E0000}"/>
    <cellStyle name="C?mma [0]_PH-CTY" xfId="3697" xr:uid="{00000000-0005-0000-0000-00005B0E0000}"/>
    <cellStyle name="c_HardInc " xfId="3698" xr:uid="{00000000-0005-0000-0000-00005C0E0000}"/>
    <cellStyle name="Ç¥ÁØ_±¹¹®¿¬°á" xfId="3699" xr:uid="{00000000-0005-0000-0000-00005D0E0000}"/>
    <cellStyle name="Calc Cells" xfId="3700" xr:uid="{00000000-0005-0000-0000-00005E0E0000}"/>
    <cellStyle name="Calc Currency (0)" xfId="3701" xr:uid="{00000000-0005-0000-0000-00005F0E0000}"/>
    <cellStyle name="Calc Currency (0) 2" xfId="3702" xr:uid="{00000000-0005-0000-0000-0000600E0000}"/>
    <cellStyle name="Calc_0dp" xfId="3703" xr:uid="{00000000-0005-0000-0000-0000610E0000}"/>
    <cellStyle name="Calculated" xfId="3704" xr:uid="{00000000-0005-0000-0000-0000620E0000}"/>
    <cellStyle name="Calculated 2" xfId="3705" xr:uid="{00000000-0005-0000-0000-0000630E0000}"/>
    <cellStyle name="Calculation 10" xfId="3706" xr:uid="{00000000-0005-0000-0000-0000640E0000}"/>
    <cellStyle name="Calculation 11" xfId="3707" xr:uid="{00000000-0005-0000-0000-0000650E0000}"/>
    <cellStyle name="Calculation 12" xfId="3708" xr:uid="{00000000-0005-0000-0000-0000660E0000}"/>
    <cellStyle name="Calculation 13" xfId="3709" xr:uid="{00000000-0005-0000-0000-0000670E0000}"/>
    <cellStyle name="Calculation 14" xfId="3710" xr:uid="{00000000-0005-0000-0000-0000680E0000}"/>
    <cellStyle name="Calculation 15" xfId="3711" xr:uid="{00000000-0005-0000-0000-0000690E0000}"/>
    <cellStyle name="Calculation 16" xfId="3712" xr:uid="{00000000-0005-0000-0000-00006A0E0000}"/>
    <cellStyle name="Calculation 17" xfId="3713" xr:uid="{00000000-0005-0000-0000-00006B0E0000}"/>
    <cellStyle name="Calculation 18" xfId="3714" xr:uid="{00000000-0005-0000-0000-00006C0E0000}"/>
    <cellStyle name="Calculation 19" xfId="3715" xr:uid="{00000000-0005-0000-0000-00006D0E0000}"/>
    <cellStyle name="Calculation 2" xfId="3716" xr:uid="{00000000-0005-0000-0000-00006E0E0000}"/>
    <cellStyle name="Calculation 2 10" xfId="3717" xr:uid="{00000000-0005-0000-0000-00006F0E0000}"/>
    <cellStyle name="Calculation 2 11" xfId="3718" xr:uid="{00000000-0005-0000-0000-0000700E0000}"/>
    <cellStyle name="Calculation 2 12" xfId="3719" xr:uid="{00000000-0005-0000-0000-0000710E0000}"/>
    <cellStyle name="Calculation 2 13" xfId="3720" xr:uid="{00000000-0005-0000-0000-0000720E0000}"/>
    <cellStyle name="Calculation 2 14" xfId="3721" xr:uid="{00000000-0005-0000-0000-0000730E0000}"/>
    <cellStyle name="Calculation 2 15" xfId="3722" xr:uid="{00000000-0005-0000-0000-0000740E0000}"/>
    <cellStyle name="Calculation 2 16" xfId="3723" xr:uid="{00000000-0005-0000-0000-0000750E0000}"/>
    <cellStyle name="Calculation 2 17" xfId="3724" xr:uid="{00000000-0005-0000-0000-0000760E0000}"/>
    <cellStyle name="Calculation 2 18" xfId="3725" xr:uid="{00000000-0005-0000-0000-0000770E0000}"/>
    <cellStyle name="Calculation 2 19" xfId="3726" xr:uid="{00000000-0005-0000-0000-0000780E0000}"/>
    <cellStyle name="Calculation 2 2" xfId="3727" xr:uid="{00000000-0005-0000-0000-0000790E0000}"/>
    <cellStyle name="Calculation 2 2 10" xfId="3728" xr:uid="{00000000-0005-0000-0000-00007A0E0000}"/>
    <cellStyle name="Calculation 2 2 11" xfId="3729" xr:uid="{00000000-0005-0000-0000-00007B0E0000}"/>
    <cellStyle name="Calculation 2 2 12" xfId="3730" xr:uid="{00000000-0005-0000-0000-00007C0E0000}"/>
    <cellStyle name="Calculation 2 2 13" xfId="3731" xr:uid="{00000000-0005-0000-0000-00007D0E0000}"/>
    <cellStyle name="Calculation 2 2 14" xfId="3732" xr:uid="{00000000-0005-0000-0000-00007E0E0000}"/>
    <cellStyle name="Calculation 2 2 15" xfId="3733" xr:uid="{00000000-0005-0000-0000-00007F0E0000}"/>
    <cellStyle name="Calculation 2 2 16" xfId="3734" xr:uid="{00000000-0005-0000-0000-0000800E0000}"/>
    <cellStyle name="Calculation 2 2 17" xfId="3735" xr:uid="{00000000-0005-0000-0000-0000810E0000}"/>
    <cellStyle name="Calculation 2 2 18" xfId="3736" xr:uid="{00000000-0005-0000-0000-0000820E0000}"/>
    <cellStyle name="Calculation 2 2 19" xfId="3737" xr:uid="{00000000-0005-0000-0000-0000830E0000}"/>
    <cellStyle name="Calculation 2 2 2" xfId="3738" xr:uid="{00000000-0005-0000-0000-0000840E0000}"/>
    <cellStyle name="Calculation 2 2 20" xfId="3739" xr:uid="{00000000-0005-0000-0000-0000850E0000}"/>
    <cellStyle name="Calculation 2 2 21" xfId="3740" xr:uid="{00000000-0005-0000-0000-0000860E0000}"/>
    <cellStyle name="Calculation 2 2 22" xfId="3741" xr:uid="{00000000-0005-0000-0000-0000870E0000}"/>
    <cellStyle name="Calculation 2 2 23" xfId="3742" xr:uid="{00000000-0005-0000-0000-0000880E0000}"/>
    <cellStyle name="Calculation 2 2 24" xfId="3743" xr:uid="{00000000-0005-0000-0000-0000890E0000}"/>
    <cellStyle name="Calculation 2 2 25" xfId="3744" xr:uid="{00000000-0005-0000-0000-00008A0E0000}"/>
    <cellStyle name="Calculation 2 2 26" xfId="3745" xr:uid="{00000000-0005-0000-0000-00008B0E0000}"/>
    <cellStyle name="Calculation 2 2 27" xfId="3746" xr:uid="{00000000-0005-0000-0000-00008C0E0000}"/>
    <cellStyle name="Calculation 2 2 28" xfId="3747" xr:uid="{00000000-0005-0000-0000-00008D0E0000}"/>
    <cellStyle name="Calculation 2 2 29" xfId="3748" xr:uid="{00000000-0005-0000-0000-00008E0E0000}"/>
    <cellStyle name="Calculation 2 2 3" xfId="3749" xr:uid="{00000000-0005-0000-0000-00008F0E0000}"/>
    <cellStyle name="Calculation 2 2 30" xfId="3750" xr:uid="{00000000-0005-0000-0000-0000900E0000}"/>
    <cellStyle name="Calculation 2 2 31" xfId="3751" xr:uid="{00000000-0005-0000-0000-0000910E0000}"/>
    <cellStyle name="Calculation 2 2 32" xfId="3752" xr:uid="{00000000-0005-0000-0000-0000920E0000}"/>
    <cellStyle name="Calculation 2 2 33" xfId="3753" xr:uid="{00000000-0005-0000-0000-0000930E0000}"/>
    <cellStyle name="Calculation 2 2 34" xfId="3754" xr:uid="{00000000-0005-0000-0000-0000940E0000}"/>
    <cellStyle name="Calculation 2 2 35" xfId="3755" xr:uid="{00000000-0005-0000-0000-0000950E0000}"/>
    <cellStyle name="Calculation 2 2 36" xfId="3756" xr:uid="{00000000-0005-0000-0000-0000960E0000}"/>
    <cellStyle name="Calculation 2 2 37" xfId="3757" xr:uid="{00000000-0005-0000-0000-0000970E0000}"/>
    <cellStyle name="Calculation 2 2 38" xfId="3758" xr:uid="{00000000-0005-0000-0000-0000980E0000}"/>
    <cellStyle name="Calculation 2 2 39" xfId="3759" xr:uid="{00000000-0005-0000-0000-0000990E0000}"/>
    <cellStyle name="Calculation 2 2 4" xfId="3760" xr:uid="{00000000-0005-0000-0000-00009A0E0000}"/>
    <cellStyle name="Calculation 2 2 5" xfId="3761" xr:uid="{00000000-0005-0000-0000-00009B0E0000}"/>
    <cellStyle name="Calculation 2 2 6" xfId="3762" xr:uid="{00000000-0005-0000-0000-00009C0E0000}"/>
    <cellStyle name="Calculation 2 2 7" xfId="3763" xr:uid="{00000000-0005-0000-0000-00009D0E0000}"/>
    <cellStyle name="Calculation 2 2 8" xfId="3764" xr:uid="{00000000-0005-0000-0000-00009E0E0000}"/>
    <cellStyle name="Calculation 2 2 9" xfId="3765" xr:uid="{00000000-0005-0000-0000-00009F0E0000}"/>
    <cellStyle name="Calculation 2 20" xfId="3766" xr:uid="{00000000-0005-0000-0000-0000A00E0000}"/>
    <cellStyle name="Calculation 2 21" xfId="3767" xr:uid="{00000000-0005-0000-0000-0000A10E0000}"/>
    <cellStyle name="Calculation 2 22" xfId="3768" xr:uid="{00000000-0005-0000-0000-0000A20E0000}"/>
    <cellStyle name="Calculation 2 23" xfId="3769" xr:uid="{00000000-0005-0000-0000-0000A30E0000}"/>
    <cellStyle name="Calculation 2 24" xfId="3770" xr:uid="{00000000-0005-0000-0000-0000A40E0000}"/>
    <cellStyle name="Calculation 2 25" xfId="3771" xr:uid="{00000000-0005-0000-0000-0000A50E0000}"/>
    <cellStyle name="Calculation 2 26" xfId="3772" xr:uid="{00000000-0005-0000-0000-0000A60E0000}"/>
    <cellStyle name="Calculation 2 27" xfId="3773" xr:uid="{00000000-0005-0000-0000-0000A70E0000}"/>
    <cellStyle name="Calculation 2 28" xfId="3774" xr:uid="{00000000-0005-0000-0000-0000A80E0000}"/>
    <cellStyle name="Calculation 2 29" xfId="3775" xr:uid="{00000000-0005-0000-0000-0000A90E0000}"/>
    <cellStyle name="Calculation 2 3" xfId="3776" xr:uid="{00000000-0005-0000-0000-0000AA0E0000}"/>
    <cellStyle name="Calculation 2 30" xfId="3777" xr:uid="{00000000-0005-0000-0000-0000AB0E0000}"/>
    <cellStyle name="Calculation 2 31" xfId="3778" xr:uid="{00000000-0005-0000-0000-0000AC0E0000}"/>
    <cellStyle name="Calculation 2 32" xfId="3779" xr:uid="{00000000-0005-0000-0000-0000AD0E0000}"/>
    <cellStyle name="Calculation 2 33" xfId="3780" xr:uid="{00000000-0005-0000-0000-0000AE0E0000}"/>
    <cellStyle name="Calculation 2 34" xfId="3781" xr:uid="{00000000-0005-0000-0000-0000AF0E0000}"/>
    <cellStyle name="Calculation 2 35" xfId="3782" xr:uid="{00000000-0005-0000-0000-0000B00E0000}"/>
    <cellStyle name="Calculation 2 36" xfId="3783" xr:uid="{00000000-0005-0000-0000-0000B10E0000}"/>
    <cellStyle name="Calculation 2 37" xfId="3784" xr:uid="{00000000-0005-0000-0000-0000B20E0000}"/>
    <cellStyle name="Calculation 2 38" xfId="3785" xr:uid="{00000000-0005-0000-0000-0000B30E0000}"/>
    <cellStyle name="Calculation 2 39" xfId="3786" xr:uid="{00000000-0005-0000-0000-0000B40E0000}"/>
    <cellStyle name="Calculation 2 4" xfId="3787" xr:uid="{00000000-0005-0000-0000-0000B50E0000}"/>
    <cellStyle name="Calculation 2 5" xfId="3788" xr:uid="{00000000-0005-0000-0000-0000B60E0000}"/>
    <cellStyle name="Calculation 2 6" xfId="3789" xr:uid="{00000000-0005-0000-0000-0000B70E0000}"/>
    <cellStyle name="Calculation 2 7" xfId="3790" xr:uid="{00000000-0005-0000-0000-0000B80E0000}"/>
    <cellStyle name="Calculation 2 8" xfId="3791" xr:uid="{00000000-0005-0000-0000-0000B90E0000}"/>
    <cellStyle name="Calculation 2 9" xfId="3792" xr:uid="{00000000-0005-0000-0000-0000BA0E0000}"/>
    <cellStyle name="Calculation 20" xfId="3793" xr:uid="{00000000-0005-0000-0000-0000BB0E0000}"/>
    <cellStyle name="Calculation 21" xfId="3794" xr:uid="{00000000-0005-0000-0000-0000BC0E0000}"/>
    <cellStyle name="Calculation 22" xfId="3795" xr:uid="{00000000-0005-0000-0000-0000BD0E0000}"/>
    <cellStyle name="Calculation 23" xfId="3796" xr:uid="{00000000-0005-0000-0000-0000BE0E0000}"/>
    <cellStyle name="Calculation 24" xfId="3797" xr:uid="{00000000-0005-0000-0000-0000BF0E0000}"/>
    <cellStyle name="Calculation 25" xfId="3798" xr:uid="{00000000-0005-0000-0000-0000C00E0000}"/>
    <cellStyle name="Calculation 26" xfId="3799" xr:uid="{00000000-0005-0000-0000-0000C10E0000}"/>
    <cellStyle name="Calculation 27" xfId="3800" xr:uid="{00000000-0005-0000-0000-0000C20E0000}"/>
    <cellStyle name="Calculation 28" xfId="3801" xr:uid="{00000000-0005-0000-0000-0000C30E0000}"/>
    <cellStyle name="Calculation 29" xfId="3802" xr:uid="{00000000-0005-0000-0000-0000C40E0000}"/>
    <cellStyle name="Calculation 3" xfId="3803" xr:uid="{00000000-0005-0000-0000-0000C50E0000}"/>
    <cellStyle name="Calculation 3 10" xfId="3804" xr:uid="{00000000-0005-0000-0000-0000C60E0000}"/>
    <cellStyle name="Calculation 3 11" xfId="3805" xr:uid="{00000000-0005-0000-0000-0000C70E0000}"/>
    <cellStyle name="Calculation 3 12" xfId="3806" xr:uid="{00000000-0005-0000-0000-0000C80E0000}"/>
    <cellStyle name="Calculation 3 13" xfId="3807" xr:uid="{00000000-0005-0000-0000-0000C90E0000}"/>
    <cellStyle name="Calculation 3 14" xfId="3808" xr:uid="{00000000-0005-0000-0000-0000CA0E0000}"/>
    <cellStyle name="Calculation 3 15" xfId="3809" xr:uid="{00000000-0005-0000-0000-0000CB0E0000}"/>
    <cellStyle name="Calculation 3 16" xfId="3810" xr:uid="{00000000-0005-0000-0000-0000CC0E0000}"/>
    <cellStyle name="Calculation 3 17" xfId="3811" xr:uid="{00000000-0005-0000-0000-0000CD0E0000}"/>
    <cellStyle name="Calculation 3 18" xfId="3812" xr:uid="{00000000-0005-0000-0000-0000CE0E0000}"/>
    <cellStyle name="Calculation 3 19" xfId="3813" xr:uid="{00000000-0005-0000-0000-0000CF0E0000}"/>
    <cellStyle name="Calculation 3 2" xfId="3814" xr:uid="{00000000-0005-0000-0000-0000D00E0000}"/>
    <cellStyle name="Calculation 3 20" xfId="3815" xr:uid="{00000000-0005-0000-0000-0000D10E0000}"/>
    <cellStyle name="Calculation 3 21" xfId="3816" xr:uid="{00000000-0005-0000-0000-0000D20E0000}"/>
    <cellStyle name="Calculation 3 22" xfId="3817" xr:uid="{00000000-0005-0000-0000-0000D30E0000}"/>
    <cellStyle name="Calculation 3 23" xfId="3818" xr:uid="{00000000-0005-0000-0000-0000D40E0000}"/>
    <cellStyle name="Calculation 3 24" xfId="3819" xr:uid="{00000000-0005-0000-0000-0000D50E0000}"/>
    <cellStyle name="Calculation 3 25" xfId="3820" xr:uid="{00000000-0005-0000-0000-0000D60E0000}"/>
    <cellStyle name="Calculation 3 26" xfId="3821" xr:uid="{00000000-0005-0000-0000-0000D70E0000}"/>
    <cellStyle name="Calculation 3 27" xfId="3822" xr:uid="{00000000-0005-0000-0000-0000D80E0000}"/>
    <cellStyle name="Calculation 3 28" xfId="3823" xr:uid="{00000000-0005-0000-0000-0000D90E0000}"/>
    <cellStyle name="Calculation 3 29" xfId="3824" xr:uid="{00000000-0005-0000-0000-0000DA0E0000}"/>
    <cellStyle name="Calculation 3 3" xfId="3825" xr:uid="{00000000-0005-0000-0000-0000DB0E0000}"/>
    <cellStyle name="Calculation 3 30" xfId="3826" xr:uid="{00000000-0005-0000-0000-0000DC0E0000}"/>
    <cellStyle name="Calculation 3 31" xfId="3827" xr:uid="{00000000-0005-0000-0000-0000DD0E0000}"/>
    <cellStyle name="Calculation 3 32" xfId="3828" xr:uid="{00000000-0005-0000-0000-0000DE0E0000}"/>
    <cellStyle name="Calculation 3 33" xfId="3829" xr:uid="{00000000-0005-0000-0000-0000DF0E0000}"/>
    <cellStyle name="Calculation 3 34" xfId="3830" xr:uid="{00000000-0005-0000-0000-0000E00E0000}"/>
    <cellStyle name="Calculation 3 35" xfId="3831" xr:uid="{00000000-0005-0000-0000-0000E10E0000}"/>
    <cellStyle name="Calculation 3 36" xfId="3832" xr:uid="{00000000-0005-0000-0000-0000E20E0000}"/>
    <cellStyle name="Calculation 3 37" xfId="3833" xr:uid="{00000000-0005-0000-0000-0000E30E0000}"/>
    <cellStyle name="Calculation 3 38" xfId="3834" xr:uid="{00000000-0005-0000-0000-0000E40E0000}"/>
    <cellStyle name="Calculation 3 39" xfId="3835" xr:uid="{00000000-0005-0000-0000-0000E50E0000}"/>
    <cellStyle name="Calculation 3 4" xfId="3836" xr:uid="{00000000-0005-0000-0000-0000E60E0000}"/>
    <cellStyle name="Calculation 3 5" xfId="3837" xr:uid="{00000000-0005-0000-0000-0000E70E0000}"/>
    <cellStyle name="Calculation 3 6" xfId="3838" xr:uid="{00000000-0005-0000-0000-0000E80E0000}"/>
    <cellStyle name="Calculation 3 7" xfId="3839" xr:uid="{00000000-0005-0000-0000-0000E90E0000}"/>
    <cellStyle name="Calculation 3 8" xfId="3840" xr:uid="{00000000-0005-0000-0000-0000EA0E0000}"/>
    <cellStyle name="Calculation 3 9" xfId="3841" xr:uid="{00000000-0005-0000-0000-0000EB0E0000}"/>
    <cellStyle name="Calculation 30" xfId="3842" xr:uid="{00000000-0005-0000-0000-0000EC0E0000}"/>
    <cellStyle name="Calculation 31" xfId="3843" xr:uid="{00000000-0005-0000-0000-0000ED0E0000}"/>
    <cellStyle name="Calculation 32" xfId="3844" xr:uid="{00000000-0005-0000-0000-0000EE0E0000}"/>
    <cellStyle name="Calculation 33" xfId="3845" xr:uid="{00000000-0005-0000-0000-0000EF0E0000}"/>
    <cellStyle name="Calculation 34" xfId="3846" xr:uid="{00000000-0005-0000-0000-0000F00E0000}"/>
    <cellStyle name="Calculation 35" xfId="3847" xr:uid="{00000000-0005-0000-0000-0000F10E0000}"/>
    <cellStyle name="Calculation 36" xfId="3848" xr:uid="{00000000-0005-0000-0000-0000F20E0000}"/>
    <cellStyle name="Calculation 37" xfId="3849" xr:uid="{00000000-0005-0000-0000-0000F30E0000}"/>
    <cellStyle name="Calculation 38" xfId="3850" xr:uid="{00000000-0005-0000-0000-0000F40E0000}"/>
    <cellStyle name="Calculation 39" xfId="3851" xr:uid="{00000000-0005-0000-0000-0000F50E0000}"/>
    <cellStyle name="Calculation 4" xfId="3852" xr:uid="{00000000-0005-0000-0000-0000F60E0000}"/>
    <cellStyle name="Calculation 40" xfId="3853" xr:uid="{00000000-0005-0000-0000-0000F70E0000}"/>
    <cellStyle name="Calculation 41" xfId="3854" xr:uid="{00000000-0005-0000-0000-0000F80E0000}"/>
    <cellStyle name="Calculation 5" xfId="3855" xr:uid="{00000000-0005-0000-0000-0000F90E0000}"/>
    <cellStyle name="Calculation 6" xfId="3856" xr:uid="{00000000-0005-0000-0000-0000FA0E0000}"/>
    <cellStyle name="Calculation 7" xfId="3857" xr:uid="{00000000-0005-0000-0000-0000FB0E0000}"/>
    <cellStyle name="Calculation 8" xfId="3858" xr:uid="{00000000-0005-0000-0000-0000FC0E0000}"/>
    <cellStyle name="Calculation 9" xfId="3859" xr:uid="{00000000-0005-0000-0000-0000FD0E0000}"/>
    <cellStyle name="Cálculo" xfId="3860" xr:uid="{00000000-0005-0000-0000-0000FE0E0000}"/>
    <cellStyle name="Capital" xfId="3861" xr:uid="{00000000-0005-0000-0000-0000FF0E0000}"/>
    <cellStyle name="category" xfId="3862" xr:uid="{00000000-0005-0000-0000-0000000F0000}"/>
    <cellStyle name="Cell_Gen" xfId="3863" xr:uid="{00000000-0005-0000-0000-0000010F0000}"/>
    <cellStyle name="Célula de Verificação" xfId="3864" xr:uid="{00000000-0005-0000-0000-0000020F0000}"/>
    <cellStyle name="Célula Vinculada" xfId="3865" xr:uid="{00000000-0005-0000-0000-0000030F0000}"/>
    <cellStyle name="Cen" xfId="3866" xr:uid="{00000000-0005-0000-0000-0000040F0000}"/>
    <cellStyle name="Changeable" xfId="3867" xr:uid="{00000000-0005-0000-0000-0000050F0000}"/>
    <cellStyle name="Chart %" xfId="3868" xr:uid="{00000000-0005-0000-0000-0000060F0000}"/>
    <cellStyle name="Chart Box" xfId="3869" xr:uid="{00000000-0005-0000-0000-0000070F0000}"/>
    <cellStyle name="chart no." xfId="3870" xr:uid="{00000000-0005-0000-0000-0000080F0000}"/>
    <cellStyle name="Chart Title" xfId="3871" xr:uid="{00000000-0005-0000-0000-0000090F0000}"/>
    <cellStyle name="Check" xfId="3872" xr:uid="{00000000-0005-0000-0000-00000A0F0000}"/>
    <cellStyle name="Check Cell 2" xfId="3873" xr:uid="{00000000-0005-0000-0000-00000B0F0000}"/>
    <cellStyle name="claire" xfId="3874" xr:uid="{00000000-0005-0000-0000-00000C0F0000}"/>
    <cellStyle name="Co Name" xfId="3875" xr:uid="{00000000-0005-0000-0000-00000D0F0000}"/>
    <cellStyle name="Code" xfId="3876" xr:uid="{00000000-0005-0000-0000-00000E0F0000}"/>
    <cellStyle name="Code Section" xfId="3877" xr:uid="{00000000-0005-0000-0000-00000F0F0000}"/>
    <cellStyle name="Code Section 2" xfId="3878" xr:uid="{00000000-0005-0000-0000-0000100F0000}"/>
    <cellStyle name="Code Section 2 2" xfId="3879" xr:uid="{00000000-0005-0000-0000-0000110F0000}"/>
    <cellStyle name="Code Section 2 2 2" xfId="3880" xr:uid="{00000000-0005-0000-0000-0000120F0000}"/>
    <cellStyle name="Code Section 2 3" xfId="3881" xr:uid="{00000000-0005-0000-0000-0000130F0000}"/>
    <cellStyle name="Code Section 3" xfId="3882" xr:uid="{00000000-0005-0000-0000-0000140F0000}"/>
    <cellStyle name="Codes" xfId="3883" xr:uid="{00000000-0005-0000-0000-0000150F0000}"/>
    <cellStyle name="col" xfId="3884" xr:uid="{00000000-0005-0000-0000-0000160F0000}"/>
    <cellStyle name="Colhead_left" xfId="3885" xr:uid="{00000000-0005-0000-0000-0000170F0000}"/>
    <cellStyle name="ColHeading" xfId="3886" xr:uid="{00000000-0005-0000-0000-0000180F0000}"/>
    <cellStyle name="Column Header" xfId="3887" xr:uid="{00000000-0005-0000-0000-0000190F0000}"/>
    <cellStyle name="Column Header (Center)" xfId="3888" xr:uid="{00000000-0005-0000-0000-00001A0F0000}"/>
    <cellStyle name="Column Header (Left)" xfId="3889" xr:uid="{00000000-0005-0000-0000-00001B0F0000}"/>
    <cellStyle name="Comma" xfId="1" builtinId="3"/>
    <cellStyle name="Comma  - Style1" xfId="3890" xr:uid="{00000000-0005-0000-0000-00001D0F0000}"/>
    <cellStyle name="Comma  - Style2" xfId="3891" xr:uid="{00000000-0005-0000-0000-00001E0F0000}"/>
    <cellStyle name="Comma  - Style3" xfId="3892" xr:uid="{00000000-0005-0000-0000-00001F0F0000}"/>
    <cellStyle name="Comma  - Style4" xfId="3893" xr:uid="{00000000-0005-0000-0000-0000200F0000}"/>
    <cellStyle name="Comma  - Style5" xfId="3894" xr:uid="{00000000-0005-0000-0000-0000210F0000}"/>
    <cellStyle name="Comma  - Style6" xfId="3895" xr:uid="{00000000-0005-0000-0000-0000220F0000}"/>
    <cellStyle name="Comma  - Style7" xfId="3896" xr:uid="{00000000-0005-0000-0000-0000230F0000}"/>
    <cellStyle name="Comma  - Style8" xfId="3897" xr:uid="{00000000-0005-0000-0000-0000240F0000}"/>
    <cellStyle name="Comma (1)" xfId="3898" xr:uid="{00000000-0005-0000-0000-0000250F0000}"/>
    <cellStyle name="Comma [0] 2" xfId="3899" xr:uid="{00000000-0005-0000-0000-0000260F0000}"/>
    <cellStyle name="Comma [1]" xfId="3900" xr:uid="{00000000-0005-0000-0000-0000270F0000}"/>
    <cellStyle name="Comma 0" xfId="3901" xr:uid="{00000000-0005-0000-0000-0000280F0000}"/>
    <cellStyle name="Comma 10" xfId="3902" xr:uid="{00000000-0005-0000-0000-0000290F0000}"/>
    <cellStyle name="Comma 10 2" xfId="3903" xr:uid="{00000000-0005-0000-0000-00002A0F0000}"/>
    <cellStyle name="Comma 11" xfId="3904" xr:uid="{00000000-0005-0000-0000-00002B0F0000}"/>
    <cellStyle name="Comma 11 2" xfId="3905" xr:uid="{00000000-0005-0000-0000-00002C0F0000}"/>
    <cellStyle name="Comma 11 3" xfId="3906" xr:uid="{00000000-0005-0000-0000-00002D0F0000}"/>
    <cellStyle name="Comma 117" xfId="14" xr:uid="{00000000-0005-0000-0000-00002E0F0000}"/>
    <cellStyle name="Comma 12" xfId="3907" xr:uid="{00000000-0005-0000-0000-00002F0F0000}"/>
    <cellStyle name="Comma 12 2" xfId="3908" xr:uid="{00000000-0005-0000-0000-0000300F0000}"/>
    <cellStyle name="Comma 12 3" xfId="3909" xr:uid="{00000000-0005-0000-0000-0000310F0000}"/>
    <cellStyle name="Comma 13" xfId="3910" xr:uid="{00000000-0005-0000-0000-0000320F0000}"/>
    <cellStyle name="Comma 13 2" xfId="3911" xr:uid="{00000000-0005-0000-0000-0000330F0000}"/>
    <cellStyle name="Comma 13 2 2" xfId="3912" xr:uid="{00000000-0005-0000-0000-0000340F0000}"/>
    <cellStyle name="Comma 13 2 3" xfId="3913" xr:uid="{00000000-0005-0000-0000-0000350F0000}"/>
    <cellStyle name="Comma 13 3" xfId="3914" xr:uid="{00000000-0005-0000-0000-0000360F0000}"/>
    <cellStyle name="Comma 13 4" xfId="3915" xr:uid="{00000000-0005-0000-0000-0000370F0000}"/>
    <cellStyle name="Comma 13 5" xfId="3916" xr:uid="{00000000-0005-0000-0000-0000380F0000}"/>
    <cellStyle name="Comma 14" xfId="3917" xr:uid="{00000000-0005-0000-0000-0000390F0000}"/>
    <cellStyle name="Comma 14 2" xfId="3918" xr:uid="{00000000-0005-0000-0000-00003A0F0000}"/>
    <cellStyle name="Comma 15" xfId="3919" xr:uid="{00000000-0005-0000-0000-00003B0F0000}"/>
    <cellStyle name="Comma 16" xfId="3920" xr:uid="{00000000-0005-0000-0000-00003C0F0000}"/>
    <cellStyle name="Comma 17" xfId="3921" xr:uid="{00000000-0005-0000-0000-00003D0F0000}"/>
    <cellStyle name="Comma 18" xfId="3922" xr:uid="{00000000-0005-0000-0000-00003E0F0000}"/>
    <cellStyle name="Comma 19" xfId="3923" xr:uid="{00000000-0005-0000-0000-00003F0F0000}"/>
    <cellStyle name="Comma 2" xfId="6" xr:uid="{00000000-0005-0000-0000-0000400F0000}"/>
    <cellStyle name="Comma 2 2" xfId="3925" xr:uid="{00000000-0005-0000-0000-0000410F0000}"/>
    <cellStyle name="Comma 2 2 2" xfId="3926" xr:uid="{00000000-0005-0000-0000-0000420F0000}"/>
    <cellStyle name="Comma 2 3" xfId="3927" xr:uid="{00000000-0005-0000-0000-0000430F0000}"/>
    <cellStyle name="Comma 2 4" xfId="3928" xr:uid="{00000000-0005-0000-0000-0000440F0000}"/>
    <cellStyle name="Comma 2 5" xfId="3929" xr:uid="{00000000-0005-0000-0000-0000450F0000}"/>
    <cellStyle name="Comma 2 6" xfId="3924" xr:uid="{00000000-0005-0000-0000-0000460F0000}"/>
    <cellStyle name="Comma 2_actuals vs est" xfId="3930" xr:uid="{00000000-0005-0000-0000-0000470F0000}"/>
    <cellStyle name="Comma 20" xfId="3931" xr:uid="{00000000-0005-0000-0000-0000480F0000}"/>
    <cellStyle name="Comma 21" xfId="3932" xr:uid="{00000000-0005-0000-0000-0000490F0000}"/>
    <cellStyle name="Comma 22" xfId="3933" xr:uid="{00000000-0005-0000-0000-00004A0F0000}"/>
    <cellStyle name="Comma 23" xfId="3934" xr:uid="{00000000-0005-0000-0000-00004B0F0000}"/>
    <cellStyle name="Comma 24" xfId="3935" xr:uid="{00000000-0005-0000-0000-00004C0F0000}"/>
    <cellStyle name="Comma 25" xfId="3936" xr:uid="{00000000-0005-0000-0000-00004D0F0000}"/>
    <cellStyle name="Comma 26" xfId="3937" xr:uid="{00000000-0005-0000-0000-00004E0F0000}"/>
    <cellStyle name="Comma 27" xfId="3938" xr:uid="{00000000-0005-0000-0000-00004F0F0000}"/>
    <cellStyle name="Comma 28" xfId="3939" xr:uid="{00000000-0005-0000-0000-0000500F0000}"/>
    <cellStyle name="Comma 29" xfId="3940" xr:uid="{00000000-0005-0000-0000-0000510F0000}"/>
    <cellStyle name="Comma 3" xfId="7" xr:uid="{00000000-0005-0000-0000-0000520F0000}"/>
    <cellStyle name="Comma 3 2" xfId="11" xr:uid="{00000000-0005-0000-0000-0000530F0000}"/>
    <cellStyle name="Comma 3 2 2" xfId="3942" xr:uid="{00000000-0005-0000-0000-0000540F0000}"/>
    <cellStyle name="Comma 3 3" xfId="3943" xr:uid="{00000000-0005-0000-0000-0000550F0000}"/>
    <cellStyle name="Comma 3 4" xfId="3944" xr:uid="{00000000-0005-0000-0000-0000560F0000}"/>
    <cellStyle name="Comma 3 5" xfId="3941" xr:uid="{00000000-0005-0000-0000-0000570F0000}"/>
    <cellStyle name="Comma 30" xfId="3945" xr:uid="{00000000-0005-0000-0000-0000580F0000}"/>
    <cellStyle name="Comma 31" xfId="3946" xr:uid="{00000000-0005-0000-0000-0000590F0000}"/>
    <cellStyle name="Comma 32" xfId="3947" xr:uid="{00000000-0005-0000-0000-00005A0F0000}"/>
    <cellStyle name="Comma 33" xfId="3948" xr:uid="{00000000-0005-0000-0000-00005B0F0000}"/>
    <cellStyle name="Comma 34" xfId="3949" xr:uid="{00000000-0005-0000-0000-00005C0F0000}"/>
    <cellStyle name="Comma 35" xfId="3950" xr:uid="{00000000-0005-0000-0000-00005D0F0000}"/>
    <cellStyle name="Comma 36" xfId="3951" xr:uid="{00000000-0005-0000-0000-00005E0F0000}"/>
    <cellStyle name="Comma 37" xfId="3952" xr:uid="{00000000-0005-0000-0000-00005F0F0000}"/>
    <cellStyle name="Comma 38" xfId="3953" xr:uid="{00000000-0005-0000-0000-0000600F0000}"/>
    <cellStyle name="Comma 39" xfId="3954" xr:uid="{00000000-0005-0000-0000-0000610F0000}"/>
    <cellStyle name="Comma 4" xfId="3955" xr:uid="{00000000-0005-0000-0000-0000620F0000}"/>
    <cellStyle name="Comma 4 2" xfId="3956" xr:uid="{00000000-0005-0000-0000-0000630F0000}"/>
    <cellStyle name="Comma 40" xfId="3957" xr:uid="{00000000-0005-0000-0000-0000640F0000}"/>
    <cellStyle name="Comma 41" xfId="3958" xr:uid="{00000000-0005-0000-0000-0000650F0000}"/>
    <cellStyle name="Comma 42" xfId="3959" xr:uid="{00000000-0005-0000-0000-0000660F0000}"/>
    <cellStyle name="Comma 43" xfId="3960" xr:uid="{00000000-0005-0000-0000-0000670F0000}"/>
    <cellStyle name="Comma 44" xfId="3961" xr:uid="{00000000-0005-0000-0000-0000680F0000}"/>
    <cellStyle name="Comma 45" xfId="3962" xr:uid="{00000000-0005-0000-0000-0000690F0000}"/>
    <cellStyle name="Comma 46" xfId="3963" xr:uid="{00000000-0005-0000-0000-00006A0F0000}"/>
    <cellStyle name="Comma 47" xfId="3964" xr:uid="{00000000-0005-0000-0000-00006B0F0000}"/>
    <cellStyle name="Comma 48" xfId="3965" xr:uid="{00000000-0005-0000-0000-00006C0F0000}"/>
    <cellStyle name="Comma 49" xfId="3966" xr:uid="{00000000-0005-0000-0000-00006D0F0000}"/>
    <cellStyle name="Comma 5" xfId="3967" xr:uid="{00000000-0005-0000-0000-00006E0F0000}"/>
    <cellStyle name="Comma 50" xfId="3968" xr:uid="{00000000-0005-0000-0000-00006F0F0000}"/>
    <cellStyle name="Comma 51" xfId="3969" xr:uid="{00000000-0005-0000-0000-0000700F0000}"/>
    <cellStyle name="Comma 52" xfId="3970" xr:uid="{00000000-0005-0000-0000-0000710F0000}"/>
    <cellStyle name="Comma 53" xfId="3971" xr:uid="{00000000-0005-0000-0000-0000720F0000}"/>
    <cellStyle name="Comma 54" xfId="3972" xr:uid="{00000000-0005-0000-0000-0000730F0000}"/>
    <cellStyle name="Comma 55" xfId="3973" xr:uid="{00000000-0005-0000-0000-0000740F0000}"/>
    <cellStyle name="Comma 56" xfId="3974" xr:uid="{00000000-0005-0000-0000-0000750F0000}"/>
    <cellStyle name="Comma 57" xfId="3975" xr:uid="{00000000-0005-0000-0000-0000760F0000}"/>
    <cellStyle name="Comma 58" xfId="3976" xr:uid="{00000000-0005-0000-0000-0000770F0000}"/>
    <cellStyle name="Comma 59" xfId="3977" xr:uid="{00000000-0005-0000-0000-0000780F0000}"/>
    <cellStyle name="Comma 6" xfId="3978" xr:uid="{00000000-0005-0000-0000-0000790F0000}"/>
    <cellStyle name="Comma 6 2" xfId="3979" xr:uid="{00000000-0005-0000-0000-00007A0F0000}"/>
    <cellStyle name="Comma 6 2 2" xfId="3980" xr:uid="{00000000-0005-0000-0000-00007B0F0000}"/>
    <cellStyle name="Comma 6 2 3" xfId="3981" xr:uid="{00000000-0005-0000-0000-00007C0F0000}"/>
    <cellStyle name="Comma 6 2 4" xfId="3982" xr:uid="{00000000-0005-0000-0000-00007D0F0000}"/>
    <cellStyle name="Comma 60" xfId="3983" xr:uid="{00000000-0005-0000-0000-00007E0F0000}"/>
    <cellStyle name="Comma 61" xfId="3984" xr:uid="{00000000-0005-0000-0000-00007F0F0000}"/>
    <cellStyle name="Comma 62" xfId="3985" xr:uid="{00000000-0005-0000-0000-0000800F0000}"/>
    <cellStyle name="Comma 63" xfId="3986" xr:uid="{00000000-0005-0000-0000-0000810F0000}"/>
    <cellStyle name="Comma 64" xfId="3987" xr:uid="{00000000-0005-0000-0000-0000820F0000}"/>
    <cellStyle name="Comma 65" xfId="3988" xr:uid="{00000000-0005-0000-0000-0000830F0000}"/>
    <cellStyle name="Comma 66" xfId="3989" xr:uid="{00000000-0005-0000-0000-0000840F0000}"/>
    <cellStyle name="Comma 67" xfId="3990" xr:uid="{00000000-0005-0000-0000-0000850F0000}"/>
    <cellStyle name="Comma 68" xfId="3991" xr:uid="{00000000-0005-0000-0000-0000860F0000}"/>
    <cellStyle name="Comma 69" xfId="3992" xr:uid="{00000000-0005-0000-0000-0000870F0000}"/>
    <cellStyle name="Comma 7" xfId="3993" xr:uid="{00000000-0005-0000-0000-0000880F0000}"/>
    <cellStyle name="Comma 70" xfId="3994" xr:uid="{00000000-0005-0000-0000-0000890F0000}"/>
    <cellStyle name="Comma 71" xfId="3995" xr:uid="{00000000-0005-0000-0000-00008A0F0000}"/>
    <cellStyle name="Comma 72" xfId="3996" xr:uid="{00000000-0005-0000-0000-00008B0F0000}"/>
    <cellStyle name="Comma 73" xfId="3997" xr:uid="{00000000-0005-0000-0000-00008C0F0000}"/>
    <cellStyle name="Comma 74" xfId="3998" xr:uid="{00000000-0005-0000-0000-00008D0F0000}"/>
    <cellStyle name="Comma 75" xfId="3999" xr:uid="{00000000-0005-0000-0000-00008E0F0000}"/>
    <cellStyle name="Comma 76" xfId="4000" xr:uid="{00000000-0005-0000-0000-00008F0F0000}"/>
    <cellStyle name="Comma 77" xfId="4001" xr:uid="{00000000-0005-0000-0000-0000900F0000}"/>
    <cellStyle name="Comma 78" xfId="21" xr:uid="{00000000-0005-0000-0000-0000910F0000}"/>
    <cellStyle name="Comma 8" xfId="4002" xr:uid="{00000000-0005-0000-0000-0000920F0000}"/>
    <cellStyle name="Comma 9" xfId="4003" xr:uid="{00000000-0005-0000-0000-0000930F0000}"/>
    <cellStyle name="comma zerodec" xfId="4004" xr:uid="{00000000-0005-0000-0000-0000940F0000}"/>
    <cellStyle name="Comma(1)" xfId="4005" xr:uid="{00000000-0005-0000-0000-0000950F0000}"/>
    <cellStyle name="Comma(1) 2" xfId="4006" xr:uid="{00000000-0005-0000-0000-0000960F0000}"/>
    <cellStyle name="Comma.1" xfId="4007" xr:uid="{00000000-0005-0000-0000-0000970F0000}"/>
    <cellStyle name="Comma.2" xfId="4008" xr:uid="{00000000-0005-0000-0000-0000980F0000}"/>
    <cellStyle name="Comma[1]" xfId="4009" xr:uid="{00000000-0005-0000-0000-0000990F0000}"/>
    <cellStyle name="Comma0" xfId="4010" xr:uid="{00000000-0005-0000-0000-00009B0F0000}"/>
    <cellStyle name="Comma0 - Modelo1" xfId="4011" xr:uid="{00000000-0005-0000-0000-00009C0F0000}"/>
    <cellStyle name="Comma0 - Style1" xfId="4012" xr:uid="{00000000-0005-0000-0000-00009D0F0000}"/>
    <cellStyle name="Comma0 - Style2" xfId="4013" xr:uid="{00000000-0005-0000-0000-00009E0F0000}"/>
    <cellStyle name="Comma0 - Style3" xfId="4014" xr:uid="{00000000-0005-0000-0000-00009F0F0000}"/>
    <cellStyle name="Comma0 2" xfId="4015" xr:uid="{00000000-0005-0000-0000-0000A00F0000}"/>
    <cellStyle name="Comma0 3" xfId="4016" xr:uid="{00000000-0005-0000-0000-0000A10F0000}"/>
    <cellStyle name="Comma0 4" xfId="4017" xr:uid="{00000000-0005-0000-0000-0000A20F0000}"/>
    <cellStyle name="Comma0 5" xfId="4018" xr:uid="{00000000-0005-0000-0000-0000A30F0000}"/>
    <cellStyle name="Comma0 6" xfId="4019" xr:uid="{00000000-0005-0000-0000-0000A40F0000}"/>
    <cellStyle name="Comma0_Amil_Client-summary" xfId="4020" xr:uid="{00000000-0005-0000-0000-0000A50F0000}"/>
    <cellStyle name="Comma1 - Modelo2" xfId="4021" xr:uid="{00000000-0005-0000-0000-0000A60F0000}"/>
    <cellStyle name="Comma1 - Style2" xfId="4022" xr:uid="{00000000-0005-0000-0000-0000A70F0000}"/>
    <cellStyle name="Comma1dp" xfId="4023" xr:uid="{00000000-0005-0000-0000-0000A80F0000}"/>
    <cellStyle name="Company" xfId="4024" xr:uid="{00000000-0005-0000-0000-0000A90F0000}"/>
    <cellStyle name="Company Name" xfId="4025" xr:uid="{00000000-0005-0000-0000-0000AA0F0000}"/>
    <cellStyle name="Company_Book1" xfId="4026" xr:uid="{00000000-0005-0000-0000-0000AB0F0000}"/>
    <cellStyle name="CompanyName" xfId="4027" xr:uid="{00000000-0005-0000-0000-0000AC0F0000}"/>
    <cellStyle name="Copied" xfId="4028" xr:uid="{00000000-0005-0000-0000-0000AD0F0000}"/>
    <cellStyle name="CoTitle" xfId="4029" xr:uid="{00000000-0005-0000-0000-0000AE0F0000}"/>
    <cellStyle name="Cover Date" xfId="4030" xr:uid="{00000000-0005-0000-0000-0000AF0F0000}"/>
    <cellStyle name="Cover Subtitle" xfId="4031" xr:uid="{00000000-0005-0000-0000-0000B00F0000}"/>
    <cellStyle name="Cover Title" xfId="4032" xr:uid="{00000000-0005-0000-0000-0000B10F0000}"/>
    <cellStyle name="CurRatio" xfId="4033" xr:uid="{00000000-0005-0000-0000-0000B20F0000}"/>
    <cellStyle name="Curren - Style4" xfId="4034" xr:uid="{00000000-0005-0000-0000-0000B30F0000}"/>
    <cellStyle name="Currency $" xfId="4035" xr:uid="{00000000-0005-0000-0000-0000B40F0000}"/>
    <cellStyle name="Currency [2]" xfId="4036" xr:uid="{00000000-0005-0000-0000-0000B50F0000}"/>
    <cellStyle name="Currency 0" xfId="4037" xr:uid="{00000000-0005-0000-0000-0000B60F0000}"/>
    <cellStyle name="Currency 2" xfId="4038" xr:uid="{00000000-0005-0000-0000-0000B70F0000}"/>
    <cellStyle name="Currency 2 2" xfId="4039" xr:uid="{00000000-0005-0000-0000-0000B80F0000}"/>
    <cellStyle name="Currency(1)" xfId="4040" xr:uid="{00000000-0005-0000-0000-0000B90F0000}"/>
    <cellStyle name="Currency0" xfId="4041" xr:uid="{00000000-0005-0000-0000-0000BA0F0000}"/>
    <cellStyle name="Currency0 2" xfId="4042" xr:uid="{00000000-0005-0000-0000-0000BB0F0000}"/>
    <cellStyle name="Currency0 3" xfId="4043" xr:uid="{00000000-0005-0000-0000-0000BC0F0000}"/>
    <cellStyle name="Currency0 4" xfId="4044" xr:uid="{00000000-0005-0000-0000-0000BD0F0000}"/>
    <cellStyle name="Currency0 5" xfId="4045" xr:uid="{00000000-0005-0000-0000-0000BE0F0000}"/>
    <cellStyle name="Currency0 6" xfId="4046" xr:uid="{00000000-0005-0000-0000-0000BF0F0000}"/>
    <cellStyle name="Currency0_Amil_Client-summary" xfId="4047" xr:uid="{00000000-0005-0000-0000-0000C00F0000}"/>
    <cellStyle name="Currency1" xfId="4048" xr:uid="{00000000-0005-0000-0000-0000C10F0000}"/>
    <cellStyle name="Currency1 2" xfId="4049" xr:uid="{00000000-0005-0000-0000-0000C20F0000}"/>
    <cellStyle name="Currency2" xfId="4050" xr:uid="{00000000-0005-0000-0000-0000C30F0000}"/>
    <cellStyle name="Custom - Style1" xfId="4051" xr:uid="{00000000-0005-0000-0000-0000C40F0000}"/>
    <cellStyle name="Custom - Style8" xfId="4052" xr:uid="{00000000-0005-0000-0000-0000C50F0000}"/>
    <cellStyle name="CustomStyle1" xfId="4053" xr:uid="{00000000-0005-0000-0000-0000C60F0000}"/>
    <cellStyle name="CustomStyle10" xfId="4054" xr:uid="{00000000-0005-0000-0000-0000C70F0000}"/>
    <cellStyle name="CustomStyle11" xfId="4055" xr:uid="{00000000-0005-0000-0000-0000C80F0000}"/>
    <cellStyle name="CustomStyle12" xfId="4056" xr:uid="{00000000-0005-0000-0000-0000C90F0000}"/>
    <cellStyle name="CustomStyle13" xfId="4057" xr:uid="{00000000-0005-0000-0000-0000CA0F0000}"/>
    <cellStyle name="CustomStyle14" xfId="4058" xr:uid="{00000000-0005-0000-0000-0000CB0F0000}"/>
    <cellStyle name="CustomStyle15" xfId="4059" xr:uid="{00000000-0005-0000-0000-0000CC0F0000}"/>
    <cellStyle name="CustomStyle16" xfId="4060" xr:uid="{00000000-0005-0000-0000-0000CD0F0000}"/>
    <cellStyle name="CustomStyle17" xfId="4061" xr:uid="{00000000-0005-0000-0000-0000CE0F0000}"/>
    <cellStyle name="CustomStyle18" xfId="4062" xr:uid="{00000000-0005-0000-0000-0000CF0F0000}"/>
    <cellStyle name="CustomStyle19" xfId="4063" xr:uid="{00000000-0005-0000-0000-0000D00F0000}"/>
    <cellStyle name="CustomStyle2" xfId="4064" xr:uid="{00000000-0005-0000-0000-0000D10F0000}"/>
    <cellStyle name="CustomStyle20" xfId="4065" xr:uid="{00000000-0005-0000-0000-0000D20F0000}"/>
    <cellStyle name="CustomStyle21" xfId="4066" xr:uid="{00000000-0005-0000-0000-0000D30F0000}"/>
    <cellStyle name="CustomStyle22" xfId="4067" xr:uid="{00000000-0005-0000-0000-0000D40F0000}"/>
    <cellStyle name="CustomStyle23" xfId="4068" xr:uid="{00000000-0005-0000-0000-0000D50F0000}"/>
    <cellStyle name="CustomStyle3" xfId="4069" xr:uid="{00000000-0005-0000-0000-0000D60F0000}"/>
    <cellStyle name="CustomStyle33" xfId="4070" xr:uid="{00000000-0005-0000-0000-0000D70F0000}"/>
    <cellStyle name="CustomStyle34" xfId="4071" xr:uid="{00000000-0005-0000-0000-0000D80F0000}"/>
    <cellStyle name="CustomStyle35" xfId="4072" xr:uid="{00000000-0005-0000-0000-0000D90F0000}"/>
    <cellStyle name="CustomStyle4" xfId="4073" xr:uid="{00000000-0005-0000-0000-0000DA0F0000}"/>
    <cellStyle name="CustomStyle5" xfId="4074" xr:uid="{00000000-0005-0000-0000-0000DB0F0000}"/>
    <cellStyle name="CustomStyle6" xfId="4075" xr:uid="{00000000-0005-0000-0000-0000DC0F0000}"/>
    <cellStyle name="CustomStyle7" xfId="4076" xr:uid="{00000000-0005-0000-0000-0000DD0F0000}"/>
    <cellStyle name="CustomStyle8" xfId="4077" xr:uid="{00000000-0005-0000-0000-0000DE0F0000}"/>
    <cellStyle name="CustomStyle9" xfId="4078" xr:uid="{00000000-0005-0000-0000-0000DF0F0000}"/>
    <cellStyle name="d_yield" xfId="4079" xr:uid="{00000000-0005-0000-0000-0000E00F0000}"/>
    <cellStyle name="d_yield_EarningsModel" xfId="4080" xr:uid="{00000000-0005-0000-0000-0000E10F0000}"/>
    <cellStyle name="d_yield_Mapping Points" xfId="4081" xr:uid="{00000000-0005-0000-0000-0000E20F0000}"/>
    <cellStyle name="d_yield_Sheet1" xfId="4082" xr:uid="{00000000-0005-0000-0000-0000E30F0000}"/>
    <cellStyle name="d_yield_VZ" xfId="4083" xr:uid="{00000000-0005-0000-0000-0000E40F0000}"/>
    <cellStyle name="d_yield_VZ 2" xfId="4084" xr:uid="{00000000-0005-0000-0000-0000E50F0000}"/>
    <cellStyle name="d_yield_VZ_front page" xfId="4085" xr:uid="{00000000-0005-0000-0000-0000E60F0000}"/>
    <cellStyle name="d_yield_VZ_HCLT_Model_Current" xfId="4086" xr:uid="{00000000-0005-0000-0000-0000E70F0000}"/>
    <cellStyle name="d_yield_VZ_HCLT_Model_Current 2" xfId="4087" xr:uid="{00000000-0005-0000-0000-0000E80F0000}"/>
    <cellStyle name="d_yield_VZ_RLTA_Internal Model_Current" xfId="4088" xr:uid="{00000000-0005-0000-0000-0000E90F0000}"/>
    <cellStyle name="d_yield_VZ_xConsensusx" xfId="4089" xr:uid="{00000000-0005-0000-0000-0000EA0F0000}"/>
    <cellStyle name="DarkBlue" xfId="4090" xr:uid="{00000000-0005-0000-0000-0000EB0F0000}"/>
    <cellStyle name="Dash" xfId="4091" xr:uid="{00000000-0005-0000-0000-0000EC0F0000}"/>
    <cellStyle name="Data   - Style2" xfId="4092" xr:uid="{00000000-0005-0000-0000-0000ED0F0000}"/>
    <cellStyle name="Data Entry" xfId="4093" xr:uid="{00000000-0005-0000-0000-0000EE0F0000}"/>
    <cellStyle name="Data Entry 2" xfId="4094" xr:uid="{00000000-0005-0000-0000-0000EF0F0000}"/>
    <cellStyle name="Data_0dp" xfId="4095" xr:uid="{00000000-0005-0000-0000-0000F00F0000}"/>
    <cellStyle name="DataSheet Style" xfId="4096" xr:uid="{00000000-0005-0000-0000-0000F10F0000}"/>
    <cellStyle name="DataSheet Style 2" xfId="4097" xr:uid="{00000000-0005-0000-0000-0000F20F0000}"/>
    <cellStyle name="Date" xfId="4098" xr:uid="{00000000-0005-0000-0000-0000F30F0000}"/>
    <cellStyle name="Date 2" xfId="4099" xr:uid="{00000000-0005-0000-0000-0000F40F0000}"/>
    <cellStyle name="Date 3" xfId="4100" xr:uid="{00000000-0005-0000-0000-0000F50F0000}"/>
    <cellStyle name="Date 4" xfId="4101" xr:uid="{00000000-0005-0000-0000-0000F60F0000}"/>
    <cellStyle name="Date 5" xfId="4102" xr:uid="{00000000-0005-0000-0000-0000F70F0000}"/>
    <cellStyle name="Date 6" xfId="4103" xr:uid="{00000000-0005-0000-0000-0000F80F0000}"/>
    <cellStyle name="Date 7" xfId="4104" xr:uid="{00000000-0005-0000-0000-0000F90F0000}"/>
    <cellStyle name="Date A" xfId="4105" xr:uid="{00000000-0005-0000-0000-0000FA0F0000}"/>
    <cellStyle name="Date Aligned" xfId="4106" xr:uid="{00000000-0005-0000-0000-0000FB0F0000}"/>
    <cellStyle name="Date E" xfId="4107" xr:uid="{00000000-0005-0000-0000-0000FC0F0000}"/>
    <cellStyle name="Date_AIA Exhibits" xfId="4108" xr:uid="{00000000-0005-0000-0000-0000FD0F0000}"/>
    <cellStyle name="Dates" xfId="4109" xr:uid="{00000000-0005-0000-0000-0000FE0F0000}"/>
    <cellStyle name="Dec" xfId="4110" xr:uid="{00000000-0005-0000-0000-0000FF0F0000}"/>
    <cellStyle name="Dec0" xfId="4111" xr:uid="{00000000-0005-0000-0000-000000100000}"/>
    <cellStyle name="Dec1" xfId="4112" xr:uid="{00000000-0005-0000-0000-000001100000}"/>
    <cellStyle name="Dec2" xfId="4113" xr:uid="{00000000-0005-0000-0000-000002100000}"/>
    <cellStyle name="Dec3" xfId="4114" xr:uid="{00000000-0005-0000-0000-000003100000}"/>
    <cellStyle name="Decimal 1" xfId="4115" xr:uid="{00000000-0005-0000-0000-000004100000}"/>
    <cellStyle name="default" xfId="4116" xr:uid="{00000000-0005-0000-0000-000005100000}"/>
    <cellStyle name="Define your own named style" xfId="4117" xr:uid="{00000000-0005-0000-0000-000006100000}"/>
    <cellStyle name="Derive" xfId="4118" xr:uid="{00000000-0005-0000-0000-000007100000}"/>
    <cellStyle name="Derive 2" xfId="4119" xr:uid="{00000000-0005-0000-0000-000008100000}"/>
    <cellStyle name="Derive 3" xfId="4120" xr:uid="{00000000-0005-0000-0000-000009100000}"/>
    <cellStyle name="Derive_Forecast-Mediatek" xfId="4121" xr:uid="{00000000-0005-0000-0000-00000A100000}"/>
    <cellStyle name="Dezimal [0]_35ERI8T2gbIEMixb4v26icuOo" xfId="4122" xr:uid="{00000000-0005-0000-0000-00000B100000}"/>
    <cellStyle name="Dezimal_ Magirus " xfId="4123" xr:uid="{00000000-0005-0000-0000-00000C100000}"/>
    <cellStyle name="Dia" xfId="4124" xr:uid="{00000000-0005-0000-0000-00000D100000}"/>
    <cellStyle name="Dia 2" xfId="4125" xr:uid="{00000000-0005-0000-0000-00000E100000}"/>
    <cellStyle name="Dia 3" xfId="4126" xr:uid="{00000000-0005-0000-0000-00000F100000}"/>
    <cellStyle name="Dia 4" xfId="4127" xr:uid="{00000000-0005-0000-0000-000010100000}"/>
    <cellStyle name="Dia 5" xfId="4128" xr:uid="{00000000-0005-0000-0000-000011100000}"/>
    <cellStyle name="Dia 6" xfId="4129" xr:uid="{00000000-0005-0000-0000-000012100000}"/>
    <cellStyle name="Dia_1Q 10" xfId="4130" xr:uid="{00000000-0005-0000-0000-000013100000}"/>
    <cellStyle name="d-mmm-yy" xfId="4131" xr:uid="{00000000-0005-0000-0000-000014100000}"/>
    <cellStyle name="Dollar" xfId="4132" xr:uid="{00000000-0005-0000-0000-000015100000}"/>
    <cellStyle name="Dollar (zero dec)" xfId="4133" xr:uid="{00000000-0005-0000-0000-000016100000}"/>
    <cellStyle name="Dollar (zero dec) 2" xfId="4134" xr:uid="{00000000-0005-0000-0000-000017100000}"/>
    <cellStyle name="Dollar1_Public LBOPPR" xfId="4135" xr:uid="{00000000-0005-0000-0000-000018100000}"/>
    <cellStyle name="Dotted Line" xfId="4136" xr:uid="{00000000-0005-0000-0000-000019100000}"/>
    <cellStyle name="Double Accounting" xfId="4137" xr:uid="{00000000-0005-0000-0000-00001A100000}"/>
    <cellStyle name="Download" xfId="4138" xr:uid="{00000000-0005-0000-0000-00001B100000}"/>
    <cellStyle name="dp*NumberGeneral" xfId="4139" xr:uid="{00000000-0005-0000-0000-00001C100000}"/>
    <cellStyle name="Draw lines around data in range" xfId="4140" xr:uid="{00000000-0005-0000-0000-00001D100000}"/>
    <cellStyle name="Draw shadow and lines within range" xfId="4141" xr:uid="{00000000-0005-0000-0000-00001E100000}"/>
    <cellStyle name="Duizenden" xfId="4142" xr:uid="{00000000-0005-0000-0000-00001F100000}"/>
    <cellStyle name="Emphasis 1" xfId="4143" xr:uid="{00000000-0005-0000-0000-000020100000}"/>
    <cellStyle name="Emphasis 2" xfId="4144" xr:uid="{00000000-0005-0000-0000-000021100000}"/>
    <cellStyle name="Emphasis 3" xfId="4145" xr:uid="{00000000-0005-0000-0000-000022100000}"/>
    <cellStyle name="Encabez1" xfId="4146" xr:uid="{00000000-0005-0000-0000-000023100000}"/>
    <cellStyle name="Encabez1 2" xfId="4147" xr:uid="{00000000-0005-0000-0000-000024100000}"/>
    <cellStyle name="Encabez1 3" xfId="4148" xr:uid="{00000000-0005-0000-0000-000025100000}"/>
    <cellStyle name="Encabez1 4" xfId="4149" xr:uid="{00000000-0005-0000-0000-000026100000}"/>
    <cellStyle name="Encabez1 5" xfId="4150" xr:uid="{00000000-0005-0000-0000-000027100000}"/>
    <cellStyle name="Encabez1 6" xfId="4151" xr:uid="{00000000-0005-0000-0000-000028100000}"/>
    <cellStyle name="Encabez1_1Q 10" xfId="4152" xr:uid="{00000000-0005-0000-0000-000029100000}"/>
    <cellStyle name="Encabez2" xfId="4153" xr:uid="{00000000-0005-0000-0000-00002A100000}"/>
    <cellStyle name="Encabez2 2" xfId="4154" xr:uid="{00000000-0005-0000-0000-00002B100000}"/>
    <cellStyle name="Encabez2 3" xfId="4155" xr:uid="{00000000-0005-0000-0000-00002C100000}"/>
    <cellStyle name="Encabez2 4" xfId="4156" xr:uid="{00000000-0005-0000-0000-00002D100000}"/>
    <cellStyle name="Encabez2 5" xfId="4157" xr:uid="{00000000-0005-0000-0000-00002E100000}"/>
    <cellStyle name="Encabez2 6" xfId="4158" xr:uid="{00000000-0005-0000-0000-00002F100000}"/>
    <cellStyle name="Encabez2_1Q 10" xfId="4159" xr:uid="{00000000-0005-0000-0000-000030100000}"/>
    <cellStyle name="Ênfase1" xfId="4160" xr:uid="{00000000-0005-0000-0000-000031100000}"/>
    <cellStyle name="Ênfase2" xfId="4161" xr:uid="{00000000-0005-0000-0000-000032100000}"/>
    <cellStyle name="Ênfase3" xfId="4162" xr:uid="{00000000-0005-0000-0000-000033100000}"/>
    <cellStyle name="Ênfase4" xfId="4163" xr:uid="{00000000-0005-0000-0000-000034100000}"/>
    <cellStyle name="Ênfase5" xfId="4164" xr:uid="{00000000-0005-0000-0000-000035100000}"/>
    <cellStyle name="Ênfase6" xfId="4165" xr:uid="{00000000-0005-0000-0000-000036100000}"/>
    <cellStyle name="Enlarge title text, yellow on blue" xfId="4166" xr:uid="{00000000-0005-0000-0000-000037100000}"/>
    <cellStyle name="Entered" xfId="4167" xr:uid="{00000000-0005-0000-0000-000038100000}"/>
    <cellStyle name="EnterpriseTable[1]" xfId="4168" xr:uid="{00000000-0005-0000-0000-000039100000}"/>
    <cellStyle name="Entier" xfId="4169" xr:uid="{00000000-0005-0000-0000-00003A100000}"/>
    <cellStyle name="entrada" xfId="4170" xr:uid="{00000000-0005-0000-0000-00003B100000}"/>
    <cellStyle name="entrada 2" xfId="4171" xr:uid="{00000000-0005-0000-0000-00003C100000}"/>
    <cellStyle name="Entry" xfId="4172" xr:uid="{00000000-0005-0000-0000-00003D100000}"/>
    <cellStyle name="eps" xfId="4173" xr:uid="{00000000-0005-0000-0000-00003E100000}"/>
    <cellStyle name="eps$" xfId="4174" xr:uid="{00000000-0005-0000-0000-00003F100000}"/>
    <cellStyle name="eps$A" xfId="4175" xr:uid="{00000000-0005-0000-0000-000040100000}"/>
    <cellStyle name="eps$E" xfId="4176" xr:uid="{00000000-0005-0000-0000-000041100000}"/>
    <cellStyle name="eps_2nd Quarter" xfId="4177" xr:uid="{00000000-0005-0000-0000-000042100000}"/>
    <cellStyle name="epsA" xfId="4178" xr:uid="{00000000-0005-0000-0000-000043100000}"/>
    <cellStyle name="epsE" xfId="4179" xr:uid="{00000000-0005-0000-0000-000044100000}"/>
    <cellStyle name="ERROR" xfId="4180" xr:uid="{00000000-0005-0000-0000-000045100000}"/>
    <cellStyle name="essay" xfId="4181" xr:uid="{00000000-0005-0000-0000-000046100000}"/>
    <cellStyle name="essay - Style1" xfId="4182" xr:uid="{00000000-0005-0000-0000-000047100000}"/>
    <cellStyle name="Est - $" xfId="4183" xr:uid="{00000000-0005-0000-0000-000048100000}"/>
    <cellStyle name="Est - %" xfId="4184" xr:uid="{00000000-0005-0000-0000-000049100000}"/>
    <cellStyle name="Est 0,000.0" xfId="4185" xr:uid="{00000000-0005-0000-0000-00004A100000}"/>
    <cellStyle name="EsText" xfId="4186" xr:uid="{00000000-0005-0000-0000-00004B100000}"/>
    <cellStyle name="EsText 2" xfId="4187" xr:uid="{00000000-0005-0000-0000-00004C100000}"/>
    <cellStyle name="Estimate" xfId="4188" xr:uid="{00000000-0005-0000-0000-00004D100000}"/>
    <cellStyle name="Estimate 2" xfId="4189" xr:uid="{00000000-0005-0000-0000-00004E100000}"/>
    <cellStyle name="Euro" xfId="4190" xr:uid="{00000000-0005-0000-0000-00004F100000}"/>
    <cellStyle name="Euro 2" xfId="4191" xr:uid="{00000000-0005-0000-0000-000050100000}"/>
    <cellStyle name="Euro 3" xfId="4192" xr:uid="{00000000-0005-0000-0000-000051100000}"/>
    <cellStyle name="Euro 4" xfId="4193" xr:uid="{00000000-0005-0000-0000-000052100000}"/>
    <cellStyle name="Euro 5" xfId="4194" xr:uid="{00000000-0005-0000-0000-000053100000}"/>
    <cellStyle name="Euro 6" xfId="4195" xr:uid="{00000000-0005-0000-0000-000054100000}"/>
    <cellStyle name="Euro_AMIL live (Closed)" xfId="4196" xr:uid="{00000000-0005-0000-0000-000055100000}"/>
    <cellStyle name="ExchRate" xfId="4197" xr:uid="{00000000-0005-0000-0000-000056100000}"/>
    <cellStyle name="Explanatory Text 2" xfId="4198" xr:uid="{00000000-0005-0000-0000-000057100000}"/>
    <cellStyle name="External File Cells" xfId="4199" xr:uid="{00000000-0005-0000-0000-000058100000}"/>
    <cellStyle name="f" xfId="4200" xr:uid="{00000000-0005-0000-0000-000059100000}"/>
    <cellStyle name="f 2" xfId="4201" xr:uid="{00000000-0005-0000-0000-00005A100000}"/>
    <cellStyle name="f 3" xfId="4202" xr:uid="{00000000-0005-0000-0000-00005B100000}"/>
    <cellStyle name="f 4" xfId="4203" xr:uid="{00000000-0005-0000-0000-00005C100000}"/>
    <cellStyle name="f_AMIL live" xfId="4204" xr:uid="{00000000-0005-0000-0000-00005D100000}"/>
    <cellStyle name="f_AMIL live - final" xfId="4205" xr:uid="{00000000-0005-0000-0000-00005E100000}"/>
    <cellStyle name="f_AMIL live (Closed)" xfId="4206" xr:uid="{00000000-0005-0000-0000-00005F100000}"/>
    <cellStyle name="f_BS" xfId="4207" xr:uid="{00000000-0005-0000-0000-000060100000}"/>
    <cellStyle name="f_BS (2)" xfId="4208" xr:uid="{00000000-0005-0000-0000-000061100000}"/>
    <cellStyle name="f_BS (2)_AMIL live" xfId="4209" xr:uid="{00000000-0005-0000-0000-000062100000}"/>
    <cellStyle name="f_BS (2)_AMIL live - final" xfId="4210" xr:uid="{00000000-0005-0000-0000-000063100000}"/>
    <cellStyle name="f_BS (2)_CF" xfId="4211" xr:uid="{00000000-0005-0000-0000-000064100000}"/>
    <cellStyle name="f_BS (2)_DASA live (final)" xfId="4212" xr:uid="{00000000-0005-0000-0000-000065100000}"/>
    <cellStyle name="f_BS (2)_DASA live 4Q09 preview" xfId="4213" xr:uid="{00000000-0005-0000-0000-000066100000}"/>
    <cellStyle name="f_BS (2)_DASA live 4Q09 preview2" xfId="4214" xr:uid="{00000000-0005-0000-0000-000067100000}"/>
    <cellStyle name="f_BS (2)_Exhibit 1" xfId="4215" xr:uid="{00000000-0005-0000-0000-000068100000}"/>
    <cellStyle name="f_BS (2)_Exhibit 1_FCFF" xfId="4216" xr:uid="{00000000-0005-0000-0000-000069100000}"/>
    <cellStyle name="f_BS (2)_Exhibit 1_ODPV live" xfId="4217" xr:uid="{00000000-0005-0000-0000-00006A100000}"/>
    <cellStyle name="f_BS (2)_FCFF" xfId="4218" xr:uid="{00000000-0005-0000-0000-00006B100000}"/>
    <cellStyle name="f_BS (2)_IS" xfId="4219" xr:uid="{00000000-0005-0000-0000-00006C100000}"/>
    <cellStyle name="f_BS (2)_IS (2)" xfId="4220" xr:uid="{00000000-0005-0000-0000-00006D100000}"/>
    <cellStyle name="f_BS (2)_MEDI live s" xfId="4221" xr:uid="{00000000-0005-0000-0000-00006E100000}"/>
    <cellStyle name="f_BS (2)_ODPV live" xfId="4222" xr:uid="{00000000-0005-0000-0000-00006F100000}"/>
    <cellStyle name="f_BS (2)_Revenues" xfId="4223" xr:uid="{00000000-0005-0000-0000-000070100000}"/>
    <cellStyle name="f_BS (2)_Sheet1" xfId="4224" xr:uid="{00000000-0005-0000-0000-000071100000}"/>
    <cellStyle name="f_BS 2" xfId="4225" xr:uid="{00000000-0005-0000-0000-000072100000}"/>
    <cellStyle name="f_BS 3" xfId="4226" xr:uid="{00000000-0005-0000-0000-000073100000}"/>
    <cellStyle name="f_BS 4" xfId="4227" xr:uid="{00000000-0005-0000-0000-000074100000}"/>
    <cellStyle name="f_BS_1" xfId="4228" xr:uid="{00000000-0005-0000-0000-000075100000}"/>
    <cellStyle name="f_BS_AMIL live" xfId="4229" xr:uid="{00000000-0005-0000-0000-000076100000}"/>
    <cellStyle name="f_BS_AMIL live (Closed)" xfId="4230" xr:uid="{00000000-0005-0000-0000-000077100000}"/>
    <cellStyle name="f_BS_DASA live 4Q09 preview" xfId="4231" xr:uid="{00000000-0005-0000-0000-000078100000}"/>
    <cellStyle name="f_BS_DASA live 4Q09 preview2" xfId="4232" xr:uid="{00000000-0005-0000-0000-000079100000}"/>
    <cellStyle name="f_BS_FCFF" xfId="4233" xr:uid="{00000000-0005-0000-0000-00007A100000}"/>
    <cellStyle name="f_BS_FCFF_1" xfId="4234" xr:uid="{00000000-0005-0000-0000-00007B100000}"/>
    <cellStyle name="f_BS_IS" xfId="4235" xr:uid="{00000000-0005-0000-0000-00007C100000}"/>
    <cellStyle name="f_BS_ODPV live" xfId="4236" xr:uid="{00000000-0005-0000-0000-00007D100000}"/>
    <cellStyle name="f_CF" xfId="4237" xr:uid="{00000000-0005-0000-0000-00007E100000}"/>
    <cellStyle name="f_CREM 3Q07" xfId="4238" xr:uid="{00000000-0005-0000-0000-00007F100000}"/>
    <cellStyle name="f_DASA 4Q06" xfId="4239" xr:uid="{00000000-0005-0000-0000-000080100000}"/>
    <cellStyle name="f_DASA 4Q07" xfId="4240" xr:uid="{00000000-0005-0000-0000-000081100000}"/>
    <cellStyle name="f_DASA live (final)" xfId="4241" xr:uid="{00000000-0005-0000-0000-000082100000}"/>
    <cellStyle name="f_DASA live 090909" xfId="4242" xr:uid="{00000000-0005-0000-0000-000083100000}"/>
    <cellStyle name="f_DASA live 4Q09 preview" xfId="4243" xr:uid="{00000000-0005-0000-0000-000084100000}"/>
    <cellStyle name="f_DASA live 4Q09 preview2" xfId="4244" xr:uid="{00000000-0005-0000-0000-000085100000}"/>
    <cellStyle name="f_Earnings Preview" xfId="4245" xr:uid="{00000000-0005-0000-0000-000086100000}"/>
    <cellStyle name="f_Exhibit 1" xfId="4246" xr:uid="{00000000-0005-0000-0000-000087100000}"/>
    <cellStyle name="f_Exhibit 1_FCFF" xfId="4247" xr:uid="{00000000-0005-0000-0000-000088100000}"/>
    <cellStyle name="f_Exhibit 1_ODPV live" xfId="4248" xr:uid="{00000000-0005-0000-0000-000089100000}"/>
    <cellStyle name="f_FCFF" xfId="4249" xr:uid="{00000000-0005-0000-0000-00008A100000}"/>
    <cellStyle name="f_FCFF_1" xfId="4250" xr:uid="{00000000-0005-0000-0000-00008B100000}"/>
    <cellStyle name="f_IS" xfId="4251" xr:uid="{00000000-0005-0000-0000-00008C100000}"/>
    <cellStyle name="f_IS (2)" xfId="4252" xr:uid="{00000000-0005-0000-0000-00008D100000}"/>
    <cellStyle name="f_MEDI 3Q07" xfId="4253" xr:uid="{00000000-0005-0000-0000-00008E100000}"/>
    <cellStyle name="f_MEDI live s" xfId="4254" xr:uid="{00000000-0005-0000-0000-00008F100000}"/>
    <cellStyle name="f_ODPV 1Q07" xfId="4255" xr:uid="{00000000-0005-0000-0000-000090100000}"/>
    <cellStyle name="f_ODPV live" xfId="4256" xr:uid="{00000000-0005-0000-0000-000091100000}"/>
    <cellStyle name="f_ODPV live 091709b" xfId="4257" xr:uid="{00000000-0005-0000-0000-000092100000}"/>
    <cellStyle name="f_PFRM 4Q06" xfId="4258" xr:uid="{00000000-0005-0000-0000-000093100000}"/>
    <cellStyle name="f_PFRM 4Q06 (novas premissas macro)" xfId="4259" xr:uid="{00000000-0005-0000-0000-000094100000}"/>
    <cellStyle name="f_Revenues" xfId="4260" xr:uid="{00000000-0005-0000-0000-000095100000}"/>
    <cellStyle name="f_Sheet1" xfId="4261" xr:uid="{00000000-0005-0000-0000-000096100000}"/>
    <cellStyle name="F2" xfId="4262" xr:uid="{00000000-0005-0000-0000-000097100000}"/>
    <cellStyle name="F2 2" xfId="4263" xr:uid="{00000000-0005-0000-0000-000098100000}"/>
    <cellStyle name="F2 3" xfId="4264" xr:uid="{00000000-0005-0000-0000-000099100000}"/>
    <cellStyle name="F2 4" xfId="4265" xr:uid="{00000000-0005-0000-0000-00009A100000}"/>
    <cellStyle name="F2 5" xfId="4266" xr:uid="{00000000-0005-0000-0000-00009B100000}"/>
    <cellStyle name="F2 6" xfId="4267" xr:uid="{00000000-0005-0000-0000-00009C100000}"/>
    <cellStyle name="F2_1Q 10" xfId="4268" xr:uid="{00000000-0005-0000-0000-00009D100000}"/>
    <cellStyle name="F3" xfId="4269" xr:uid="{00000000-0005-0000-0000-00009E100000}"/>
    <cellStyle name="F3 2" xfId="4270" xr:uid="{00000000-0005-0000-0000-00009F100000}"/>
    <cellStyle name="F3 3" xfId="4271" xr:uid="{00000000-0005-0000-0000-0000A0100000}"/>
    <cellStyle name="F3 4" xfId="4272" xr:uid="{00000000-0005-0000-0000-0000A1100000}"/>
    <cellStyle name="F3 5" xfId="4273" xr:uid="{00000000-0005-0000-0000-0000A2100000}"/>
    <cellStyle name="F3 6" xfId="4274" xr:uid="{00000000-0005-0000-0000-0000A3100000}"/>
    <cellStyle name="F3_1Q 10" xfId="4275" xr:uid="{00000000-0005-0000-0000-0000A4100000}"/>
    <cellStyle name="F4" xfId="4276" xr:uid="{00000000-0005-0000-0000-0000A5100000}"/>
    <cellStyle name="F4 2" xfId="4277" xr:uid="{00000000-0005-0000-0000-0000A6100000}"/>
    <cellStyle name="F4 3" xfId="4278" xr:uid="{00000000-0005-0000-0000-0000A7100000}"/>
    <cellStyle name="F4 4" xfId="4279" xr:uid="{00000000-0005-0000-0000-0000A8100000}"/>
    <cellStyle name="F4 5" xfId="4280" xr:uid="{00000000-0005-0000-0000-0000A9100000}"/>
    <cellStyle name="F4 6" xfId="4281" xr:uid="{00000000-0005-0000-0000-0000AA100000}"/>
    <cellStyle name="F4_1Q 10" xfId="4282" xr:uid="{00000000-0005-0000-0000-0000AB100000}"/>
    <cellStyle name="F5" xfId="4283" xr:uid="{00000000-0005-0000-0000-0000AC100000}"/>
    <cellStyle name="F5 2" xfId="4284" xr:uid="{00000000-0005-0000-0000-0000AD100000}"/>
    <cellStyle name="F5 3" xfId="4285" xr:uid="{00000000-0005-0000-0000-0000AE100000}"/>
    <cellStyle name="F5 4" xfId="4286" xr:uid="{00000000-0005-0000-0000-0000AF100000}"/>
    <cellStyle name="F5 5" xfId="4287" xr:uid="{00000000-0005-0000-0000-0000B0100000}"/>
    <cellStyle name="F5 6" xfId="4288" xr:uid="{00000000-0005-0000-0000-0000B1100000}"/>
    <cellStyle name="F5_1Q 10" xfId="4289" xr:uid="{00000000-0005-0000-0000-0000B2100000}"/>
    <cellStyle name="F6" xfId="4290" xr:uid="{00000000-0005-0000-0000-0000B3100000}"/>
    <cellStyle name="F6 2" xfId="4291" xr:uid="{00000000-0005-0000-0000-0000B4100000}"/>
    <cellStyle name="F6 3" xfId="4292" xr:uid="{00000000-0005-0000-0000-0000B5100000}"/>
    <cellStyle name="F6 4" xfId="4293" xr:uid="{00000000-0005-0000-0000-0000B6100000}"/>
    <cellStyle name="F6 5" xfId="4294" xr:uid="{00000000-0005-0000-0000-0000B7100000}"/>
    <cellStyle name="F6 6" xfId="4295" xr:uid="{00000000-0005-0000-0000-0000B8100000}"/>
    <cellStyle name="F6_1Q 10" xfId="4296" xr:uid="{00000000-0005-0000-0000-0000B9100000}"/>
    <cellStyle name="F7" xfId="4297" xr:uid="{00000000-0005-0000-0000-0000BA100000}"/>
    <cellStyle name="F7 2" xfId="4298" xr:uid="{00000000-0005-0000-0000-0000BB100000}"/>
    <cellStyle name="F7 3" xfId="4299" xr:uid="{00000000-0005-0000-0000-0000BC100000}"/>
    <cellStyle name="F7 4" xfId="4300" xr:uid="{00000000-0005-0000-0000-0000BD100000}"/>
    <cellStyle name="F7 5" xfId="4301" xr:uid="{00000000-0005-0000-0000-0000BE100000}"/>
    <cellStyle name="F7 6" xfId="4302" xr:uid="{00000000-0005-0000-0000-0000BF100000}"/>
    <cellStyle name="F7_1Q 10" xfId="4303" xr:uid="{00000000-0005-0000-0000-0000C0100000}"/>
    <cellStyle name="F8" xfId="4304" xr:uid="{00000000-0005-0000-0000-0000C1100000}"/>
    <cellStyle name="F8 2" xfId="4305" xr:uid="{00000000-0005-0000-0000-0000C2100000}"/>
    <cellStyle name="F8 3" xfId="4306" xr:uid="{00000000-0005-0000-0000-0000C3100000}"/>
    <cellStyle name="F8 4" xfId="4307" xr:uid="{00000000-0005-0000-0000-0000C4100000}"/>
    <cellStyle name="F8 5" xfId="4308" xr:uid="{00000000-0005-0000-0000-0000C5100000}"/>
    <cellStyle name="F8 6" xfId="4309" xr:uid="{00000000-0005-0000-0000-0000C6100000}"/>
    <cellStyle name="F8_1Q 10" xfId="4310" xr:uid="{00000000-0005-0000-0000-0000C7100000}"/>
    <cellStyle name="fa_column_header_bottom" xfId="4311" xr:uid="{00000000-0005-0000-0000-0000C8100000}"/>
    <cellStyle name="fact" xfId="4312" xr:uid="{00000000-0005-0000-0000-0000C9100000}"/>
    <cellStyle name="Fail" xfId="4313" xr:uid="{00000000-0005-0000-0000-0000CA100000}"/>
    <cellStyle name="FF_EURO" xfId="4314" xr:uid="{00000000-0005-0000-0000-0000CB100000}"/>
    <cellStyle name="Figure" xfId="4315" xr:uid="{00000000-0005-0000-0000-0000CC100000}"/>
    <cellStyle name="Figure 2" xfId="4316" xr:uid="{00000000-0005-0000-0000-0000CD100000}"/>
    <cellStyle name="Figures[0]" xfId="4317" xr:uid="{00000000-0005-0000-0000-0000CE100000}"/>
    <cellStyle name="Fijo" xfId="4318" xr:uid="{00000000-0005-0000-0000-0000CF100000}"/>
    <cellStyle name="Fijo 2" xfId="4319" xr:uid="{00000000-0005-0000-0000-0000D0100000}"/>
    <cellStyle name="Fijo 3" xfId="4320" xr:uid="{00000000-0005-0000-0000-0000D1100000}"/>
    <cellStyle name="Fijo 4" xfId="4321" xr:uid="{00000000-0005-0000-0000-0000D2100000}"/>
    <cellStyle name="Fijo 5" xfId="4322" xr:uid="{00000000-0005-0000-0000-0000D3100000}"/>
    <cellStyle name="Fijo 6" xfId="4323" xr:uid="{00000000-0005-0000-0000-0000D4100000}"/>
    <cellStyle name="Fijo_1Q 10" xfId="4324" xr:uid="{00000000-0005-0000-0000-0000D5100000}"/>
    <cellStyle name="Financial" xfId="4325" xr:uid="{00000000-0005-0000-0000-0000D6100000}"/>
    <cellStyle name="Financials" xfId="19" xr:uid="{00000000-0005-0000-0000-0000D7100000}"/>
    <cellStyle name="Financials 2" xfId="4326" xr:uid="{00000000-0005-0000-0000-0000D8100000}"/>
    <cellStyle name="Financials 2 2" xfId="4327" xr:uid="{00000000-0005-0000-0000-0000D9100000}"/>
    <cellStyle name="Financials 3" xfId="4328" xr:uid="{00000000-0005-0000-0000-0000DA100000}"/>
    <cellStyle name="Financials_20090302 Singtel 6.0 (Bharti)" xfId="4329" xr:uid="{00000000-0005-0000-0000-0000DB100000}"/>
    <cellStyle name="Financiero" xfId="4330" xr:uid="{00000000-0005-0000-0000-0000DC100000}"/>
    <cellStyle name="Financiero 2" xfId="4331" xr:uid="{00000000-0005-0000-0000-0000DD100000}"/>
    <cellStyle name="Financiero 3" xfId="4332" xr:uid="{00000000-0005-0000-0000-0000DE100000}"/>
    <cellStyle name="Financiero 4" xfId="4333" xr:uid="{00000000-0005-0000-0000-0000DF100000}"/>
    <cellStyle name="Financiero 5" xfId="4334" xr:uid="{00000000-0005-0000-0000-0000E0100000}"/>
    <cellStyle name="Financiero 6" xfId="4335" xr:uid="{00000000-0005-0000-0000-0000E1100000}"/>
    <cellStyle name="Financiero_1Q 10" xfId="4336" xr:uid="{00000000-0005-0000-0000-0000E2100000}"/>
    <cellStyle name="FiscalPeriod" xfId="4337" xr:uid="{00000000-0005-0000-0000-0000E3100000}"/>
    <cellStyle name="Fixed" xfId="4338" xr:uid="{00000000-0005-0000-0000-0000E4100000}"/>
    <cellStyle name="Fixed 2" xfId="4339" xr:uid="{00000000-0005-0000-0000-0000E5100000}"/>
    <cellStyle name="Fixed 3" xfId="4340" xr:uid="{00000000-0005-0000-0000-0000E6100000}"/>
    <cellStyle name="Fixed 4" xfId="4341" xr:uid="{00000000-0005-0000-0000-0000E7100000}"/>
    <cellStyle name="Fixed 5" xfId="4342" xr:uid="{00000000-0005-0000-0000-0000E8100000}"/>
    <cellStyle name="Fixed 6" xfId="4343" xr:uid="{00000000-0005-0000-0000-0000E9100000}"/>
    <cellStyle name="Fixed_Amil_Client-summary" xfId="4344" xr:uid="{00000000-0005-0000-0000-0000EA100000}"/>
    <cellStyle name="Fol㳬owed Hyperlink_NRS2001" xfId="4345" xr:uid="{00000000-0005-0000-0000-0000EB100000}"/>
    <cellStyle name="Footer SBILogo1" xfId="4346" xr:uid="{00000000-0005-0000-0000-0000EC100000}"/>
    <cellStyle name="Footer SBILogo2" xfId="4347" xr:uid="{00000000-0005-0000-0000-0000ED100000}"/>
    <cellStyle name="Footnote" xfId="4348" xr:uid="{00000000-0005-0000-0000-0000EE100000}"/>
    <cellStyle name="Footnote Reference" xfId="4349" xr:uid="{00000000-0005-0000-0000-0000EF100000}"/>
    <cellStyle name="Footnote_Book1-ITC" xfId="4350" xr:uid="{00000000-0005-0000-0000-0000F0100000}"/>
    <cellStyle name="Forecast Cells" xfId="4351" xr:uid="{00000000-0005-0000-0000-0000F1100000}"/>
    <cellStyle name="Format a column of totals" xfId="4352" xr:uid="{00000000-0005-0000-0000-0000F2100000}"/>
    <cellStyle name="Format a row of totals" xfId="4353" xr:uid="{00000000-0005-0000-0000-0000F3100000}"/>
    <cellStyle name="Format text as bold, black on yellow" xfId="4354" xr:uid="{00000000-0005-0000-0000-0000F4100000}"/>
    <cellStyle name="fourdecplace" xfId="4355" xr:uid="{00000000-0005-0000-0000-0000F5100000}"/>
    <cellStyle name="Fraction" xfId="4356" xr:uid="{00000000-0005-0000-0000-0000F6100000}"/>
    <cellStyle name="fy" xfId="4357" xr:uid="{00000000-0005-0000-0000-0000F7100000}"/>
    <cellStyle name="g_rate" xfId="4358" xr:uid="{00000000-0005-0000-0000-0000F8100000}"/>
    <cellStyle name="g_rate_AOL_Model_Master" xfId="4359" xr:uid="{00000000-0005-0000-0000-0000F9100000}"/>
    <cellStyle name="g_rate_DBD_External Model_Current" xfId="4360" xr:uid="{00000000-0005-0000-0000-0000FA100000}"/>
    <cellStyle name="g_rate_DCF  082202" xfId="4361" xr:uid="{00000000-0005-0000-0000-0000FB100000}"/>
    <cellStyle name="g_rate_EarningsModel" xfId="4362" xr:uid="{00000000-0005-0000-0000-0000FC100000}"/>
    <cellStyle name="g_rate_jdec" xfId="4363" xr:uid="{00000000-0005-0000-0000-0000FD100000}"/>
    <cellStyle name="g_rate_JDEC_Schwartz" xfId="4364" xr:uid="{00000000-0005-0000-0000-0000FE100000}"/>
    <cellStyle name="g_rate_Mapping Points" xfId="4365" xr:uid="{00000000-0005-0000-0000-0000FF100000}"/>
    <cellStyle name="g_rate_PSFT" xfId="4366" xr:uid="{00000000-0005-0000-0000-000000110000}"/>
    <cellStyle name="g_rate_PSFT_Schwartz" xfId="4367" xr:uid="{00000000-0005-0000-0000-000001110000}"/>
    <cellStyle name="g_rate_SAP" xfId="4368" xr:uid="{00000000-0005-0000-0000-000002110000}"/>
    <cellStyle name="g_rate_SAP Model Current" xfId="4369" xr:uid="{00000000-0005-0000-0000-000003110000}"/>
    <cellStyle name="g_rate_SEBL" xfId="4370" xr:uid="{00000000-0005-0000-0000-000004110000}"/>
    <cellStyle name="g_rate_SEBL Schwartz" xfId="4371" xr:uid="{00000000-0005-0000-0000-000005110000}"/>
    <cellStyle name="g_rate_Sheet1" xfId="4372" xr:uid="{00000000-0005-0000-0000-000006110000}"/>
    <cellStyle name="g_rate_VZ" xfId="4373" xr:uid="{00000000-0005-0000-0000-000007110000}"/>
    <cellStyle name="g_rate_VZ 2" xfId="4374" xr:uid="{00000000-0005-0000-0000-000008110000}"/>
    <cellStyle name="g_rate_VZ_front page" xfId="4375" xr:uid="{00000000-0005-0000-0000-000009110000}"/>
    <cellStyle name="g_rate_VZ_HCLT_Model_Current" xfId="4376" xr:uid="{00000000-0005-0000-0000-00000A110000}"/>
    <cellStyle name="g_rate_VZ_HCLT_Model_Current 2" xfId="4377" xr:uid="{00000000-0005-0000-0000-00000B110000}"/>
    <cellStyle name="g_rate_VZ_RLTA_Internal Model_Current" xfId="4378" xr:uid="{00000000-0005-0000-0000-00000C110000}"/>
    <cellStyle name="g_rate_VZ_xConsensusx" xfId="4379" xr:uid="{00000000-0005-0000-0000-00000D110000}"/>
    <cellStyle name="G1_1999 figures" xfId="4380" xr:uid="{00000000-0005-0000-0000-00000E110000}"/>
    <cellStyle name="Gen_Admin_Black_pD" xfId="4381" xr:uid="{00000000-0005-0000-0000-00000F110000}"/>
    <cellStyle name="General" xfId="4382" xr:uid="{00000000-0005-0000-0000-000010110000}"/>
    <cellStyle name="gfs_text_indent" xfId="4383" xr:uid="{00000000-0005-0000-0000-000011110000}"/>
    <cellStyle name="gfslevel1" xfId="4384" xr:uid="{00000000-0005-0000-0000-000012110000}"/>
    <cellStyle name="gfslevel2" xfId="4385" xr:uid="{00000000-0005-0000-0000-000013110000}"/>
    <cellStyle name="gfslevel2indent" xfId="4386" xr:uid="{00000000-0005-0000-0000-000014110000}"/>
    <cellStyle name="GFSStandard" xfId="4387" xr:uid="{00000000-0005-0000-0000-000015110000}"/>
    <cellStyle name="GFSTitle" xfId="4388" xr:uid="{00000000-0005-0000-0000-000016110000}"/>
    <cellStyle name="GFSVariableDecimals" xfId="4389" xr:uid="{00000000-0005-0000-0000-000017110000}"/>
    <cellStyle name="GFSVariableDecimals 2" xfId="4390" xr:uid="{00000000-0005-0000-0000-000018110000}"/>
    <cellStyle name="Global" xfId="4391" xr:uid="{00000000-0005-0000-0000-000019110000}"/>
    <cellStyle name="Good 2" xfId="4392" xr:uid="{00000000-0005-0000-0000-00001A110000}"/>
    <cellStyle name="Good 3" xfId="4393" xr:uid="{00000000-0005-0000-0000-00001B110000}"/>
    <cellStyle name="Green" xfId="4394" xr:uid="{00000000-0005-0000-0000-00001C110000}"/>
    <cellStyle name="Green 2" xfId="4395" xr:uid="{00000000-0005-0000-0000-00001D110000}"/>
    <cellStyle name="Grey" xfId="4396" xr:uid="{00000000-0005-0000-0000-00001E110000}"/>
    <cellStyle name="Grey 2" xfId="4397" xr:uid="{00000000-0005-0000-0000-00001F110000}"/>
    <cellStyle name="Growth" xfId="4398" xr:uid="{00000000-0005-0000-0000-000020110000}"/>
    <cellStyle name="H_1998_col_head" xfId="4399" xr:uid="{00000000-0005-0000-0000-000021110000}"/>
    <cellStyle name="H_1999_col_head" xfId="4400" xr:uid="{00000000-0005-0000-0000-000022110000}"/>
    <cellStyle name="H1_1998 figures" xfId="4401" xr:uid="{00000000-0005-0000-0000-000023110000}"/>
    <cellStyle name="Hard Percent" xfId="4402" xr:uid="{00000000-0005-0000-0000-000024110000}"/>
    <cellStyle name="Hardcoded 0" xfId="4403" xr:uid="{00000000-0005-0000-0000-000025110000}"/>
    <cellStyle name="Head - Style2" xfId="4404" xr:uid="{00000000-0005-0000-0000-000026110000}"/>
    <cellStyle name="Header" xfId="4405" xr:uid="{00000000-0005-0000-0000-000027110000}"/>
    <cellStyle name="Header Draft Stamp" xfId="4406" xr:uid="{00000000-0005-0000-0000-000028110000}"/>
    <cellStyle name="Header_Book1-ITC" xfId="4407" xr:uid="{00000000-0005-0000-0000-000029110000}"/>
    <cellStyle name="Header1" xfId="4408" xr:uid="{00000000-0005-0000-0000-00002A110000}"/>
    <cellStyle name="Header2" xfId="4409" xr:uid="{00000000-0005-0000-0000-00002B110000}"/>
    <cellStyle name="Heading 1 2" xfId="4410" xr:uid="{00000000-0005-0000-0000-00002C110000}"/>
    <cellStyle name="Heading 1 Above" xfId="4411" xr:uid="{00000000-0005-0000-0000-00002D110000}"/>
    <cellStyle name="Heading 1+" xfId="4412" xr:uid="{00000000-0005-0000-0000-00002E110000}"/>
    <cellStyle name="Heading 2 2" xfId="4413" xr:uid="{00000000-0005-0000-0000-00002F110000}"/>
    <cellStyle name="Heading 2 Below" xfId="4414" xr:uid="{00000000-0005-0000-0000-000030110000}"/>
    <cellStyle name="Heading 2+" xfId="4415" xr:uid="{00000000-0005-0000-0000-000031110000}"/>
    <cellStyle name="Heading 3 2" xfId="9" xr:uid="{00000000-0005-0000-0000-000032110000}"/>
    <cellStyle name="Heading 3 2 2" xfId="4416" xr:uid="{00000000-0005-0000-0000-000033110000}"/>
    <cellStyle name="Heading 3+" xfId="4417" xr:uid="{00000000-0005-0000-0000-000034110000}"/>
    <cellStyle name="Heading 4 2" xfId="4418" xr:uid="{00000000-0005-0000-0000-000035110000}"/>
    <cellStyle name="Heading1" xfId="4419" xr:uid="{00000000-0005-0000-0000-000036110000}"/>
    <cellStyle name="Headings" xfId="4420" xr:uid="{00000000-0005-0000-0000-000037110000}"/>
    <cellStyle name="HeadRow" xfId="4421" xr:uid="{00000000-0005-0000-0000-000038110000}"/>
    <cellStyle name="HeadRowCol" xfId="4422" xr:uid="{00000000-0005-0000-0000-000039110000}"/>
    <cellStyle name="Helv" xfId="4423" xr:uid="{00000000-0005-0000-0000-00003A110000}"/>
    <cellStyle name="hidebold" xfId="4424" xr:uid="{00000000-0005-0000-0000-00003B110000}"/>
    <cellStyle name="hidenorm" xfId="4425" xr:uid="{00000000-0005-0000-0000-00003C110000}"/>
    <cellStyle name="iannumber" xfId="4426" xr:uid="{00000000-0005-0000-0000-00003D110000}"/>
    <cellStyle name="ianpercent" xfId="4427" xr:uid="{00000000-0005-0000-0000-00003E110000}"/>
    <cellStyle name="INCSTMT" xfId="4428" xr:uid="{00000000-0005-0000-0000-00003F110000}"/>
    <cellStyle name="Indent" xfId="4429" xr:uid="{00000000-0005-0000-0000-000040110000}"/>
    <cellStyle name="Indent 2" xfId="4430" xr:uid="{00000000-0005-0000-0000-000041110000}"/>
    <cellStyle name="Indent 2 2" xfId="4431" xr:uid="{00000000-0005-0000-0000-000042110000}"/>
    <cellStyle name="Indent Bold" xfId="4432" xr:uid="{00000000-0005-0000-0000-000043110000}"/>
    <cellStyle name="Info_Main" xfId="4433" xr:uid="{00000000-0005-0000-0000-000044110000}"/>
    <cellStyle name="Input [yellow]" xfId="4434" xr:uid="{00000000-0005-0000-0000-000045110000}"/>
    <cellStyle name="Input [yellow] 2" xfId="4435" xr:uid="{00000000-0005-0000-0000-000046110000}"/>
    <cellStyle name="Input [yellow] 2 10" xfId="4436" xr:uid="{00000000-0005-0000-0000-000047110000}"/>
    <cellStyle name="Input [yellow] 2 11" xfId="4437" xr:uid="{00000000-0005-0000-0000-000048110000}"/>
    <cellStyle name="Input [yellow] 2 12" xfId="4438" xr:uid="{00000000-0005-0000-0000-000049110000}"/>
    <cellStyle name="Input [yellow] 2 13" xfId="4439" xr:uid="{00000000-0005-0000-0000-00004A110000}"/>
    <cellStyle name="Input [yellow] 2 14" xfId="4440" xr:uid="{00000000-0005-0000-0000-00004B110000}"/>
    <cellStyle name="Input [yellow] 2 15" xfId="4441" xr:uid="{00000000-0005-0000-0000-00004C110000}"/>
    <cellStyle name="Input [yellow] 2 16" xfId="4442" xr:uid="{00000000-0005-0000-0000-00004D110000}"/>
    <cellStyle name="Input [yellow] 2 17" xfId="4443" xr:uid="{00000000-0005-0000-0000-00004E110000}"/>
    <cellStyle name="Input [yellow] 2 18" xfId="4444" xr:uid="{00000000-0005-0000-0000-00004F110000}"/>
    <cellStyle name="Input [yellow] 2 19" xfId="4445" xr:uid="{00000000-0005-0000-0000-000050110000}"/>
    <cellStyle name="Input [yellow] 2 2" xfId="4446" xr:uid="{00000000-0005-0000-0000-000051110000}"/>
    <cellStyle name="Input [yellow] 2 2 10" xfId="4447" xr:uid="{00000000-0005-0000-0000-000052110000}"/>
    <cellStyle name="Input [yellow] 2 2 11" xfId="4448" xr:uid="{00000000-0005-0000-0000-000053110000}"/>
    <cellStyle name="Input [yellow] 2 2 12" xfId="4449" xr:uid="{00000000-0005-0000-0000-000054110000}"/>
    <cellStyle name="Input [yellow] 2 2 13" xfId="4450" xr:uid="{00000000-0005-0000-0000-000055110000}"/>
    <cellStyle name="Input [yellow] 2 2 14" xfId="4451" xr:uid="{00000000-0005-0000-0000-000056110000}"/>
    <cellStyle name="Input [yellow] 2 2 15" xfId="4452" xr:uid="{00000000-0005-0000-0000-000057110000}"/>
    <cellStyle name="Input [yellow] 2 2 16" xfId="4453" xr:uid="{00000000-0005-0000-0000-000058110000}"/>
    <cellStyle name="Input [yellow] 2 2 17" xfId="4454" xr:uid="{00000000-0005-0000-0000-000059110000}"/>
    <cellStyle name="Input [yellow] 2 2 18" xfId="4455" xr:uid="{00000000-0005-0000-0000-00005A110000}"/>
    <cellStyle name="Input [yellow] 2 2 19" xfId="4456" xr:uid="{00000000-0005-0000-0000-00005B110000}"/>
    <cellStyle name="Input [yellow] 2 2 2" xfId="4457" xr:uid="{00000000-0005-0000-0000-00005C110000}"/>
    <cellStyle name="Input [yellow] 2 2 2 10" xfId="4458" xr:uid="{00000000-0005-0000-0000-00005D110000}"/>
    <cellStyle name="Input [yellow] 2 2 2 11" xfId="4459" xr:uid="{00000000-0005-0000-0000-00005E110000}"/>
    <cellStyle name="Input [yellow] 2 2 2 12" xfId="4460" xr:uid="{00000000-0005-0000-0000-00005F110000}"/>
    <cellStyle name="Input [yellow] 2 2 2 13" xfId="4461" xr:uid="{00000000-0005-0000-0000-000060110000}"/>
    <cellStyle name="Input [yellow] 2 2 2 14" xfId="4462" xr:uid="{00000000-0005-0000-0000-000061110000}"/>
    <cellStyle name="Input [yellow] 2 2 2 15" xfId="4463" xr:uid="{00000000-0005-0000-0000-000062110000}"/>
    <cellStyle name="Input [yellow] 2 2 2 16" xfId="4464" xr:uid="{00000000-0005-0000-0000-000063110000}"/>
    <cellStyle name="Input [yellow] 2 2 2 17" xfId="4465" xr:uid="{00000000-0005-0000-0000-000064110000}"/>
    <cellStyle name="Input [yellow] 2 2 2 18" xfId="4466" xr:uid="{00000000-0005-0000-0000-000065110000}"/>
    <cellStyle name="Input [yellow] 2 2 2 19" xfId="4467" xr:uid="{00000000-0005-0000-0000-000066110000}"/>
    <cellStyle name="Input [yellow] 2 2 2 2" xfId="4468" xr:uid="{00000000-0005-0000-0000-000067110000}"/>
    <cellStyle name="Input [yellow] 2 2 2 20" xfId="4469" xr:uid="{00000000-0005-0000-0000-000068110000}"/>
    <cellStyle name="Input [yellow] 2 2 2 21" xfId="4470" xr:uid="{00000000-0005-0000-0000-000069110000}"/>
    <cellStyle name="Input [yellow] 2 2 2 22" xfId="4471" xr:uid="{00000000-0005-0000-0000-00006A110000}"/>
    <cellStyle name="Input [yellow] 2 2 2 23" xfId="4472" xr:uid="{00000000-0005-0000-0000-00006B110000}"/>
    <cellStyle name="Input [yellow] 2 2 2 24" xfId="4473" xr:uid="{00000000-0005-0000-0000-00006C110000}"/>
    <cellStyle name="Input [yellow] 2 2 2 25" xfId="4474" xr:uid="{00000000-0005-0000-0000-00006D110000}"/>
    <cellStyle name="Input [yellow] 2 2 2 26" xfId="4475" xr:uid="{00000000-0005-0000-0000-00006E110000}"/>
    <cellStyle name="Input [yellow] 2 2 2 27" xfId="4476" xr:uid="{00000000-0005-0000-0000-00006F110000}"/>
    <cellStyle name="Input [yellow] 2 2 2 28" xfId="4477" xr:uid="{00000000-0005-0000-0000-000070110000}"/>
    <cellStyle name="Input [yellow] 2 2 2 29" xfId="4478" xr:uid="{00000000-0005-0000-0000-000071110000}"/>
    <cellStyle name="Input [yellow] 2 2 2 3" xfId="4479" xr:uid="{00000000-0005-0000-0000-000072110000}"/>
    <cellStyle name="Input [yellow] 2 2 2 30" xfId="4480" xr:uid="{00000000-0005-0000-0000-000073110000}"/>
    <cellStyle name="Input [yellow] 2 2 2 31" xfId="4481" xr:uid="{00000000-0005-0000-0000-000074110000}"/>
    <cellStyle name="Input [yellow] 2 2 2 32" xfId="4482" xr:uid="{00000000-0005-0000-0000-000075110000}"/>
    <cellStyle name="Input [yellow] 2 2 2 33" xfId="4483" xr:uid="{00000000-0005-0000-0000-000076110000}"/>
    <cellStyle name="Input [yellow] 2 2 2 34" xfId="4484" xr:uid="{00000000-0005-0000-0000-000077110000}"/>
    <cellStyle name="Input [yellow] 2 2 2 35" xfId="4485" xr:uid="{00000000-0005-0000-0000-000078110000}"/>
    <cellStyle name="Input [yellow] 2 2 2 36" xfId="4486" xr:uid="{00000000-0005-0000-0000-000079110000}"/>
    <cellStyle name="Input [yellow] 2 2 2 37" xfId="4487" xr:uid="{00000000-0005-0000-0000-00007A110000}"/>
    <cellStyle name="Input [yellow] 2 2 2 38" xfId="4488" xr:uid="{00000000-0005-0000-0000-00007B110000}"/>
    <cellStyle name="Input [yellow] 2 2 2 39" xfId="4489" xr:uid="{00000000-0005-0000-0000-00007C110000}"/>
    <cellStyle name="Input [yellow] 2 2 2 4" xfId="4490" xr:uid="{00000000-0005-0000-0000-00007D110000}"/>
    <cellStyle name="Input [yellow] 2 2 2 40" xfId="4491" xr:uid="{00000000-0005-0000-0000-00007E110000}"/>
    <cellStyle name="Input [yellow] 2 2 2 41" xfId="4492" xr:uid="{00000000-0005-0000-0000-00007F110000}"/>
    <cellStyle name="Input [yellow] 2 2 2 42" xfId="4493" xr:uid="{00000000-0005-0000-0000-000080110000}"/>
    <cellStyle name="Input [yellow] 2 2 2 43" xfId="4494" xr:uid="{00000000-0005-0000-0000-000081110000}"/>
    <cellStyle name="Input [yellow] 2 2 2 44" xfId="4495" xr:uid="{00000000-0005-0000-0000-000082110000}"/>
    <cellStyle name="Input [yellow] 2 2 2 45" xfId="4496" xr:uid="{00000000-0005-0000-0000-000083110000}"/>
    <cellStyle name="Input [yellow] 2 2 2 46" xfId="4497" xr:uid="{00000000-0005-0000-0000-000084110000}"/>
    <cellStyle name="Input [yellow] 2 2 2 47" xfId="4498" xr:uid="{00000000-0005-0000-0000-000085110000}"/>
    <cellStyle name="Input [yellow] 2 2 2 48" xfId="4499" xr:uid="{00000000-0005-0000-0000-000086110000}"/>
    <cellStyle name="Input [yellow] 2 2 2 49" xfId="4500" xr:uid="{00000000-0005-0000-0000-000087110000}"/>
    <cellStyle name="Input [yellow] 2 2 2 5" xfId="4501" xr:uid="{00000000-0005-0000-0000-000088110000}"/>
    <cellStyle name="Input [yellow] 2 2 2 50" xfId="4502" xr:uid="{00000000-0005-0000-0000-000089110000}"/>
    <cellStyle name="Input [yellow] 2 2 2 51" xfId="4503" xr:uid="{00000000-0005-0000-0000-00008A110000}"/>
    <cellStyle name="Input [yellow] 2 2 2 52" xfId="4504" xr:uid="{00000000-0005-0000-0000-00008B110000}"/>
    <cellStyle name="Input [yellow] 2 2 2 53" xfId="4505" xr:uid="{00000000-0005-0000-0000-00008C110000}"/>
    <cellStyle name="Input [yellow] 2 2 2 54" xfId="4506" xr:uid="{00000000-0005-0000-0000-00008D110000}"/>
    <cellStyle name="Input [yellow] 2 2 2 55" xfId="4507" xr:uid="{00000000-0005-0000-0000-00008E110000}"/>
    <cellStyle name="Input [yellow] 2 2 2 56" xfId="4508" xr:uid="{00000000-0005-0000-0000-00008F110000}"/>
    <cellStyle name="Input [yellow] 2 2 2 57" xfId="4509" xr:uid="{00000000-0005-0000-0000-000090110000}"/>
    <cellStyle name="Input [yellow] 2 2 2 58" xfId="4510" xr:uid="{00000000-0005-0000-0000-000091110000}"/>
    <cellStyle name="Input [yellow] 2 2 2 59" xfId="4511" xr:uid="{00000000-0005-0000-0000-000092110000}"/>
    <cellStyle name="Input [yellow] 2 2 2 6" xfId="4512" xr:uid="{00000000-0005-0000-0000-000093110000}"/>
    <cellStyle name="Input [yellow] 2 2 2 60" xfId="4513" xr:uid="{00000000-0005-0000-0000-000094110000}"/>
    <cellStyle name="Input [yellow] 2 2 2 61" xfId="4514" xr:uid="{00000000-0005-0000-0000-000095110000}"/>
    <cellStyle name="Input [yellow] 2 2 2 62" xfId="4515" xr:uid="{00000000-0005-0000-0000-000096110000}"/>
    <cellStyle name="Input [yellow] 2 2 2 63" xfId="4516" xr:uid="{00000000-0005-0000-0000-000097110000}"/>
    <cellStyle name="Input [yellow] 2 2 2 64" xfId="4517" xr:uid="{00000000-0005-0000-0000-000098110000}"/>
    <cellStyle name="Input [yellow] 2 2 2 65" xfId="4518" xr:uid="{00000000-0005-0000-0000-000099110000}"/>
    <cellStyle name="Input [yellow] 2 2 2 66" xfId="4519" xr:uid="{00000000-0005-0000-0000-00009A110000}"/>
    <cellStyle name="Input [yellow] 2 2 2 67" xfId="4520" xr:uid="{00000000-0005-0000-0000-00009B110000}"/>
    <cellStyle name="Input [yellow] 2 2 2 68" xfId="4521" xr:uid="{00000000-0005-0000-0000-00009C110000}"/>
    <cellStyle name="Input [yellow] 2 2 2 69" xfId="4522" xr:uid="{00000000-0005-0000-0000-00009D110000}"/>
    <cellStyle name="Input [yellow] 2 2 2 7" xfId="4523" xr:uid="{00000000-0005-0000-0000-00009E110000}"/>
    <cellStyle name="Input [yellow] 2 2 2 70" xfId="4524" xr:uid="{00000000-0005-0000-0000-00009F110000}"/>
    <cellStyle name="Input [yellow] 2 2 2 71" xfId="4525" xr:uid="{00000000-0005-0000-0000-0000A0110000}"/>
    <cellStyle name="Input [yellow] 2 2 2 72" xfId="4526" xr:uid="{00000000-0005-0000-0000-0000A1110000}"/>
    <cellStyle name="Input [yellow] 2 2 2 73" xfId="4527" xr:uid="{00000000-0005-0000-0000-0000A2110000}"/>
    <cellStyle name="Input [yellow] 2 2 2 74" xfId="4528" xr:uid="{00000000-0005-0000-0000-0000A3110000}"/>
    <cellStyle name="Input [yellow] 2 2 2 8" xfId="4529" xr:uid="{00000000-0005-0000-0000-0000A4110000}"/>
    <cellStyle name="Input [yellow] 2 2 2 9" xfId="4530" xr:uid="{00000000-0005-0000-0000-0000A5110000}"/>
    <cellStyle name="Input [yellow] 2 2 20" xfId="4531" xr:uid="{00000000-0005-0000-0000-0000A6110000}"/>
    <cellStyle name="Input [yellow] 2 2 21" xfId="4532" xr:uid="{00000000-0005-0000-0000-0000A7110000}"/>
    <cellStyle name="Input [yellow] 2 2 22" xfId="4533" xr:uid="{00000000-0005-0000-0000-0000A8110000}"/>
    <cellStyle name="Input [yellow] 2 2 23" xfId="4534" xr:uid="{00000000-0005-0000-0000-0000A9110000}"/>
    <cellStyle name="Input [yellow] 2 2 24" xfId="4535" xr:uid="{00000000-0005-0000-0000-0000AA110000}"/>
    <cellStyle name="Input [yellow] 2 2 25" xfId="4536" xr:uid="{00000000-0005-0000-0000-0000AB110000}"/>
    <cellStyle name="Input [yellow] 2 2 26" xfId="4537" xr:uid="{00000000-0005-0000-0000-0000AC110000}"/>
    <cellStyle name="Input [yellow] 2 2 27" xfId="4538" xr:uid="{00000000-0005-0000-0000-0000AD110000}"/>
    <cellStyle name="Input [yellow] 2 2 28" xfId="4539" xr:uid="{00000000-0005-0000-0000-0000AE110000}"/>
    <cellStyle name="Input [yellow] 2 2 29" xfId="4540" xr:uid="{00000000-0005-0000-0000-0000AF110000}"/>
    <cellStyle name="Input [yellow] 2 2 3" xfId="4541" xr:uid="{00000000-0005-0000-0000-0000B0110000}"/>
    <cellStyle name="Input [yellow] 2 2 30" xfId="4542" xr:uid="{00000000-0005-0000-0000-0000B1110000}"/>
    <cellStyle name="Input [yellow] 2 2 31" xfId="4543" xr:uid="{00000000-0005-0000-0000-0000B2110000}"/>
    <cellStyle name="Input [yellow] 2 2 32" xfId="4544" xr:uid="{00000000-0005-0000-0000-0000B3110000}"/>
    <cellStyle name="Input [yellow] 2 2 33" xfId="4545" xr:uid="{00000000-0005-0000-0000-0000B4110000}"/>
    <cellStyle name="Input [yellow] 2 2 34" xfId="4546" xr:uid="{00000000-0005-0000-0000-0000B5110000}"/>
    <cellStyle name="Input [yellow] 2 2 35" xfId="4547" xr:uid="{00000000-0005-0000-0000-0000B6110000}"/>
    <cellStyle name="Input [yellow] 2 2 36" xfId="4548" xr:uid="{00000000-0005-0000-0000-0000B7110000}"/>
    <cellStyle name="Input [yellow] 2 2 37" xfId="4549" xr:uid="{00000000-0005-0000-0000-0000B8110000}"/>
    <cellStyle name="Input [yellow] 2 2 38" xfId="4550" xr:uid="{00000000-0005-0000-0000-0000B9110000}"/>
    <cellStyle name="Input [yellow] 2 2 39" xfId="4551" xr:uid="{00000000-0005-0000-0000-0000BA110000}"/>
    <cellStyle name="Input [yellow] 2 2 4" xfId="4552" xr:uid="{00000000-0005-0000-0000-0000BB110000}"/>
    <cellStyle name="Input [yellow] 2 2 40" xfId="4553" xr:uid="{00000000-0005-0000-0000-0000BC110000}"/>
    <cellStyle name="Input [yellow] 2 2 5" xfId="4554" xr:uid="{00000000-0005-0000-0000-0000BD110000}"/>
    <cellStyle name="Input [yellow] 2 2 6" xfId="4555" xr:uid="{00000000-0005-0000-0000-0000BE110000}"/>
    <cellStyle name="Input [yellow] 2 2 7" xfId="4556" xr:uid="{00000000-0005-0000-0000-0000BF110000}"/>
    <cellStyle name="Input [yellow] 2 2 8" xfId="4557" xr:uid="{00000000-0005-0000-0000-0000C0110000}"/>
    <cellStyle name="Input [yellow] 2 2 9" xfId="4558" xr:uid="{00000000-0005-0000-0000-0000C1110000}"/>
    <cellStyle name="Input [yellow] 2 20" xfId="4559" xr:uid="{00000000-0005-0000-0000-0000C2110000}"/>
    <cellStyle name="Input [yellow] 2 21" xfId="4560" xr:uid="{00000000-0005-0000-0000-0000C3110000}"/>
    <cellStyle name="Input [yellow] 2 22" xfId="4561" xr:uid="{00000000-0005-0000-0000-0000C4110000}"/>
    <cellStyle name="Input [yellow] 2 23" xfId="4562" xr:uid="{00000000-0005-0000-0000-0000C5110000}"/>
    <cellStyle name="Input [yellow] 2 24" xfId="4563" xr:uid="{00000000-0005-0000-0000-0000C6110000}"/>
    <cellStyle name="Input [yellow] 2 25" xfId="4564" xr:uid="{00000000-0005-0000-0000-0000C7110000}"/>
    <cellStyle name="Input [yellow] 2 26" xfId="4565" xr:uid="{00000000-0005-0000-0000-0000C8110000}"/>
    <cellStyle name="Input [yellow] 2 27" xfId="4566" xr:uid="{00000000-0005-0000-0000-0000C9110000}"/>
    <cellStyle name="Input [yellow] 2 28" xfId="4567" xr:uid="{00000000-0005-0000-0000-0000CA110000}"/>
    <cellStyle name="Input [yellow] 2 29" xfId="4568" xr:uid="{00000000-0005-0000-0000-0000CB110000}"/>
    <cellStyle name="Input [yellow] 2 3" xfId="4569" xr:uid="{00000000-0005-0000-0000-0000CC110000}"/>
    <cellStyle name="Input [yellow] 2 3 10" xfId="4570" xr:uid="{00000000-0005-0000-0000-0000CD110000}"/>
    <cellStyle name="Input [yellow] 2 3 11" xfId="4571" xr:uid="{00000000-0005-0000-0000-0000CE110000}"/>
    <cellStyle name="Input [yellow] 2 3 12" xfId="4572" xr:uid="{00000000-0005-0000-0000-0000CF110000}"/>
    <cellStyle name="Input [yellow] 2 3 13" xfId="4573" xr:uid="{00000000-0005-0000-0000-0000D0110000}"/>
    <cellStyle name="Input [yellow] 2 3 14" xfId="4574" xr:uid="{00000000-0005-0000-0000-0000D1110000}"/>
    <cellStyle name="Input [yellow] 2 3 15" xfId="4575" xr:uid="{00000000-0005-0000-0000-0000D2110000}"/>
    <cellStyle name="Input [yellow] 2 3 16" xfId="4576" xr:uid="{00000000-0005-0000-0000-0000D3110000}"/>
    <cellStyle name="Input [yellow] 2 3 17" xfId="4577" xr:uid="{00000000-0005-0000-0000-0000D4110000}"/>
    <cellStyle name="Input [yellow] 2 3 18" xfId="4578" xr:uid="{00000000-0005-0000-0000-0000D5110000}"/>
    <cellStyle name="Input [yellow] 2 3 19" xfId="4579" xr:uid="{00000000-0005-0000-0000-0000D6110000}"/>
    <cellStyle name="Input [yellow] 2 3 2" xfId="4580" xr:uid="{00000000-0005-0000-0000-0000D7110000}"/>
    <cellStyle name="Input [yellow] 2 3 20" xfId="4581" xr:uid="{00000000-0005-0000-0000-0000D8110000}"/>
    <cellStyle name="Input [yellow] 2 3 21" xfId="4582" xr:uid="{00000000-0005-0000-0000-0000D9110000}"/>
    <cellStyle name="Input [yellow] 2 3 22" xfId="4583" xr:uid="{00000000-0005-0000-0000-0000DA110000}"/>
    <cellStyle name="Input [yellow] 2 3 23" xfId="4584" xr:uid="{00000000-0005-0000-0000-0000DB110000}"/>
    <cellStyle name="Input [yellow] 2 3 24" xfId="4585" xr:uid="{00000000-0005-0000-0000-0000DC110000}"/>
    <cellStyle name="Input [yellow] 2 3 25" xfId="4586" xr:uid="{00000000-0005-0000-0000-0000DD110000}"/>
    <cellStyle name="Input [yellow] 2 3 26" xfId="4587" xr:uid="{00000000-0005-0000-0000-0000DE110000}"/>
    <cellStyle name="Input [yellow] 2 3 27" xfId="4588" xr:uid="{00000000-0005-0000-0000-0000DF110000}"/>
    <cellStyle name="Input [yellow] 2 3 28" xfId="4589" xr:uid="{00000000-0005-0000-0000-0000E0110000}"/>
    <cellStyle name="Input [yellow] 2 3 29" xfId="4590" xr:uid="{00000000-0005-0000-0000-0000E1110000}"/>
    <cellStyle name="Input [yellow] 2 3 3" xfId="4591" xr:uid="{00000000-0005-0000-0000-0000E2110000}"/>
    <cellStyle name="Input [yellow] 2 3 30" xfId="4592" xr:uid="{00000000-0005-0000-0000-0000E3110000}"/>
    <cellStyle name="Input [yellow] 2 3 31" xfId="4593" xr:uid="{00000000-0005-0000-0000-0000E4110000}"/>
    <cellStyle name="Input [yellow] 2 3 32" xfId="4594" xr:uid="{00000000-0005-0000-0000-0000E5110000}"/>
    <cellStyle name="Input [yellow] 2 3 33" xfId="4595" xr:uid="{00000000-0005-0000-0000-0000E6110000}"/>
    <cellStyle name="Input [yellow] 2 3 34" xfId="4596" xr:uid="{00000000-0005-0000-0000-0000E7110000}"/>
    <cellStyle name="Input [yellow] 2 3 35" xfId="4597" xr:uid="{00000000-0005-0000-0000-0000E8110000}"/>
    <cellStyle name="Input [yellow] 2 3 36" xfId="4598" xr:uid="{00000000-0005-0000-0000-0000E9110000}"/>
    <cellStyle name="Input [yellow] 2 3 37" xfId="4599" xr:uid="{00000000-0005-0000-0000-0000EA110000}"/>
    <cellStyle name="Input [yellow] 2 3 38" xfId="4600" xr:uid="{00000000-0005-0000-0000-0000EB110000}"/>
    <cellStyle name="Input [yellow] 2 3 4" xfId="4601" xr:uid="{00000000-0005-0000-0000-0000EC110000}"/>
    <cellStyle name="Input [yellow] 2 3 5" xfId="4602" xr:uid="{00000000-0005-0000-0000-0000ED110000}"/>
    <cellStyle name="Input [yellow] 2 3 6" xfId="4603" xr:uid="{00000000-0005-0000-0000-0000EE110000}"/>
    <cellStyle name="Input [yellow] 2 3 7" xfId="4604" xr:uid="{00000000-0005-0000-0000-0000EF110000}"/>
    <cellStyle name="Input [yellow] 2 3 8" xfId="4605" xr:uid="{00000000-0005-0000-0000-0000F0110000}"/>
    <cellStyle name="Input [yellow] 2 3 9" xfId="4606" xr:uid="{00000000-0005-0000-0000-0000F1110000}"/>
    <cellStyle name="Input [yellow] 2 30" xfId="4607" xr:uid="{00000000-0005-0000-0000-0000F2110000}"/>
    <cellStyle name="Input [yellow] 2 31" xfId="4608" xr:uid="{00000000-0005-0000-0000-0000F3110000}"/>
    <cellStyle name="Input [yellow] 2 32" xfId="4609" xr:uid="{00000000-0005-0000-0000-0000F4110000}"/>
    <cellStyle name="Input [yellow] 2 33" xfId="4610" xr:uid="{00000000-0005-0000-0000-0000F5110000}"/>
    <cellStyle name="Input [yellow] 2 34" xfId="4611" xr:uid="{00000000-0005-0000-0000-0000F6110000}"/>
    <cellStyle name="Input [yellow] 2 35" xfId="4612" xr:uid="{00000000-0005-0000-0000-0000F7110000}"/>
    <cellStyle name="Input [yellow] 2 36" xfId="4613" xr:uid="{00000000-0005-0000-0000-0000F8110000}"/>
    <cellStyle name="Input [yellow] 2 37" xfId="4614" xr:uid="{00000000-0005-0000-0000-0000F9110000}"/>
    <cellStyle name="Input [yellow] 2 38" xfId="4615" xr:uid="{00000000-0005-0000-0000-0000FA110000}"/>
    <cellStyle name="Input [yellow] 2 39" xfId="4616" xr:uid="{00000000-0005-0000-0000-0000FB110000}"/>
    <cellStyle name="Input [yellow] 2 4" xfId="4617" xr:uid="{00000000-0005-0000-0000-0000FC110000}"/>
    <cellStyle name="Input [yellow] 2 40" xfId="4618" xr:uid="{00000000-0005-0000-0000-0000FD110000}"/>
    <cellStyle name="Input [yellow] 2 5" xfId="4619" xr:uid="{00000000-0005-0000-0000-0000FE110000}"/>
    <cellStyle name="Input [yellow] 2 6" xfId="4620" xr:uid="{00000000-0005-0000-0000-0000FF110000}"/>
    <cellStyle name="Input [yellow] 2 7" xfId="4621" xr:uid="{00000000-0005-0000-0000-000000120000}"/>
    <cellStyle name="Input [yellow] 2 8" xfId="4622" xr:uid="{00000000-0005-0000-0000-000001120000}"/>
    <cellStyle name="Input [yellow] 2 9" xfId="4623" xr:uid="{00000000-0005-0000-0000-000002120000}"/>
    <cellStyle name="Input [yellow] 3" xfId="4624" xr:uid="{00000000-0005-0000-0000-000003120000}"/>
    <cellStyle name="Input [yellow] 3 10" xfId="4625" xr:uid="{00000000-0005-0000-0000-000004120000}"/>
    <cellStyle name="Input [yellow] 3 11" xfId="4626" xr:uid="{00000000-0005-0000-0000-000005120000}"/>
    <cellStyle name="Input [yellow] 3 12" xfId="4627" xr:uid="{00000000-0005-0000-0000-000006120000}"/>
    <cellStyle name="Input [yellow] 3 13" xfId="4628" xr:uid="{00000000-0005-0000-0000-000007120000}"/>
    <cellStyle name="Input [yellow] 3 14" xfId="4629" xr:uid="{00000000-0005-0000-0000-000008120000}"/>
    <cellStyle name="Input [yellow] 3 15" xfId="4630" xr:uid="{00000000-0005-0000-0000-000009120000}"/>
    <cellStyle name="Input [yellow] 3 16" xfId="4631" xr:uid="{00000000-0005-0000-0000-00000A120000}"/>
    <cellStyle name="Input [yellow] 3 17" xfId="4632" xr:uid="{00000000-0005-0000-0000-00000B120000}"/>
    <cellStyle name="Input [yellow] 3 18" xfId="4633" xr:uid="{00000000-0005-0000-0000-00000C120000}"/>
    <cellStyle name="Input [yellow] 3 19" xfId="4634" xr:uid="{00000000-0005-0000-0000-00000D120000}"/>
    <cellStyle name="Input [yellow] 3 2" xfId="4635" xr:uid="{00000000-0005-0000-0000-00000E120000}"/>
    <cellStyle name="Input [yellow] 3 20" xfId="4636" xr:uid="{00000000-0005-0000-0000-00000F120000}"/>
    <cellStyle name="Input [yellow] 3 21" xfId="4637" xr:uid="{00000000-0005-0000-0000-000010120000}"/>
    <cellStyle name="Input [yellow] 3 22" xfId="4638" xr:uid="{00000000-0005-0000-0000-000011120000}"/>
    <cellStyle name="Input [yellow] 3 23" xfId="4639" xr:uid="{00000000-0005-0000-0000-000012120000}"/>
    <cellStyle name="Input [yellow] 3 24" xfId="4640" xr:uid="{00000000-0005-0000-0000-000013120000}"/>
    <cellStyle name="Input [yellow] 3 25" xfId="4641" xr:uid="{00000000-0005-0000-0000-000014120000}"/>
    <cellStyle name="Input [yellow] 3 26" xfId="4642" xr:uid="{00000000-0005-0000-0000-000015120000}"/>
    <cellStyle name="Input [yellow] 3 27" xfId="4643" xr:uid="{00000000-0005-0000-0000-000016120000}"/>
    <cellStyle name="Input [yellow] 3 28" xfId="4644" xr:uid="{00000000-0005-0000-0000-000017120000}"/>
    <cellStyle name="Input [yellow] 3 29" xfId="4645" xr:uid="{00000000-0005-0000-0000-000018120000}"/>
    <cellStyle name="Input [yellow] 3 3" xfId="4646" xr:uid="{00000000-0005-0000-0000-000019120000}"/>
    <cellStyle name="Input [yellow] 3 30" xfId="4647" xr:uid="{00000000-0005-0000-0000-00001A120000}"/>
    <cellStyle name="Input [yellow] 3 31" xfId="4648" xr:uid="{00000000-0005-0000-0000-00001B120000}"/>
    <cellStyle name="Input [yellow] 3 32" xfId="4649" xr:uid="{00000000-0005-0000-0000-00001C120000}"/>
    <cellStyle name="Input [yellow] 3 33" xfId="4650" xr:uid="{00000000-0005-0000-0000-00001D120000}"/>
    <cellStyle name="Input [yellow] 3 34" xfId="4651" xr:uid="{00000000-0005-0000-0000-00001E120000}"/>
    <cellStyle name="Input [yellow] 3 35" xfId="4652" xr:uid="{00000000-0005-0000-0000-00001F120000}"/>
    <cellStyle name="Input [yellow] 3 36" xfId="4653" xr:uid="{00000000-0005-0000-0000-000020120000}"/>
    <cellStyle name="Input [yellow] 3 37" xfId="4654" xr:uid="{00000000-0005-0000-0000-000021120000}"/>
    <cellStyle name="Input [yellow] 3 38" xfId="4655" xr:uid="{00000000-0005-0000-0000-000022120000}"/>
    <cellStyle name="Input [yellow] 3 4" xfId="4656" xr:uid="{00000000-0005-0000-0000-000023120000}"/>
    <cellStyle name="Input [yellow] 3 5" xfId="4657" xr:uid="{00000000-0005-0000-0000-000024120000}"/>
    <cellStyle name="Input [yellow] 3 6" xfId="4658" xr:uid="{00000000-0005-0000-0000-000025120000}"/>
    <cellStyle name="Input [yellow] 3 7" xfId="4659" xr:uid="{00000000-0005-0000-0000-000026120000}"/>
    <cellStyle name="Input [yellow] 3 8" xfId="4660" xr:uid="{00000000-0005-0000-0000-000027120000}"/>
    <cellStyle name="Input [yellow] 3 9" xfId="4661" xr:uid="{00000000-0005-0000-0000-000028120000}"/>
    <cellStyle name="Input 10" xfId="4662" xr:uid="{00000000-0005-0000-0000-000029120000}"/>
    <cellStyle name="Input 11" xfId="4663" xr:uid="{00000000-0005-0000-0000-00002A120000}"/>
    <cellStyle name="Input 12" xfId="4664" xr:uid="{00000000-0005-0000-0000-00002B120000}"/>
    <cellStyle name="Input 13" xfId="4665" xr:uid="{00000000-0005-0000-0000-00002C120000}"/>
    <cellStyle name="Input 14" xfId="4666" xr:uid="{00000000-0005-0000-0000-00002D120000}"/>
    <cellStyle name="Input 15" xfId="4667" xr:uid="{00000000-0005-0000-0000-00002E120000}"/>
    <cellStyle name="Input 16" xfId="4668" xr:uid="{00000000-0005-0000-0000-00002F120000}"/>
    <cellStyle name="Input 17" xfId="4669" xr:uid="{00000000-0005-0000-0000-000030120000}"/>
    <cellStyle name="Input 18" xfId="4670" xr:uid="{00000000-0005-0000-0000-000031120000}"/>
    <cellStyle name="Input 19" xfId="4671" xr:uid="{00000000-0005-0000-0000-000032120000}"/>
    <cellStyle name="Input 2" xfId="10" xr:uid="{00000000-0005-0000-0000-000033120000}"/>
    <cellStyle name="Input 2 2" xfId="4672" xr:uid="{00000000-0005-0000-0000-000034120000}"/>
    <cellStyle name="Input 20" xfId="4673" xr:uid="{00000000-0005-0000-0000-000035120000}"/>
    <cellStyle name="Input 21" xfId="4674" xr:uid="{00000000-0005-0000-0000-000036120000}"/>
    <cellStyle name="Input 22" xfId="4675" xr:uid="{00000000-0005-0000-0000-000037120000}"/>
    <cellStyle name="Input 23" xfId="4676" xr:uid="{00000000-0005-0000-0000-000038120000}"/>
    <cellStyle name="Input 24" xfId="4677" xr:uid="{00000000-0005-0000-0000-000039120000}"/>
    <cellStyle name="Input 25" xfId="4678" xr:uid="{00000000-0005-0000-0000-00003A120000}"/>
    <cellStyle name="Input 26" xfId="4679" xr:uid="{00000000-0005-0000-0000-00003B120000}"/>
    <cellStyle name="Input 27" xfId="4680" xr:uid="{00000000-0005-0000-0000-00003C120000}"/>
    <cellStyle name="Input 28" xfId="4681" xr:uid="{00000000-0005-0000-0000-00003D120000}"/>
    <cellStyle name="Input 29" xfId="4682" xr:uid="{00000000-0005-0000-0000-00003E120000}"/>
    <cellStyle name="Input 3" xfId="4683" xr:uid="{00000000-0005-0000-0000-00003F120000}"/>
    <cellStyle name="Input 30" xfId="4684" xr:uid="{00000000-0005-0000-0000-000040120000}"/>
    <cellStyle name="Input 31" xfId="4685" xr:uid="{00000000-0005-0000-0000-000041120000}"/>
    <cellStyle name="Input 32" xfId="4686" xr:uid="{00000000-0005-0000-0000-000042120000}"/>
    <cellStyle name="Input 33" xfId="4687" xr:uid="{00000000-0005-0000-0000-000043120000}"/>
    <cellStyle name="Input 34" xfId="4688" xr:uid="{00000000-0005-0000-0000-000044120000}"/>
    <cellStyle name="Input 35" xfId="4689" xr:uid="{00000000-0005-0000-0000-000045120000}"/>
    <cellStyle name="Input 36" xfId="4690" xr:uid="{00000000-0005-0000-0000-000046120000}"/>
    <cellStyle name="Input 37" xfId="4691" xr:uid="{00000000-0005-0000-0000-000047120000}"/>
    <cellStyle name="Input 38" xfId="4692" xr:uid="{00000000-0005-0000-0000-000048120000}"/>
    <cellStyle name="Input 39" xfId="4693" xr:uid="{00000000-0005-0000-0000-000049120000}"/>
    <cellStyle name="Input 4" xfId="4694" xr:uid="{00000000-0005-0000-0000-00004A120000}"/>
    <cellStyle name="Input 40" xfId="4695" xr:uid="{00000000-0005-0000-0000-00004B120000}"/>
    <cellStyle name="Input 41" xfId="4696" xr:uid="{00000000-0005-0000-0000-00004C120000}"/>
    <cellStyle name="Input 42" xfId="4697" xr:uid="{00000000-0005-0000-0000-00004D120000}"/>
    <cellStyle name="Input 43" xfId="4698" xr:uid="{00000000-0005-0000-0000-00004E120000}"/>
    <cellStyle name="Input 44" xfId="4699" xr:uid="{00000000-0005-0000-0000-00004F120000}"/>
    <cellStyle name="Input 45" xfId="4700" xr:uid="{00000000-0005-0000-0000-000050120000}"/>
    <cellStyle name="Input 46" xfId="4701" xr:uid="{00000000-0005-0000-0000-000051120000}"/>
    <cellStyle name="Input 47" xfId="4702" xr:uid="{00000000-0005-0000-0000-000052120000}"/>
    <cellStyle name="Input 48" xfId="4703" xr:uid="{00000000-0005-0000-0000-000053120000}"/>
    <cellStyle name="Input 49" xfId="4704" xr:uid="{00000000-0005-0000-0000-000054120000}"/>
    <cellStyle name="Input 5" xfId="4705" xr:uid="{00000000-0005-0000-0000-000055120000}"/>
    <cellStyle name="Input 50" xfId="4706" xr:uid="{00000000-0005-0000-0000-000056120000}"/>
    <cellStyle name="Input 51" xfId="4707" xr:uid="{00000000-0005-0000-0000-000057120000}"/>
    <cellStyle name="Input 52" xfId="4708" xr:uid="{00000000-0005-0000-0000-000058120000}"/>
    <cellStyle name="Input 53" xfId="4709" xr:uid="{00000000-0005-0000-0000-000059120000}"/>
    <cellStyle name="Input 54" xfId="4710" xr:uid="{00000000-0005-0000-0000-00005A120000}"/>
    <cellStyle name="Input 55" xfId="4711" xr:uid="{00000000-0005-0000-0000-00005B120000}"/>
    <cellStyle name="Input 56" xfId="4712" xr:uid="{00000000-0005-0000-0000-00005C120000}"/>
    <cellStyle name="Input 57" xfId="4713" xr:uid="{00000000-0005-0000-0000-00005D120000}"/>
    <cellStyle name="Input 58" xfId="4714" xr:uid="{00000000-0005-0000-0000-00005E120000}"/>
    <cellStyle name="Input 59" xfId="4715" xr:uid="{00000000-0005-0000-0000-00005F120000}"/>
    <cellStyle name="Input 6" xfId="4716" xr:uid="{00000000-0005-0000-0000-000060120000}"/>
    <cellStyle name="Input 60" xfId="4717" xr:uid="{00000000-0005-0000-0000-000061120000}"/>
    <cellStyle name="Input 61" xfId="4718" xr:uid="{00000000-0005-0000-0000-000062120000}"/>
    <cellStyle name="Input 62" xfId="4719" xr:uid="{00000000-0005-0000-0000-000063120000}"/>
    <cellStyle name="Input 63" xfId="4720" xr:uid="{00000000-0005-0000-0000-000064120000}"/>
    <cellStyle name="Input 64" xfId="4721" xr:uid="{00000000-0005-0000-0000-000065120000}"/>
    <cellStyle name="Input 65" xfId="4722" xr:uid="{00000000-0005-0000-0000-000066120000}"/>
    <cellStyle name="Input 66" xfId="4723" xr:uid="{00000000-0005-0000-0000-000067120000}"/>
    <cellStyle name="Input 67" xfId="4724" xr:uid="{00000000-0005-0000-0000-000068120000}"/>
    <cellStyle name="Input 68" xfId="4725" xr:uid="{00000000-0005-0000-0000-000069120000}"/>
    <cellStyle name="Input 69" xfId="4726" xr:uid="{00000000-0005-0000-0000-00006A120000}"/>
    <cellStyle name="Input 7" xfId="4727" xr:uid="{00000000-0005-0000-0000-00006B120000}"/>
    <cellStyle name="Input 70" xfId="4728" xr:uid="{00000000-0005-0000-0000-00006C120000}"/>
    <cellStyle name="Input 71" xfId="4729" xr:uid="{00000000-0005-0000-0000-00006D120000}"/>
    <cellStyle name="Input 72" xfId="4730" xr:uid="{00000000-0005-0000-0000-00006E120000}"/>
    <cellStyle name="Input 73" xfId="4731" xr:uid="{00000000-0005-0000-0000-00006F120000}"/>
    <cellStyle name="Input 74" xfId="4732" xr:uid="{00000000-0005-0000-0000-000070120000}"/>
    <cellStyle name="Input 75" xfId="4733" xr:uid="{00000000-0005-0000-0000-000071120000}"/>
    <cellStyle name="Input 76" xfId="4734" xr:uid="{00000000-0005-0000-0000-000072120000}"/>
    <cellStyle name="Input 77" xfId="4735" xr:uid="{00000000-0005-0000-0000-000073120000}"/>
    <cellStyle name="Input 78" xfId="4736" xr:uid="{00000000-0005-0000-0000-000074120000}"/>
    <cellStyle name="Input 8" xfId="4737" xr:uid="{00000000-0005-0000-0000-000075120000}"/>
    <cellStyle name="Input 9" xfId="4738" xr:uid="{00000000-0005-0000-0000-000076120000}"/>
    <cellStyle name="Input Cells" xfId="4739" xr:uid="{00000000-0005-0000-0000-000077120000}"/>
    <cellStyle name="Input1dp" xfId="4740" xr:uid="{00000000-0005-0000-0000-000078120000}"/>
    <cellStyle name="InputData" xfId="4741" xr:uid="{00000000-0005-0000-0000-000079120000}"/>
    <cellStyle name="InputData 2" xfId="4742" xr:uid="{00000000-0005-0000-0000-00007A120000}"/>
    <cellStyle name="InputDate" xfId="4743" xr:uid="{00000000-0005-0000-0000-00007B120000}"/>
    <cellStyle name="InputInfo" xfId="4744" xr:uid="{00000000-0005-0000-0000-00007C120000}"/>
    <cellStyle name="InputPercent" xfId="4745" xr:uid="{00000000-0005-0000-0000-00007D120000}"/>
    <cellStyle name="Inputs" xfId="4746" xr:uid="{00000000-0005-0000-0000-00007E120000}"/>
    <cellStyle name="InputSheet" xfId="4747" xr:uid="{00000000-0005-0000-0000-00007F120000}"/>
    <cellStyle name="Integer" xfId="4748" xr:uid="{00000000-0005-0000-0000-000080120000}"/>
    <cellStyle name="Italic" xfId="4749" xr:uid="{00000000-0005-0000-0000-000081120000}"/>
    <cellStyle name="Italic 2" xfId="4750" xr:uid="{00000000-0005-0000-0000-000082120000}"/>
    <cellStyle name="Item" xfId="4751" xr:uid="{00000000-0005-0000-0000-000083120000}"/>
    <cellStyle name="Item1" xfId="4752" xr:uid="{00000000-0005-0000-0000-000084120000}"/>
    <cellStyle name="Item2" xfId="4753" xr:uid="{00000000-0005-0000-0000-000085120000}"/>
    <cellStyle name="Item3" xfId="4754" xr:uid="{00000000-0005-0000-0000-000086120000}"/>
    <cellStyle name="Item3 2" xfId="4755" xr:uid="{00000000-0005-0000-0000-000087120000}"/>
    <cellStyle name="ItemTot" xfId="4756" xr:uid="{00000000-0005-0000-0000-000088120000}"/>
    <cellStyle name="ItemTypeClass" xfId="4757" xr:uid="{00000000-0005-0000-0000-000089120000}"/>
    <cellStyle name="ItemTypeClass 10" xfId="4758" xr:uid="{00000000-0005-0000-0000-00008A120000}"/>
    <cellStyle name="ItemTypeClass 11" xfId="4759" xr:uid="{00000000-0005-0000-0000-00008B120000}"/>
    <cellStyle name="ItemTypeClass 12" xfId="4760" xr:uid="{00000000-0005-0000-0000-00008C120000}"/>
    <cellStyle name="ItemTypeClass 13" xfId="4761" xr:uid="{00000000-0005-0000-0000-00008D120000}"/>
    <cellStyle name="ItemTypeClass 14" xfId="4762" xr:uid="{00000000-0005-0000-0000-00008E120000}"/>
    <cellStyle name="ItemTypeClass 15" xfId="4763" xr:uid="{00000000-0005-0000-0000-00008F120000}"/>
    <cellStyle name="ItemTypeClass 16" xfId="4764" xr:uid="{00000000-0005-0000-0000-000090120000}"/>
    <cellStyle name="ItemTypeClass 17" xfId="4765" xr:uid="{00000000-0005-0000-0000-000091120000}"/>
    <cellStyle name="ItemTypeClass 18" xfId="4766" xr:uid="{00000000-0005-0000-0000-000092120000}"/>
    <cellStyle name="ItemTypeClass 19" xfId="4767" xr:uid="{00000000-0005-0000-0000-000093120000}"/>
    <cellStyle name="ItemTypeClass 2" xfId="4768" xr:uid="{00000000-0005-0000-0000-000094120000}"/>
    <cellStyle name="ItemTypeClass 2 10" xfId="4769" xr:uid="{00000000-0005-0000-0000-000095120000}"/>
    <cellStyle name="ItemTypeClass 2 11" xfId="4770" xr:uid="{00000000-0005-0000-0000-000096120000}"/>
    <cellStyle name="ItemTypeClass 2 12" xfId="4771" xr:uid="{00000000-0005-0000-0000-000097120000}"/>
    <cellStyle name="ItemTypeClass 2 13" xfId="4772" xr:uid="{00000000-0005-0000-0000-000098120000}"/>
    <cellStyle name="ItemTypeClass 2 14" xfId="4773" xr:uid="{00000000-0005-0000-0000-000099120000}"/>
    <cellStyle name="ItemTypeClass 2 15" xfId="4774" xr:uid="{00000000-0005-0000-0000-00009A120000}"/>
    <cellStyle name="ItemTypeClass 2 16" xfId="4775" xr:uid="{00000000-0005-0000-0000-00009B120000}"/>
    <cellStyle name="ItemTypeClass 2 17" xfId="4776" xr:uid="{00000000-0005-0000-0000-00009C120000}"/>
    <cellStyle name="ItemTypeClass 2 18" xfId="4777" xr:uid="{00000000-0005-0000-0000-00009D120000}"/>
    <cellStyle name="ItemTypeClass 2 19" xfId="4778" xr:uid="{00000000-0005-0000-0000-00009E120000}"/>
    <cellStyle name="ItemTypeClass 2 2" xfId="4779" xr:uid="{00000000-0005-0000-0000-00009F120000}"/>
    <cellStyle name="ItemTypeClass 2 2 10" xfId="4780" xr:uid="{00000000-0005-0000-0000-0000A0120000}"/>
    <cellStyle name="ItemTypeClass 2 2 11" xfId="4781" xr:uid="{00000000-0005-0000-0000-0000A1120000}"/>
    <cellStyle name="ItemTypeClass 2 2 12" xfId="4782" xr:uid="{00000000-0005-0000-0000-0000A2120000}"/>
    <cellStyle name="ItemTypeClass 2 2 13" xfId="4783" xr:uid="{00000000-0005-0000-0000-0000A3120000}"/>
    <cellStyle name="ItemTypeClass 2 2 14" xfId="4784" xr:uid="{00000000-0005-0000-0000-0000A4120000}"/>
    <cellStyle name="ItemTypeClass 2 2 15" xfId="4785" xr:uid="{00000000-0005-0000-0000-0000A5120000}"/>
    <cellStyle name="ItemTypeClass 2 2 16" xfId="4786" xr:uid="{00000000-0005-0000-0000-0000A6120000}"/>
    <cellStyle name="ItemTypeClass 2 2 17" xfId="4787" xr:uid="{00000000-0005-0000-0000-0000A7120000}"/>
    <cellStyle name="ItemTypeClass 2 2 18" xfId="4788" xr:uid="{00000000-0005-0000-0000-0000A8120000}"/>
    <cellStyle name="ItemTypeClass 2 2 19" xfId="4789" xr:uid="{00000000-0005-0000-0000-0000A9120000}"/>
    <cellStyle name="ItemTypeClass 2 2 2" xfId="4790" xr:uid="{00000000-0005-0000-0000-0000AA120000}"/>
    <cellStyle name="ItemTypeClass 2 2 2 10" xfId="4791" xr:uid="{00000000-0005-0000-0000-0000AB120000}"/>
    <cellStyle name="ItemTypeClass 2 2 2 11" xfId="4792" xr:uid="{00000000-0005-0000-0000-0000AC120000}"/>
    <cellStyle name="ItemTypeClass 2 2 2 12" xfId="4793" xr:uid="{00000000-0005-0000-0000-0000AD120000}"/>
    <cellStyle name="ItemTypeClass 2 2 2 13" xfId="4794" xr:uid="{00000000-0005-0000-0000-0000AE120000}"/>
    <cellStyle name="ItemTypeClass 2 2 2 14" xfId="4795" xr:uid="{00000000-0005-0000-0000-0000AF120000}"/>
    <cellStyle name="ItemTypeClass 2 2 2 15" xfId="4796" xr:uid="{00000000-0005-0000-0000-0000B0120000}"/>
    <cellStyle name="ItemTypeClass 2 2 2 16" xfId="4797" xr:uid="{00000000-0005-0000-0000-0000B1120000}"/>
    <cellStyle name="ItemTypeClass 2 2 2 17" xfId="4798" xr:uid="{00000000-0005-0000-0000-0000B2120000}"/>
    <cellStyle name="ItemTypeClass 2 2 2 18" xfId="4799" xr:uid="{00000000-0005-0000-0000-0000B3120000}"/>
    <cellStyle name="ItemTypeClass 2 2 2 19" xfId="4800" xr:uid="{00000000-0005-0000-0000-0000B4120000}"/>
    <cellStyle name="ItemTypeClass 2 2 2 2" xfId="4801" xr:uid="{00000000-0005-0000-0000-0000B5120000}"/>
    <cellStyle name="ItemTypeClass 2 2 2 20" xfId="4802" xr:uid="{00000000-0005-0000-0000-0000B6120000}"/>
    <cellStyle name="ItemTypeClass 2 2 2 21" xfId="4803" xr:uid="{00000000-0005-0000-0000-0000B7120000}"/>
    <cellStyle name="ItemTypeClass 2 2 2 22" xfId="4804" xr:uid="{00000000-0005-0000-0000-0000B8120000}"/>
    <cellStyle name="ItemTypeClass 2 2 2 23" xfId="4805" xr:uid="{00000000-0005-0000-0000-0000B9120000}"/>
    <cellStyle name="ItemTypeClass 2 2 2 24" xfId="4806" xr:uid="{00000000-0005-0000-0000-0000BA120000}"/>
    <cellStyle name="ItemTypeClass 2 2 2 25" xfId="4807" xr:uid="{00000000-0005-0000-0000-0000BB120000}"/>
    <cellStyle name="ItemTypeClass 2 2 2 26" xfId="4808" xr:uid="{00000000-0005-0000-0000-0000BC120000}"/>
    <cellStyle name="ItemTypeClass 2 2 2 27" xfId="4809" xr:uid="{00000000-0005-0000-0000-0000BD120000}"/>
    <cellStyle name="ItemTypeClass 2 2 2 28" xfId="4810" xr:uid="{00000000-0005-0000-0000-0000BE120000}"/>
    <cellStyle name="ItemTypeClass 2 2 2 29" xfId="4811" xr:uid="{00000000-0005-0000-0000-0000BF120000}"/>
    <cellStyle name="ItemTypeClass 2 2 2 3" xfId="4812" xr:uid="{00000000-0005-0000-0000-0000C0120000}"/>
    <cellStyle name="ItemTypeClass 2 2 2 30" xfId="4813" xr:uid="{00000000-0005-0000-0000-0000C1120000}"/>
    <cellStyle name="ItemTypeClass 2 2 2 31" xfId="4814" xr:uid="{00000000-0005-0000-0000-0000C2120000}"/>
    <cellStyle name="ItemTypeClass 2 2 2 32" xfId="4815" xr:uid="{00000000-0005-0000-0000-0000C3120000}"/>
    <cellStyle name="ItemTypeClass 2 2 2 33" xfId="4816" xr:uid="{00000000-0005-0000-0000-0000C4120000}"/>
    <cellStyle name="ItemTypeClass 2 2 2 34" xfId="4817" xr:uid="{00000000-0005-0000-0000-0000C5120000}"/>
    <cellStyle name="ItemTypeClass 2 2 2 35" xfId="4818" xr:uid="{00000000-0005-0000-0000-0000C6120000}"/>
    <cellStyle name="ItemTypeClass 2 2 2 36" xfId="4819" xr:uid="{00000000-0005-0000-0000-0000C7120000}"/>
    <cellStyle name="ItemTypeClass 2 2 2 37" xfId="4820" xr:uid="{00000000-0005-0000-0000-0000C8120000}"/>
    <cellStyle name="ItemTypeClass 2 2 2 38" xfId="4821" xr:uid="{00000000-0005-0000-0000-0000C9120000}"/>
    <cellStyle name="ItemTypeClass 2 2 2 39" xfId="4822" xr:uid="{00000000-0005-0000-0000-0000CA120000}"/>
    <cellStyle name="ItemTypeClass 2 2 2 4" xfId="4823" xr:uid="{00000000-0005-0000-0000-0000CB120000}"/>
    <cellStyle name="ItemTypeClass 2 2 2 5" xfId="4824" xr:uid="{00000000-0005-0000-0000-0000CC120000}"/>
    <cellStyle name="ItemTypeClass 2 2 2 6" xfId="4825" xr:uid="{00000000-0005-0000-0000-0000CD120000}"/>
    <cellStyle name="ItemTypeClass 2 2 2 7" xfId="4826" xr:uid="{00000000-0005-0000-0000-0000CE120000}"/>
    <cellStyle name="ItemTypeClass 2 2 2 8" xfId="4827" xr:uid="{00000000-0005-0000-0000-0000CF120000}"/>
    <cellStyle name="ItemTypeClass 2 2 2 9" xfId="4828" xr:uid="{00000000-0005-0000-0000-0000D0120000}"/>
    <cellStyle name="ItemTypeClass 2 2 20" xfId="4829" xr:uid="{00000000-0005-0000-0000-0000D1120000}"/>
    <cellStyle name="ItemTypeClass 2 2 21" xfId="4830" xr:uid="{00000000-0005-0000-0000-0000D2120000}"/>
    <cellStyle name="ItemTypeClass 2 2 22" xfId="4831" xr:uid="{00000000-0005-0000-0000-0000D3120000}"/>
    <cellStyle name="ItemTypeClass 2 2 23" xfId="4832" xr:uid="{00000000-0005-0000-0000-0000D4120000}"/>
    <cellStyle name="ItemTypeClass 2 2 24" xfId="4833" xr:uid="{00000000-0005-0000-0000-0000D5120000}"/>
    <cellStyle name="ItemTypeClass 2 2 25" xfId="4834" xr:uid="{00000000-0005-0000-0000-0000D6120000}"/>
    <cellStyle name="ItemTypeClass 2 2 26" xfId="4835" xr:uid="{00000000-0005-0000-0000-0000D7120000}"/>
    <cellStyle name="ItemTypeClass 2 2 27" xfId="4836" xr:uid="{00000000-0005-0000-0000-0000D8120000}"/>
    <cellStyle name="ItemTypeClass 2 2 28" xfId="4837" xr:uid="{00000000-0005-0000-0000-0000D9120000}"/>
    <cellStyle name="ItemTypeClass 2 2 29" xfId="4838" xr:uid="{00000000-0005-0000-0000-0000DA120000}"/>
    <cellStyle name="ItemTypeClass 2 2 3" xfId="4839" xr:uid="{00000000-0005-0000-0000-0000DB120000}"/>
    <cellStyle name="ItemTypeClass 2 2 30" xfId="4840" xr:uid="{00000000-0005-0000-0000-0000DC120000}"/>
    <cellStyle name="ItemTypeClass 2 2 31" xfId="4841" xr:uid="{00000000-0005-0000-0000-0000DD120000}"/>
    <cellStyle name="ItemTypeClass 2 2 32" xfId="4842" xr:uid="{00000000-0005-0000-0000-0000DE120000}"/>
    <cellStyle name="ItemTypeClass 2 2 33" xfId="4843" xr:uid="{00000000-0005-0000-0000-0000DF120000}"/>
    <cellStyle name="ItemTypeClass 2 2 34" xfId="4844" xr:uid="{00000000-0005-0000-0000-0000E0120000}"/>
    <cellStyle name="ItemTypeClass 2 2 35" xfId="4845" xr:uid="{00000000-0005-0000-0000-0000E1120000}"/>
    <cellStyle name="ItemTypeClass 2 2 36" xfId="4846" xr:uid="{00000000-0005-0000-0000-0000E2120000}"/>
    <cellStyle name="ItemTypeClass 2 2 37" xfId="4847" xr:uid="{00000000-0005-0000-0000-0000E3120000}"/>
    <cellStyle name="ItemTypeClass 2 2 38" xfId="4848" xr:uid="{00000000-0005-0000-0000-0000E4120000}"/>
    <cellStyle name="ItemTypeClass 2 2 39" xfId="4849" xr:uid="{00000000-0005-0000-0000-0000E5120000}"/>
    <cellStyle name="ItemTypeClass 2 2 4" xfId="4850" xr:uid="{00000000-0005-0000-0000-0000E6120000}"/>
    <cellStyle name="ItemTypeClass 2 2 5" xfId="4851" xr:uid="{00000000-0005-0000-0000-0000E7120000}"/>
    <cellStyle name="ItemTypeClass 2 2 6" xfId="4852" xr:uid="{00000000-0005-0000-0000-0000E8120000}"/>
    <cellStyle name="ItemTypeClass 2 2 7" xfId="4853" xr:uid="{00000000-0005-0000-0000-0000E9120000}"/>
    <cellStyle name="ItemTypeClass 2 2 8" xfId="4854" xr:uid="{00000000-0005-0000-0000-0000EA120000}"/>
    <cellStyle name="ItemTypeClass 2 2 9" xfId="4855" xr:uid="{00000000-0005-0000-0000-0000EB120000}"/>
    <cellStyle name="ItemTypeClass 2 20" xfId="4856" xr:uid="{00000000-0005-0000-0000-0000EC120000}"/>
    <cellStyle name="ItemTypeClass 2 21" xfId="4857" xr:uid="{00000000-0005-0000-0000-0000ED120000}"/>
    <cellStyle name="ItemTypeClass 2 22" xfId="4858" xr:uid="{00000000-0005-0000-0000-0000EE120000}"/>
    <cellStyle name="ItemTypeClass 2 23" xfId="4859" xr:uid="{00000000-0005-0000-0000-0000EF120000}"/>
    <cellStyle name="ItemTypeClass 2 24" xfId="4860" xr:uid="{00000000-0005-0000-0000-0000F0120000}"/>
    <cellStyle name="ItemTypeClass 2 25" xfId="4861" xr:uid="{00000000-0005-0000-0000-0000F1120000}"/>
    <cellStyle name="ItemTypeClass 2 26" xfId="4862" xr:uid="{00000000-0005-0000-0000-0000F2120000}"/>
    <cellStyle name="ItemTypeClass 2 27" xfId="4863" xr:uid="{00000000-0005-0000-0000-0000F3120000}"/>
    <cellStyle name="ItemTypeClass 2 28" xfId="4864" xr:uid="{00000000-0005-0000-0000-0000F4120000}"/>
    <cellStyle name="ItemTypeClass 2 29" xfId="4865" xr:uid="{00000000-0005-0000-0000-0000F5120000}"/>
    <cellStyle name="ItemTypeClass 2 3" xfId="4866" xr:uid="{00000000-0005-0000-0000-0000F6120000}"/>
    <cellStyle name="ItemTypeClass 2 3 10" xfId="4867" xr:uid="{00000000-0005-0000-0000-0000F7120000}"/>
    <cellStyle name="ItemTypeClass 2 3 11" xfId="4868" xr:uid="{00000000-0005-0000-0000-0000F8120000}"/>
    <cellStyle name="ItemTypeClass 2 3 12" xfId="4869" xr:uid="{00000000-0005-0000-0000-0000F9120000}"/>
    <cellStyle name="ItemTypeClass 2 3 13" xfId="4870" xr:uid="{00000000-0005-0000-0000-0000FA120000}"/>
    <cellStyle name="ItemTypeClass 2 3 14" xfId="4871" xr:uid="{00000000-0005-0000-0000-0000FB120000}"/>
    <cellStyle name="ItemTypeClass 2 3 15" xfId="4872" xr:uid="{00000000-0005-0000-0000-0000FC120000}"/>
    <cellStyle name="ItemTypeClass 2 3 16" xfId="4873" xr:uid="{00000000-0005-0000-0000-0000FD120000}"/>
    <cellStyle name="ItemTypeClass 2 3 17" xfId="4874" xr:uid="{00000000-0005-0000-0000-0000FE120000}"/>
    <cellStyle name="ItemTypeClass 2 3 18" xfId="4875" xr:uid="{00000000-0005-0000-0000-0000FF120000}"/>
    <cellStyle name="ItemTypeClass 2 3 19" xfId="4876" xr:uid="{00000000-0005-0000-0000-000000130000}"/>
    <cellStyle name="ItemTypeClass 2 3 2" xfId="4877" xr:uid="{00000000-0005-0000-0000-000001130000}"/>
    <cellStyle name="ItemTypeClass 2 3 20" xfId="4878" xr:uid="{00000000-0005-0000-0000-000002130000}"/>
    <cellStyle name="ItemTypeClass 2 3 21" xfId="4879" xr:uid="{00000000-0005-0000-0000-000003130000}"/>
    <cellStyle name="ItemTypeClass 2 3 22" xfId="4880" xr:uid="{00000000-0005-0000-0000-000004130000}"/>
    <cellStyle name="ItemTypeClass 2 3 23" xfId="4881" xr:uid="{00000000-0005-0000-0000-000005130000}"/>
    <cellStyle name="ItemTypeClass 2 3 24" xfId="4882" xr:uid="{00000000-0005-0000-0000-000006130000}"/>
    <cellStyle name="ItemTypeClass 2 3 25" xfId="4883" xr:uid="{00000000-0005-0000-0000-000007130000}"/>
    <cellStyle name="ItemTypeClass 2 3 26" xfId="4884" xr:uid="{00000000-0005-0000-0000-000008130000}"/>
    <cellStyle name="ItemTypeClass 2 3 27" xfId="4885" xr:uid="{00000000-0005-0000-0000-000009130000}"/>
    <cellStyle name="ItemTypeClass 2 3 28" xfId="4886" xr:uid="{00000000-0005-0000-0000-00000A130000}"/>
    <cellStyle name="ItemTypeClass 2 3 29" xfId="4887" xr:uid="{00000000-0005-0000-0000-00000B130000}"/>
    <cellStyle name="ItemTypeClass 2 3 3" xfId="4888" xr:uid="{00000000-0005-0000-0000-00000C130000}"/>
    <cellStyle name="ItemTypeClass 2 3 30" xfId="4889" xr:uid="{00000000-0005-0000-0000-00000D130000}"/>
    <cellStyle name="ItemTypeClass 2 3 31" xfId="4890" xr:uid="{00000000-0005-0000-0000-00000E130000}"/>
    <cellStyle name="ItemTypeClass 2 3 32" xfId="4891" xr:uid="{00000000-0005-0000-0000-00000F130000}"/>
    <cellStyle name="ItemTypeClass 2 3 33" xfId="4892" xr:uid="{00000000-0005-0000-0000-000010130000}"/>
    <cellStyle name="ItemTypeClass 2 3 34" xfId="4893" xr:uid="{00000000-0005-0000-0000-000011130000}"/>
    <cellStyle name="ItemTypeClass 2 3 35" xfId="4894" xr:uid="{00000000-0005-0000-0000-000012130000}"/>
    <cellStyle name="ItemTypeClass 2 3 36" xfId="4895" xr:uid="{00000000-0005-0000-0000-000013130000}"/>
    <cellStyle name="ItemTypeClass 2 3 37" xfId="4896" xr:uid="{00000000-0005-0000-0000-000014130000}"/>
    <cellStyle name="ItemTypeClass 2 3 38" xfId="4897" xr:uid="{00000000-0005-0000-0000-000015130000}"/>
    <cellStyle name="ItemTypeClass 2 3 39" xfId="4898" xr:uid="{00000000-0005-0000-0000-000016130000}"/>
    <cellStyle name="ItemTypeClass 2 3 4" xfId="4899" xr:uid="{00000000-0005-0000-0000-000017130000}"/>
    <cellStyle name="ItemTypeClass 2 3 5" xfId="4900" xr:uid="{00000000-0005-0000-0000-000018130000}"/>
    <cellStyle name="ItemTypeClass 2 3 6" xfId="4901" xr:uid="{00000000-0005-0000-0000-000019130000}"/>
    <cellStyle name="ItemTypeClass 2 3 7" xfId="4902" xr:uid="{00000000-0005-0000-0000-00001A130000}"/>
    <cellStyle name="ItemTypeClass 2 3 8" xfId="4903" xr:uid="{00000000-0005-0000-0000-00001B130000}"/>
    <cellStyle name="ItemTypeClass 2 3 9" xfId="4904" xr:uid="{00000000-0005-0000-0000-00001C130000}"/>
    <cellStyle name="ItemTypeClass 2 30" xfId="4905" xr:uid="{00000000-0005-0000-0000-00001D130000}"/>
    <cellStyle name="ItemTypeClass 2 31" xfId="4906" xr:uid="{00000000-0005-0000-0000-00001E130000}"/>
    <cellStyle name="ItemTypeClass 2 32" xfId="4907" xr:uid="{00000000-0005-0000-0000-00001F130000}"/>
    <cellStyle name="ItemTypeClass 2 33" xfId="4908" xr:uid="{00000000-0005-0000-0000-000020130000}"/>
    <cellStyle name="ItemTypeClass 2 34" xfId="4909" xr:uid="{00000000-0005-0000-0000-000021130000}"/>
    <cellStyle name="ItemTypeClass 2 35" xfId="4910" xr:uid="{00000000-0005-0000-0000-000022130000}"/>
    <cellStyle name="ItemTypeClass 2 36" xfId="4911" xr:uid="{00000000-0005-0000-0000-000023130000}"/>
    <cellStyle name="ItemTypeClass 2 37" xfId="4912" xr:uid="{00000000-0005-0000-0000-000024130000}"/>
    <cellStyle name="ItemTypeClass 2 38" xfId="4913" xr:uid="{00000000-0005-0000-0000-000025130000}"/>
    <cellStyle name="ItemTypeClass 2 39" xfId="4914" xr:uid="{00000000-0005-0000-0000-000026130000}"/>
    <cellStyle name="ItemTypeClass 2 4" xfId="4915" xr:uid="{00000000-0005-0000-0000-000027130000}"/>
    <cellStyle name="ItemTypeClass 2 40" xfId="4916" xr:uid="{00000000-0005-0000-0000-000028130000}"/>
    <cellStyle name="ItemTypeClass 2 5" xfId="4917" xr:uid="{00000000-0005-0000-0000-000029130000}"/>
    <cellStyle name="ItemTypeClass 2 6" xfId="4918" xr:uid="{00000000-0005-0000-0000-00002A130000}"/>
    <cellStyle name="ItemTypeClass 2 7" xfId="4919" xr:uid="{00000000-0005-0000-0000-00002B130000}"/>
    <cellStyle name="ItemTypeClass 2 8" xfId="4920" xr:uid="{00000000-0005-0000-0000-00002C130000}"/>
    <cellStyle name="ItemTypeClass 2 9" xfId="4921" xr:uid="{00000000-0005-0000-0000-00002D130000}"/>
    <cellStyle name="ItemTypeClass 20" xfId="4922" xr:uid="{00000000-0005-0000-0000-00002E130000}"/>
    <cellStyle name="ItemTypeClass 21" xfId="4923" xr:uid="{00000000-0005-0000-0000-00002F130000}"/>
    <cellStyle name="ItemTypeClass 22" xfId="4924" xr:uid="{00000000-0005-0000-0000-000030130000}"/>
    <cellStyle name="ItemTypeClass 23" xfId="4925" xr:uid="{00000000-0005-0000-0000-000031130000}"/>
    <cellStyle name="ItemTypeClass 24" xfId="4926" xr:uid="{00000000-0005-0000-0000-000032130000}"/>
    <cellStyle name="ItemTypeClass 25" xfId="4927" xr:uid="{00000000-0005-0000-0000-000033130000}"/>
    <cellStyle name="ItemTypeClass 26" xfId="4928" xr:uid="{00000000-0005-0000-0000-000034130000}"/>
    <cellStyle name="ItemTypeClass 27" xfId="4929" xr:uid="{00000000-0005-0000-0000-000035130000}"/>
    <cellStyle name="ItemTypeClass 28" xfId="4930" xr:uid="{00000000-0005-0000-0000-000036130000}"/>
    <cellStyle name="ItemTypeClass 29" xfId="4931" xr:uid="{00000000-0005-0000-0000-000037130000}"/>
    <cellStyle name="ItemTypeClass 3" xfId="4932" xr:uid="{00000000-0005-0000-0000-000038130000}"/>
    <cellStyle name="ItemTypeClass 3 10" xfId="4933" xr:uid="{00000000-0005-0000-0000-000039130000}"/>
    <cellStyle name="ItemTypeClass 3 11" xfId="4934" xr:uid="{00000000-0005-0000-0000-00003A130000}"/>
    <cellStyle name="ItemTypeClass 3 12" xfId="4935" xr:uid="{00000000-0005-0000-0000-00003B130000}"/>
    <cellStyle name="ItemTypeClass 3 13" xfId="4936" xr:uid="{00000000-0005-0000-0000-00003C130000}"/>
    <cellStyle name="ItemTypeClass 3 14" xfId="4937" xr:uid="{00000000-0005-0000-0000-00003D130000}"/>
    <cellStyle name="ItemTypeClass 3 15" xfId="4938" xr:uid="{00000000-0005-0000-0000-00003E130000}"/>
    <cellStyle name="ItemTypeClass 3 16" xfId="4939" xr:uid="{00000000-0005-0000-0000-00003F130000}"/>
    <cellStyle name="ItemTypeClass 3 17" xfId="4940" xr:uid="{00000000-0005-0000-0000-000040130000}"/>
    <cellStyle name="ItemTypeClass 3 18" xfId="4941" xr:uid="{00000000-0005-0000-0000-000041130000}"/>
    <cellStyle name="ItemTypeClass 3 19" xfId="4942" xr:uid="{00000000-0005-0000-0000-000042130000}"/>
    <cellStyle name="ItemTypeClass 3 2" xfId="4943" xr:uid="{00000000-0005-0000-0000-000043130000}"/>
    <cellStyle name="ItemTypeClass 3 2 10" xfId="4944" xr:uid="{00000000-0005-0000-0000-000044130000}"/>
    <cellStyle name="ItemTypeClass 3 2 11" xfId="4945" xr:uid="{00000000-0005-0000-0000-000045130000}"/>
    <cellStyle name="ItemTypeClass 3 2 12" xfId="4946" xr:uid="{00000000-0005-0000-0000-000046130000}"/>
    <cellStyle name="ItemTypeClass 3 2 13" xfId="4947" xr:uid="{00000000-0005-0000-0000-000047130000}"/>
    <cellStyle name="ItemTypeClass 3 2 14" xfId="4948" xr:uid="{00000000-0005-0000-0000-000048130000}"/>
    <cellStyle name="ItemTypeClass 3 2 15" xfId="4949" xr:uid="{00000000-0005-0000-0000-000049130000}"/>
    <cellStyle name="ItemTypeClass 3 2 16" xfId="4950" xr:uid="{00000000-0005-0000-0000-00004A130000}"/>
    <cellStyle name="ItemTypeClass 3 2 17" xfId="4951" xr:uid="{00000000-0005-0000-0000-00004B130000}"/>
    <cellStyle name="ItemTypeClass 3 2 18" xfId="4952" xr:uid="{00000000-0005-0000-0000-00004C130000}"/>
    <cellStyle name="ItemTypeClass 3 2 19" xfId="4953" xr:uid="{00000000-0005-0000-0000-00004D130000}"/>
    <cellStyle name="ItemTypeClass 3 2 2" xfId="4954" xr:uid="{00000000-0005-0000-0000-00004E130000}"/>
    <cellStyle name="ItemTypeClass 3 2 20" xfId="4955" xr:uid="{00000000-0005-0000-0000-00004F130000}"/>
    <cellStyle name="ItemTypeClass 3 2 21" xfId="4956" xr:uid="{00000000-0005-0000-0000-000050130000}"/>
    <cellStyle name="ItemTypeClass 3 2 22" xfId="4957" xr:uid="{00000000-0005-0000-0000-000051130000}"/>
    <cellStyle name="ItemTypeClass 3 2 23" xfId="4958" xr:uid="{00000000-0005-0000-0000-000052130000}"/>
    <cellStyle name="ItemTypeClass 3 2 24" xfId="4959" xr:uid="{00000000-0005-0000-0000-000053130000}"/>
    <cellStyle name="ItemTypeClass 3 2 25" xfId="4960" xr:uid="{00000000-0005-0000-0000-000054130000}"/>
    <cellStyle name="ItemTypeClass 3 2 26" xfId="4961" xr:uid="{00000000-0005-0000-0000-000055130000}"/>
    <cellStyle name="ItemTypeClass 3 2 27" xfId="4962" xr:uid="{00000000-0005-0000-0000-000056130000}"/>
    <cellStyle name="ItemTypeClass 3 2 28" xfId="4963" xr:uid="{00000000-0005-0000-0000-000057130000}"/>
    <cellStyle name="ItemTypeClass 3 2 29" xfId="4964" xr:uid="{00000000-0005-0000-0000-000058130000}"/>
    <cellStyle name="ItemTypeClass 3 2 3" xfId="4965" xr:uid="{00000000-0005-0000-0000-000059130000}"/>
    <cellStyle name="ItemTypeClass 3 2 30" xfId="4966" xr:uid="{00000000-0005-0000-0000-00005A130000}"/>
    <cellStyle name="ItemTypeClass 3 2 31" xfId="4967" xr:uid="{00000000-0005-0000-0000-00005B130000}"/>
    <cellStyle name="ItemTypeClass 3 2 32" xfId="4968" xr:uid="{00000000-0005-0000-0000-00005C130000}"/>
    <cellStyle name="ItemTypeClass 3 2 33" xfId="4969" xr:uid="{00000000-0005-0000-0000-00005D130000}"/>
    <cellStyle name="ItemTypeClass 3 2 34" xfId="4970" xr:uid="{00000000-0005-0000-0000-00005E130000}"/>
    <cellStyle name="ItemTypeClass 3 2 35" xfId="4971" xr:uid="{00000000-0005-0000-0000-00005F130000}"/>
    <cellStyle name="ItemTypeClass 3 2 36" xfId="4972" xr:uid="{00000000-0005-0000-0000-000060130000}"/>
    <cellStyle name="ItemTypeClass 3 2 37" xfId="4973" xr:uid="{00000000-0005-0000-0000-000061130000}"/>
    <cellStyle name="ItemTypeClass 3 2 38" xfId="4974" xr:uid="{00000000-0005-0000-0000-000062130000}"/>
    <cellStyle name="ItemTypeClass 3 2 39" xfId="4975" xr:uid="{00000000-0005-0000-0000-000063130000}"/>
    <cellStyle name="ItemTypeClass 3 2 4" xfId="4976" xr:uid="{00000000-0005-0000-0000-000064130000}"/>
    <cellStyle name="ItemTypeClass 3 2 5" xfId="4977" xr:uid="{00000000-0005-0000-0000-000065130000}"/>
    <cellStyle name="ItemTypeClass 3 2 6" xfId="4978" xr:uid="{00000000-0005-0000-0000-000066130000}"/>
    <cellStyle name="ItemTypeClass 3 2 7" xfId="4979" xr:uid="{00000000-0005-0000-0000-000067130000}"/>
    <cellStyle name="ItemTypeClass 3 2 8" xfId="4980" xr:uid="{00000000-0005-0000-0000-000068130000}"/>
    <cellStyle name="ItemTypeClass 3 2 9" xfId="4981" xr:uid="{00000000-0005-0000-0000-000069130000}"/>
    <cellStyle name="ItemTypeClass 3 20" xfId="4982" xr:uid="{00000000-0005-0000-0000-00006A130000}"/>
    <cellStyle name="ItemTypeClass 3 21" xfId="4983" xr:uid="{00000000-0005-0000-0000-00006B130000}"/>
    <cellStyle name="ItemTypeClass 3 22" xfId="4984" xr:uid="{00000000-0005-0000-0000-00006C130000}"/>
    <cellStyle name="ItemTypeClass 3 23" xfId="4985" xr:uid="{00000000-0005-0000-0000-00006D130000}"/>
    <cellStyle name="ItemTypeClass 3 24" xfId="4986" xr:uid="{00000000-0005-0000-0000-00006E130000}"/>
    <cellStyle name="ItemTypeClass 3 25" xfId="4987" xr:uid="{00000000-0005-0000-0000-00006F130000}"/>
    <cellStyle name="ItemTypeClass 3 26" xfId="4988" xr:uid="{00000000-0005-0000-0000-000070130000}"/>
    <cellStyle name="ItemTypeClass 3 27" xfId="4989" xr:uid="{00000000-0005-0000-0000-000071130000}"/>
    <cellStyle name="ItemTypeClass 3 28" xfId="4990" xr:uid="{00000000-0005-0000-0000-000072130000}"/>
    <cellStyle name="ItemTypeClass 3 29" xfId="4991" xr:uid="{00000000-0005-0000-0000-000073130000}"/>
    <cellStyle name="ItemTypeClass 3 3" xfId="4992" xr:uid="{00000000-0005-0000-0000-000074130000}"/>
    <cellStyle name="ItemTypeClass 3 30" xfId="4993" xr:uid="{00000000-0005-0000-0000-000075130000}"/>
    <cellStyle name="ItemTypeClass 3 31" xfId="4994" xr:uid="{00000000-0005-0000-0000-000076130000}"/>
    <cellStyle name="ItemTypeClass 3 32" xfId="4995" xr:uid="{00000000-0005-0000-0000-000077130000}"/>
    <cellStyle name="ItemTypeClass 3 33" xfId="4996" xr:uid="{00000000-0005-0000-0000-000078130000}"/>
    <cellStyle name="ItemTypeClass 3 34" xfId="4997" xr:uid="{00000000-0005-0000-0000-000079130000}"/>
    <cellStyle name="ItemTypeClass 3 35" xfId="4998" xr:uid="{00000000-0005-0000-0000-00007A130000}"/>
    <cellStyle name="ItemTypeClass 3 36" xfId="4999" xr:uid="{00000000-0005-0000-0000-00007B130000}"/>
    <cellStyle name="ItemTypeClass 3 37" xfId="5000" xr:uid="{00000000-0005-0000-0000-00007C130000}"/>
    <cellStyle name="ItemTypeClass 3 38" xfId="5001" xr:uid="{00000000-0005-0000-0000-00007D130000}"/>
    <cellStyle name="ItemTypeClass 3 39" xfId="5002" xr:uid="{00000000-0005-0000-0000-00007E130000}"/>
    <cellStyle name="ItemTypeClass 3 4" xfId="5003" xr:uid="{00000000-0005-0000-0000-00007F130000}"/>
    <cellStyle name="ItemTypeClass 3 5" xfId="5004" xr:uid="{00000000-0005-0000-0000-000080130000}"/>
    <cellStyle name="ItemTypeClass 3 6" xfId="5005" xr:uid="{00000000-0005-0000-0000-000081130000}"/>
    <cellStyle name="ItemTypeClass 3 7" xfId="5006" xr:uid="{00000000-0005-0000-0000-000082130000}"/>
    <cellStyle name="ItemTypeClass 3 8" xfId="5007" xr:uid="{00000000-0005-0000-0000-000083130000}"/>
    <cellStyle name="ItemTypeClass 3 9" xfId="5008" xr:uid="{00000000-0005-0000-0000-000084130000}"/>
    <cellStyle name="ItemTypeClass 30" xfId="5009" xr:uid="{00000000-0005-0000-0000-000085130000}"/>
    <cellStyle name="ItemTypeClass 31" xfId="5010" xr:uid="{00000000-0005-0000-0000-000086130000}"/>
    <cellStyle name="ItemTypeClass 32" xfId="5011" xr:uid="{00000000-0005-0000-0000-000087130000}"/>
    <cellStyle name="ItemTypeClass 33" xfId="5012" xr:uid="{00000000-0005-0000-0000-000088130000}"/>
    <cellStyle name="ItemTypeClass 34" xfId="5013" xr:uid="{00000000-0005-0000-0000-000089130000}"/>
    <cellStyle name="ItemTypeClass 35" xfId="5014" xr:uid="{00000000-0005-0000-0000-00008A130000}"/>
    <cellStyle name="ItemTypeClass 36" xfId="5015" xr:uid="{00000000-0005-0000-0000-00008B130000}"/>
    <cellStyle name="ItemTypeClass 37" xfId="5016" xr:uid="{00000000-0005-0000-0000-00008C130000}"/>
    <cellStyle name="ItemTypeClass 38" xfId="5017" xr:uid="{00000000-0005-0000-0000-00008D130000}"/>
    <cellStyle name="ItemTypeClass 39" xfId="5018" xr:uid="{00000000-0005-0000-0000-00008E130000}"/>
    <cellStyle name="ItemTypeClass 4" xfId="5019" xr:uid="{00000000-0005-0000-0000-00008F130000}"/>
    <cellStyle name="ItemTypeClass 4 10" xfId="5020" xr:uid="{00000000-0005-0000-0000-000090130000}"/>
    <cellStyle name="ItemTypeClass 4 11" xfId="5021" xr:uid="{00000000-0005-0000-0000-000091130000}"/>
    <cellStyle name="ItemTypeClass 4 12" xfId="5022" xr:uid="{00000000-0005-0000-0000-000092130000}"/>
    <cellStyle name="ItemTypeClass 4 13" xfId="5023" xr:uid="{00000000-0005-0000-0000-000093130000}"/>
    <cellStyle name="ItemTypeClass 4 14" xfId="5024" xr:uid="{00000000-0005-0000-0000-000094130000}"/>
    <cellStyle name="ItemTypeClass 4 15" xfId="5025" xr:uid="{00000000-0005-0000-0000-000095130000}"/>
    <cellStyle name="ItemTypeClass 4 16" xfId="5026" xr:uid="{00000000-0005-0000-0000-000096130000}"/>
    <cellStyle name="ItemTypeClass 4 17" xfId="5027" xr:uid="{00000000-0005-0000-0000-000097130000}"/>
    <cellStyle name="ItemTypeClass 4 18" xfId="5028" xr:uid="{00000000-0005-0000-0000-000098130000}"/>
    <cellStyle name="ItemTypeClass 4 19" xfId="5029" xr:uid="{00000000-0005-0000-0000-000099130000}"/>
    <cellStyle name="ItemTypeClass 4 2" xfId="5030" xr:uid="{00000000-0005-0000-0000-00009A130000}"/>
    <cellStyle name="ItemTypeClass 4 20" xfId="5031" xr:uid="{00000000-0005-0000-0000-00009B130000}"/>
    <cellStyle name="ItemTypeClass 4 21" xfId="5032" xr:uid="{00000000-0005-0000-0000-00009C130000}"/>
    <cellStyle name="ItemTypeClass 4 22" xfId="5033" xr:uid="{00000000-0005-0000-0000-00009D130000}"/>
    <cellStyle name="ItemTypeClass 4 23" xfId="5034" xr:uid="{00000000-0005-0000-0000-00009E130000}"/>
    <cellStyle name="ItemTypeClass 4 24" xfId="5035" xr:uid="{00000000-0005-0000-0000-00009F130000}"/>
    <cellStyle name="ItemTypeClass 4 25" xfId="5036" xr:uid="{00000000-0005-0000-0000-0000A0130000}"/>
    <cellStyle name="ItemTypeClass 4 26" xfId="5037" xr:uid="{00000000-0005-0000-0000-0000A1130000}"/>
    <cellStyle name="ItemTypeClass 4 27" xfId="5038" xr:uid="{00000000-0005-0000-0000-0000A2130000}"/>
    <cellStyle name="ItemTypeClass 4 28" xfId="5039" xr:uid="{00000000-0005-0000-0000-0000A3130000}"/>
    <cellStyle name="ItemTypeClass 4 29" xfId="5040" xr:uid="{00000000-0005-0000-0000-0000A4130000}"/>
    <cellStyle name="ItemTypeClass 4 3" xfId="5041" xr:uid="{00000000-0005-0000-0000-0000A5130000}"/>
    <cellStyle name="ItemTypeClass 4 30" xfId="5042" xr:uid="{00000000-0005-0000-0000-0000A6130000}"/>
    <cellStyle name="ItemTypeClass 4 31" xfId="5043" xr:uid="{00000000-0005-0000-0000-0000A7130000}"/>
    <cellStyle name="ItemTypeClass 4 32" xfId="5044" xr:uid="{00000000-0005-0000-0000-0000A8130000}"/>
    <cellStyle name="ItemTypeClass 4 33" xfId="5045" xr:uid="{00000000-0005-0000-0000-0000A9130000}"/>
    <cellStyle name="ItemTypeClass 4 34" xfId="5046" xr:uid="{00000000-0005-0000-0000-0000AA130000}"/>
    <cellStyle name="ItemTypeClass 4 35" xfId="5047" xr:uid="{00000000-0005-0000-0000-0000AB130000}"/>
    <cellStyle name="ItemTypeClass 4 36" xfId="5048" xr:uid="{00000000-0005-0000-0000-0000AC130000}"/>
    <cellStyle name="ItemTypeClass 4 37" xfId="5049" xr:uid="{00000000-0005-0000-0000-0000AD130000}"/>
    <cellStyle name="ItemTypeClass 4 38" xfId="5050" xr:uid="{00000000-0005-0000-0000-0000AE130000}"/>
    <cellStyle name="ItemTypeClass 4 39" xfId="5051" xr:uid="{00000000-0005-0000-0000-0000AF130000}"/>
    <cellStyle name="ItemTypeClass 4 4" xfId="5052" xr:uid="{00000000-0005-0000-0000-0000B0130000}"/>
    <cellStyle name="ItemTypeClass 4 5" xfId="5053" xr:uid="{00000000-0005-0000-0000-0000B1130000}"/>
    <cellStyle name="ItemTypeClass 4 6" xfId="5054" xr:uid="{00000000-0005-0000-0000-0000B2130000}"/>
    <cellStyle name="ItemTypeClass 4 7" xfId="5055" xr:uid="{00000000-0005-0000-0000-0000B3130000}"/>
    <cellStyle name="ItemTypeClass 4 8" xfId="5056" xr:uid="{00000000-0005-0000-0000-0000B4130000}"/>
    <cellStyle name="ItemTypeClass 4 9" xfId="5057" xr:uid="{00000000-0005-0000-0000-0000B5130000}"/>
    <cellStyle name="ItemTypeClass 40" xfId="5058" xr:uid="{00000000-0005-0000-0000-0000B6130000}"/>
    <cellStyle name="ItemTypeClass 41" xfId="5059" xr:uid="{00000000-0005-0000-0000-0000B7130000}"/>
    <cellStyle name="ItemTypeClass 5" xfId="5060" xr:uid="{00000000-0005-0000-0000-0000B8130000}"/>
    <cellStyle name="ItemTypeClass 6" xfId="5061" xr:uid="{00000000-0005-0000-0000-0000B9130000}"/>
    <cellStyle name="ItemTypeClass 7" xfId="5062" xr:uid="{00000000-0005-0000-0000-0000BA130000}"/>
    <cellStyle name="ItemTypeClass 8" xfId="5063" xr:uid="{00000000-0005-0000-0000-0000BB130000}"/>
    <cellStyle name="ItemTypeClass 9" xfId="5064" xr:uid="{00000000-0005-0000-0000-0000BC130000}"/>
    <cellStyle name="JCF-Detail" xfId="5065" xr:uid="{00000000-0005-0000-0000-0000BD130000}"/>
    <cellStyle name="JCF-Titre" xfId="5066" xr:uid="{00000000-0005-0000-0000-0000BE130000}"/>
    <cellStyle name="JCF-Titre colonne" xfId="5067" xr:uid="{00000000-0005-0000-0000-0000BF130000}"/>
    <cellStyle name="JCF-Titre ligne" xfId="5068" xr:uid="{00000000-0005-0000-0000-0000C0130000}"/>
    <cellStyle name="kakko" xfId="5069" xr:uid="{00000000-0005-0000-0000-0000C1130000}"/>
    <cellStyle name="KP_Normal" xfId="5070" xr:uid="{00000000-0005-0000-0000-0000C2130000}"/>
    <cellStyle name="Label_Manual" xfId="5071" xr:uid="{00000000-0005-0000-0000-0000C3130000}"/>
    <cellStyle name="Labels - Style3" xfId="5072" xr:uid="{00000000-0005-0000-0000-0000C4130000}"/>
    <cellStyle name="Lable8Left" xfId="5073" xr:uid="{00000000-0005-0000-0000-0000C5130000}"/>
    <cellStyle name="Lable8Left 2" xfId="5074" xr:uid="{00000000-0005-0000-0000-0000C6130000}"/>
    <cellStyle name="Lable8Left_xConsensusx" xfId="5075" xr:uid="{00000000-0005-0000-0000-0000C7130000}"/>
    <cellStyle name="LEVERS69" xfId="5076" xr:uid="{00000000-0005-0000-0000-0000C8130000}"/>
    <cellStyle name="Lien hypertexte_Feuille d'analyste - modele general - V8" xfId="5077" xr:uid="{00000000-0005-0000-0000-0000C9130000}"/>
    <cellStyle name="Ligne détail" xfId="5078" xr:uid="{00000000-0005-0000-0000-0000CA130000}"/>
    <cellStyle name="ligne_detail" xfId="5079" xr:uid="{00000000-0005-0000-0000-0000CB130000}"/>
    <cellStyle name="Lines_Gen_pD" xfId="5080" xr:uid="{00000000-0005-0000-0000-0000CC130000}"/>
    <cellStyle name="Link" xfId="5081" xr:uid="{00000000-0005-0000-0000-0000CD130000}"/>
    <cellStyle name="Linked Cell 2" xfId="5082" xr:uid="{00000000-0005-0000-0000-0000CE130000}"/>
    <cellStyle name="Logo" xfId="5083" xr:uid="{00000000-0005-0000-0000-0000CF130000}"/>
    <cellStyle name="m" xfId="5084" xr:uid="{00000000-0005-0000-0000-0000D0130000}"/>
    <cellStyle name="m$" xfId="5085" xr:uid="{00000000-0005-0000-0000-0000D1130000}"/>
    <cellStyle name="m_AOL_Model_Master" xfId="5086" xr:uid="{00000000-0005-0000-0000-0000D2130000}"/>
    <cellStyle name="m_DCF  082202" xfId="5087" xr:uid="{00000000-0005-0000-0000-0000D3130000}"/>
    <cellStyle name="m_EarningsModel" xfId="5088" xr:uid="{00000000-0005-0000-0000-0000D4130000}"/>
    <cellStyle name="m_FCOMmodel" xfId="5089" xr:uid="{00000000-0005-0000-0000-0000D5130000}"/>
    <cellStyle name="m_FCOMmodel 2" xfId="5090" xr:uid="{00000000-0005-0000-0000-0000D6130000}"/>
    <cellStyle name="m_FCOMmodel_HCLT_Model_Current" xfId="5091" xr:uid="{00000000-0005-0000-0000-0000D7130000}"/>
    <cellStyle name="m_FCOMmodel_HCLT_Model_Current 2" xfId="5092" xr:uid="{00000000-0005-0000-0000-0000D8130000}"/>
    <cellStyle name="m_FCOMmodel_RLTA_Internal Model_Current" xfId="5093" xr:uid="{00000000-0005-0000-0000-0000D9130000}"/>
    <cellStyle name="m_FCOMmodel_xConsensusx" xfId="5094" xr:uid="{00000000-0005-0000-0000-0000DA130000}"/>
    <cellStyle name="m_jdec" xfId="5095" xr:uid="{00000000-0005-0000-0000-0000DB130000}"/>
    <cellStyle name="m_JDEC_Schwartz" xfId="5096" xr:uid="{00000000-0005-0000-0000-0000DC130000}"/>
    <cellStyle name="m_Mapping Points" xfId="5097" xr:uid="{00000000-0005-0000-0000-0000DD130000}"/>
    <cellStyle name="m_PSFT" xfId="5098" xr:uid="{00000000-0005-0000-0000-0000DE130000}"/>
    <cellStyle name="m_PSFT_Schwartz" xfId="5099" xr:uid="{00000000-0005-0000-0000-0000DF130000}"/>
    <cellStyle name="m_SAP" xfId="5100" xr:uid="{00000000-0005-0000-0000-0000E0130000}"/>
    <cellStyle name="m_SAP Model Current" xfId="5101" xr:uid="{00000000-0005-0000-0000-0000E1130000}"/>
    <cellStyle name="m_SEBL" xfId="5102" xr:uid="{00000000-0005-0000-0000-0000E2130000}"/>
    <cellStyle name="m_SEBL Schwartz" xfId="5103" xr:uid="{00000000-0005-0000-0000-0000E3130000}"/>
    <cellStyle name="m_VZ" xfId="5104" xr:uid="{00000000-0005-0000-0000-0000E4130000}"/>
    <cellStyle name="m_VZ 2" xfId="5105" xr:uid="{00000000-0005-0000-0000-0000E5130000}"/>
    <cellStyle name="m_VZ_HCLT_Model_Current" xfId="5106" xr:uid="{00000000-0005-0000-0000-0000E6130000}"/>
    <cellStyle name="m_VZ_HCLT_Model_Current 2" xfId="5107" xr:uid="{00000000-0005-0000-0000-0000E7130000}"/>
    <cellStyle name="m_VZ_RLTA_Internal Model_Current" xfId="5108" xr:uid="{00000000-0005-0000-0000-0000E8130000}"/>
    <cellStyle name="m_VZ_xConsensusx" xfId="5109" xr:uid="{00000000-0005-0000-0000-0000E9130000}"/>
    <cellStyle name="mahesh" xfId="5110" xr:uid="{00000000-0005-0000-0000-0000EA130000}"/>
    <cellStyle name="main" xfId="5111" xr:uid="{00000000-0005-0000-0000-0000EB130000}"/>
    <cellStyle name="Mainhead" xfId="5112" xr:uid="{00000000-0005-0000-0000-0000EC130000}"/>
    <cellStyle name="Map Data Values" xfId="5113" xr:uid="{00000000-0005-0000-0000-0000ED130000}"/>
    <cellStyle name="Map Distance" xfId="5114" xr:uid="{00000000-0005-0000-0000-0000EE130000}"/>
    <cellStyle name="Map Legend" xfId="5115" xr:uid="{00000000-0005-0000-0000-0000EF130000}"/>
    <cellStyle name="Map Object Names" xfId="5116" xr:uid="{00000000-0005-0000-0000-0000F0130000}"/>
    <cellStyle name="Map Title" xfId="5117" xr:uid="{00000000-0005-0000-0000-0000F1130000}"/>
    <cellStyle name="MedLine(B)" xfId="5118" xr:uid="{00000000-0005-0000-0000-0000F2130000}"/>
    <cellStyle name="MedLine(B) 2" xfId="5119" xr:uid="{00000000-0005-0000-0000-0000F3130000}"/>
    <cellStyle name="MedLines(2)" xfId="5120" xr:uid="{00000000-0005-0000-0000-0000F4130000}"/>
    <cellStyle name="MedLines(2) 2" xfId="5121" xr:uid="{00000000-0005-0000-0000-0000F5130000}"/>
    <cellStyle name="MidTotal" xfId="5122" xr:uid="{00000000-0005-0000-0000-0000F6130000}"/>
    <cellStyle name="Millares [0]_10 AVERIAS MASIVAS + ANT" xfId="5123" xr:uid="{00000000-0005-0000-0000-0000F7130000}"/>
    <cellStyle name="Millares_10 AVERIAS MASIVAS + ANT" xfId="5124" xr:uid="{00000000-0005-0000-0000-0000F8130000}"/>
    <cellStyle name="Milliers [0]_!!!GO" xfId="5125" xr:uid="{00000000-0005-0000-0000-0000F9130000}"/>
    <cellStyle name="Milliers_!!!GO" xfId="5126" xr:uid="{00000000-0005-0000-0000-0000FA130000}"/>
    <cellStyle name="mm" xfId="5127" xr:uid="{00000000-0005-0000-0000-0000FB130000}"/>
    <cellStyle name="mmm" xfId="5128" xr:uid="{00000000-0005-0000-0000-0000FC130000}"/>
    <cellStyle name="mmm-yy" xfId="5129" xr:uid="{00000000-0005-0000-0000-0000FD130000}"/>
    <cellStyle name="Model" xfId="5130" xr:uid="{00000000-0005-0000-0000-0000FE130000}"/>
    <cellStyle name="Moneda [0]_10 AVERIAS MASIVAS + ANT" xfId="5131" xr:uid="{00000000-0005-0000-0000-0000FF130000}"/>
    <cellStyle name="Moneda_10 AVERIAS MASIVAS + ANT" xfId="5132" xr:uid="{00000000-0005-0000-0000-000000140000}"/>
    <cellStyle name="Monétaire [0]_!!!GO" xfId="5133" xr:uid="{00000000-0005-0000-0000-000001140000}"/>
    <cellStyle name="Monétaire_!!!GO" xfId="5134" xr:uid="{00000000-0005-0000-0000-000002140000}"/>
    <cellStyle name="Monetario" xfId="5135" xr:uid="{00000000-0005-0000-0000-000003140000}"/>
    <cellStyle name="Month" xfId="5136" xr:uid="{00000000-0005-0000-0000-000004140000}"/>
    <cellStyle name="Month 2" xfId="5137" xr:uid="{00000000-0005-0000-0000-000005140000}"/>
    <cellStyle name="multiple" xfId="5138" xr:uid="{00000000-0005-0000-0000-000006140000}"/>
    <cellStyle name="N/Y" xfId="5139" xr:uid="{00000000-0005-0000-0000-000007140000}"/>
    <cellStyle name="Name" xfId="5140" xr:uid="{00000000-0005-0000-0000-000008140000}"/>
    <cellStyle name="Neutral 2" xfId="5141" xr:uid="{00000000-0005-0000-0000-000009140000}"/>
    <cellStyle name="NewAcct" xfId="5142" xr:uid="{00000000-0005-0000-0000-00000A140000}"/>
    <cellStyle name="no dec" xfId="5143" xr:uid="{00000000-0005-0000-0000-00000B140000}"/>
    <cellStyle name="no dec 2" xfId="5144" xr:uid="{00000000-0005-0000-0000-00000C140000}"/>
    <cellStyle name="no dec_xConsensusx" xfId="5145" xr:uid="{00000000-0005-0000-0000-00000D140000}"/>
    <cellStyle name="No Decimal" xfId="5146" xr:uid="{00000000-0005-0000-0000-00000E140000}"/>
    <cellStyle name="Nodec" xfId="5147" xr:uid="{00000000-0005-0000-0000-00000F140000}"/>
    <cellStyle name="nonmultiple" xfId="5148" xr:uid="{00000000-0005-0000-0000-000010140000}"/>
    <cellStyle name="nor" xfId="5149" xr:uid="{00000000-0005-0000-0000-000011140000}"/>
    <cellStyle name="Normal" xfId="0" builtinId="0"/>
    <cellStyle name="Normal - Style1" xfId="5150" xr:uid="{00000000-0005-0000-0000-000013140000}"/>
    <cellStyle name="Normal - Style1 2" xfId="5151" xr:uid="{00000000-0005-0000-0000-000014140000}"/>
    <cellStyle name="Normal (no,)" xfId="5152" xr:uid="{00000000-0005-0000-0000-000015140000}"/>
    <cellStyle name="Normal 1" xfId="5153" xr:uid="{00000000-0005-0000-0000-000016140000}"/>
    <cellStyle name="Normal 10" xfId="5154" xr:uid="{00000000-0005-0000-0000-000017140000}"/>
    <cellStyle name="Normal 10 2" xfId="5155" xr:uid="{00000000-0005-0000-0000-000018140000}"/>
    <cellStyle name="Normal 100" xfId="5156" xr:uid="{00000000-0005-0000-0000-000019140000}"/>
    <cellStyle name="Normal 101" xfId="5157" xr:uid="{00000000-0005-0000-0000-00001A140000}"/>
    <cellStyle name="Normal 102" xfId="5158" xr:uid="{00000000-0005-0000-0000-00001B140000}"/>
    <cellStyle name="Normal 103" xfId="5159" xr:uid="{00000000-0005-0000-0000-00001C140000}"/>
    <cellStyle name="Normal 104" xfId="5160" xr:uid="{00000000-0005-0000-0000-00001D140000}"/>
    <cellStyle name="Normal 105" xfId="5161" xr:uid="{00000000-0005-0000-0000-00001E140000}"/>
    <cellStyle name="Normal 106" xfId="5162" xr:uid="{00000000-0005-0000-0000-00001F140000}"/>
    <cellStyle name="Normal 107" xfId="5163" xr:uid="{00000000-0005-0000-0000-000020140000}"/>
    <cellStyle name="Normal 108" xfId="5164" xr:uid="{00000000-0005-0000-0000-000021140000}"/>
    <cellStyle name="Normal 109" xfId="5165" xr:uid="{00000000-0005-0000-0000-000022140000}"/>
    <cellStyle name="Normal 11" xfId="5166" xr:uid="{00000000-0005-0000-0000-000023140000}"/>
    <cellStyle name="Normal 11 2" xfId="5167" xr:uid="{00000000-0005-0000-0000-000024140000}"/>
    <cellStyle name="Normal 11 3" xfId="5168" xr:uid="{00000000-0005-0000-0000-000025140000}"/>
    <cellStyle name="Normal 110" xfId="5169" xr:uid="{00000000-0005-0000-0000-000026140000}"/>
    <cellStyle name="Normal 111" xfId="5170" xr:uid="{00000000-0005-0000-0000-000027140000}"/>
    <cellStyle name="Normal 112" xfId="5171" xr:uid="{00000000-0005-0000-0000-000028140000}"/>
    <cellStyle name="Normal 113" xfId="5172" xr:uid="{00000000-0005-0000-0000-000029140000}"/>
    <cellStyle name="Normal 114" xfId="5173" xr:uid="{00000000-0005-0000-0000-00002A140000}"/>
    <cellStyle name="Normal 115" xfId="5174" xr:uid="{00000000-0005-0000-0000-00002B140000}"/>
    <cellStyle name="Normal 116" xfId="5175" xr:uid="{00000000-0005-0000-0000-00002C140000}"/>
    <cellStyle name="Normal 117" xfId="5176" xr:uid="{00000000-0005-0000-0000-00002D140000}"/>
    <cellStyle name="Normal 118" xfId="5177" xr:uid="{00000000-0005-0000-0000-00002E140000}"/>
    <cellStyle name="Normal 119" xfId="5178" xr:uid="{00000000-0005-0000-0000-00002F140000}"/>
    <cellStyle name="Normal 12" xfId="5179" xr:uid="{00000000-0005-0000-0000-000030140000}"/>
    <cellStyle name="Normal 12 2" xfId="5180" xr:uid="{00000000-0005-0000-0000-000031140000}"/>
    <cellStyle name="Normal 12 2 2" xfId="5181" xr:uid="{00000000-0005-0000-0000-000032140000}"/>
    <cellStyle name="Normal 12 2 3" xfId="5182" xr:uid="{00000000-0005-0000-0000-000033140000}"/>
    <cellStyle name="Normal 12 2 4" xfId="5183" xr:uid="{00000000-0005-0000-0000-000034140000}"/>
    <cellStyle name="Normal 120" xfId="5184" xr:uid="{00000000-0005-0000-0000-000035140000}"/>
    <cellStyle name="Normal 121" xfId="5185" xr:uid="{00000000-0005-0000-0000-000036140000}"/>
    <cellStyle name="Normal 122" xfId="5186" xr:uid="{00000000-0005-0000-0000-000037140000}"/>
    <cellStyle name="Normal 123" xfId="5187" xr:uid="{00000000-0005-0000-0000-000038140000}"/>
    <cellStyle name="Normal 124" xfId="5188" xr:uid="{00000000-0005-0000-0000-000039140000}"/>
    <cellStyle name="Normal 125" xfId="5189" xr:uid="{00000000-0005-0000-0000-00003A140000}"/>
    <cellStyle name="Normal 126" xfId="5190" xr:uid="{00000000-0005-0000-0000-00003B140000}"/>
    <cellStyle name="Normal 127" xfId="5191" xr:uid="{00000000-0005-0000-0000-00003C140000}"/>
    <cellStyle name="Normal 128" xfId="5192" xr:uid="{00000000-0005-0000-0000-00003D140000}"/>
    <cellStyle name="Normal 129" xfId="5193" xr:uid="{00000000-0005-0000-0000-00003E140000}"/>
    <cellStyle name="Normal 13" xfId="5194" xr:uid="{00000000-0005-0000-0000-00003F140000}"/>
    <cellStyle name="Normal 13 2" xfId="5195" xr:uid="{00000000-0005-0000-0000-000040140000}"/>
    <cellStyle name="Normal 130" xfId="5196" xr:uid="{00000000-0005-0000-0000-000041140000}"/>
    <cellStyle name="Normal 131" xfId="5197" xr:uid="{00000000-0005-0000-0000-000042140000}"/>
    <cellStyle name="Normal 132" xfId="5198" xr:uid="{00000000-0005-0000-0000-000043140000}"/>
    <cellStyle name="Normal 133" xfId="5199" xr:uid="{00000000-0005-0000-0000-000044140000}"/>
    <cellStyle name="Normal 134" xfId="13" xr:uid="{00000000-0005-0000-0000-000045140000}"/>
    <cellStyle name="Normal 134 2" xfId="5200" xr:uid="{00000000-0005-0000-0000-000046140000}"/>
    <cellStyle name="Normal 135" xfId="5201" xr:uid="{00000000-0005-0000-0000-000047140000}"/>
    <cellStyle name="Normal 136" xfId="5202" xr:uid="{00000000-0005-0000-0000-000048140000}"/>
    <cellStyle name="Normal 137" xfId="5203" xr:uid="{00000000-0005-0000-0000-000049140000}"/>
    <cellStyle name="Normal 138" xfId="6886" xr:uid="{00000000-0005-0000-0000-00004A140000}"/>
    <cellStyle name="Normal 139" xfId="5204" xr:uid="{00000000-0005-0000-0000-00004B140000}"/>
    <cellStyle name="Normal 14" xfId="5205" xr:uid="{00000000-0005-0000-0000-00004C140000}"/>
    <cellStyle name="Normal 15" xfId="5206" xr:uid="{00000000-0005-0000-0000-00004D140000}"/>
    <cellStyle name="Normal 16" xfId="5207" xr:uid="{00000000-0005-0000-0000-00004E140000}"/>
    <cellStyle name="Normal 17" xfId="5208" xr:uid="{00000000-0005-0000-0000-00004F140000}"/>
    <cellStyle name="Normal 18" xfId="5209" xr:uid="{00000000-0005-0000-0000-000050140000}"/>
    <cellStyle name="Normal 19" xfId="5210" xr:uid="{00000000-0005-0000-0000-000051140000}"/>
    <cellStyle name="Normal 2" xfId="4" xr:uid="{00000000-0005-0000-0000-000052140000}"/>
    <cellStyle name="Normal 2 2" xfId="5" xr:uid="{00000000-0005-0000-0000-000053140000}"/>
    <cellStyle name="Normal 2 2 2" xfId="24" xr:uid="{00000000-0005-0000-0000-000054140000}"/>
    <cellStyle name="Normal 2 2 2 2" xfId="5213" xr:uid="{00000000-0005-0000-0000-000055140000}"/>
    <cellStyle name="Normal 2 2 3" xfId="5212" xr:uid="{00000000-0005-0000-0000-000056140000}"/>
    <cellStyle name="Normal 2 3" xfId="8" xr:uid="{00000000-0005-0000-0000-000057140000}"/>
    <cellStyle name="Normal 2 3 2" xfId="15" xr:uid="{00000000-0005-0000-0000-000058140000}"/>
    <cellStyle name="Normal 2 3 3" xfId="5214" xr:uid="{00000000-0005-0000-0000-000059140000}"/>
    <cellStyle name="Normal 2 4" xfId="5215" xr:uid="{00000000-0005-0000-0000-00005A140000}"/>
    <cellStyle name="Normal 2 5" xfId="5211" xr:uid="{00000000-0005-0000-0000-00005B140000}"/>
    <cellStyle name="Normal 2_AL model working1 - Tapan" xfId="5216" xr:uid="{00000000-0005-0000-0000-00005C140000}"/>
    <cellStyle name="Normal 20" xfId="5217" xr:uid="{00000000-0005-0000-0000-00005D140000}"/>
    <cellStyle name="Normal 21" xfId="5218" xr:uid="{00000000-0005-0000-0000-00005E140000}"/>
    <cellStyle name="Normal 21 2" xfId="5219" xr:uid="{00000000-0005-0000-0000-00005F140000}"/>
    <cellStyle name="Normal 22" xfId="5220" xr:uid="{00000000-0005-0000-0000-000060140000}"/>
    <cellStyle name="Normal 23" xfId="5221" xr:uid="{00000000-0005-0000-0000-000061140000}"/>
    <cellStyle name="Normal 24" xfId="5222" xr:uid="{00000000-0005-0000-0000-000062140000}"/>
    <cellStyle name="Normal 25" xfId="5223" xr:uid="{00000000-0005-0000-0000-000063140000}"/>
    <cellStyle name="Normal 26" xfId="5224" xr:uid="{00000000-0005-0000-0000-000064140000}"/>
    <cellStyle name="Normal 27" xfId="5225" xr:uid="{00000000-0005-0000-0000-000065140000}"/>
    <cellStyle name="Normal 28" xfId="5226" xr:uid="{00000000-0005-0000-0000-000066140000}"/>
    <cellStyle name="Normal 29" xfId="5227" xr:uid="{00000000-0005-0000-0000-000067140000}"/>
    <cellStyle name="Normal 3" xfId="3" xr:uid="{00000000-0005-0000-0000-000068140000}"/>
    <cellStyle name="Normal 3 2" xfId="5229" xr:uid="{00000000-0005-0000-0000-000069140000}"/>
    <cellStyle name="Normal 3 3" xfId="5230" xr:uid="{00000000-0005-0000-0000-00006A140000}"/>
    <cellStyle name="Normal 3 4" xfId="5231" xr:uid="{00000000-0005-0000-0000-00006B140000}"/>
    <cellStyle name="Normal 3 5" xfId="5228" xr:uid="{00000000-0005-0000-0000-00006C140000}"/>
    <cellStyle name="Normal 30" xfId="5232" xr:uid="{00000000-0005-0000-0000-00006D140000}"/>
    <cellStyle name="Normal 31" xfId="5233" xr:uid="{00000000-0005-0000-0000-00006E140000}"/>
    <cellStyle name="Normal 32" xfId="5234" xr:uid="{00000000-0005-0000-0000-00006F140000}"/>
    <cellStyle name="Normal 33" xfId="5235" xr:uid="{00000000-0005-0000-0000-000070140000}"/>
    <cellStyle name="Normal 34" xfId="5236" xr:uid="{00000000-0005-0000-0000-000071140000}"/>
    <cellStyle name="Normal 35" xfId="5237" xr:uid="{00000000-0005-0000-0000-000072140000}"/>
    <cellStyle name="Normal 36" xfId="5238" xr:uid="{00000000-0005-0000-0000-000073140000}"/>
    <cellStyle name="Normal 37" xfId="5239" xr:uid="{00000000-0005-0000-0000-000074140000}"/>
    <cellStyle name="Normal 38" xfId="5240" xr:uid="{00000000-0005-0000-0000-000075140000}"/>
    <cellStyle name="Normal 39" xfId="5241" xr:uid="{00000000-0005-0000-0000-000076140000}"/>
    <cellStyle name="Normal 4" xfId="5242" xr:uid="{00000000-0005-0000-0000-000077140000}"/>
    <cellStyle name="Normal 4 2" xfId="5243" xr:uid="{00000000-0005-0000-0000-000078140000}"/>
    <cellStyle name="Normal 40" xfId="5244" xr:uid="{00000000-0005-0000-0000-000079140000}"/>
    <cellStyle name="Normal 41" xfId="5245" xr:uid="{00000000-0005-0000-0000-00007A140000}"/>
    <cellStyle name="Normal 42" xfId="5246" xr:uid="{00000000-0005-0000-0000-00007B140000}"/>
    <cellStyle name="Normal 43" xfId="5247" xr:uid="{00000000-0005-0000-0000-00007C140000}"/>
    <cellStyle name="Normal 44" xfId="5248" xr:uid="{00000000-0005-0000-0000-00007D140000}"/>
    <cellStyle name="Normal 45" xfId="5249" xr:uid="{00000000-0005-0000-0000-00007E140000}"/>
    <cellStyle name="Normal 46" xfId="5250" xr:uid="{00000000-0005-0000-0000-00007F140000}"/>
    <cellStyle name="Normal 47" xfId="5251" xr:uid="{00000000-0005-0000-0000-000080140000}"/>
    <cellStyle name="Normal 48" xfId="5252" xr:uid="{00000000-0005-0000-0000-000081140000}"/>
    <cellStyle name="Normal 49" xfId="5253" xr:uid="{00000000-0005-0000-0000-000082140000}"/>
    <cellStyle name="Normal 5" xfId="5254" xr:uid="{00000000-0005-0000-0000-000083140000}"/>
    <cellStyle name="Normal 5 2" xfId="5255" xr:uid="{00000000-0005-0000-0000-000084140000}"/>
    <cellStyle name="Normal 50" xfId="5256" xr:uid="{00000000-0005-0000-0000-000085140000}"/>
    <cellStyle name="Normal 51" xfId="5257" xr:uid="{00000000-0005-0000-0000-000086140000}"/>
    <cellStyle name="Normal 52" xfId="5258" xr:uid="{00000000-0005-0000-0000-000087140000}"/>
    <cellStyle name="Normal 53" xfId="5259" xr:uid="{00000000-0005-0000-0000-000088140000}"/>
    <cellStyle name="Normal 54" xfId="5260" xr:uid="{00000000-0005-0000-0000-000089140000}"/>
    <cellStyle name="Normal 55" xfId="5261" xr:uid="{00000000-0005-0000-0000-00008A140000}"/>
    <cellStyle name="Normal 56" xfId="5262" xr:uid="{00000000-0005-0000-0000-00008B140000}"/>
    <cellStyle name="Normal 57" xfId="5263" xr:uid="{00000000-0005-0000-0000-00008C140000}"/>
    <cellStyle name="Normal 58" xfId="5264" xr:uid="{00000000-0005-0000-0000-00008D140000}"/>
    <cellStyle name="Normal 59" xfId="5265" xr:uid="{00000000-0005-0000-0000-00008E140000}"/>
    <cellStyle name="Normal 6" xfId="5266" xr:uid="{00000000-0005-0000-0000-00008F140000}"/>
    <cellStyle name="Normal 6 2" xfId="5267" xr:uid="{00000000-0005-0000-0000-000090140000}"/>
    <cellStyle name="Normal 60" xfId="5268" xr:uid="{00000000-0005-0000-0000-000091140000}"/>
    <cellStyle name="Normal 61" xfId="5269" xr:uid="{00000000-0005-0000-0000-000092140000}"/>
    <cellStyle name="Normal 62" xfId="5270" xr:uid="{00000000-0005-0000-0000-000093140000}"/>
    <cellStyle name="Normal 63" xfId="5271" xr:uid="{00000000-0005-0000-0000-000094140000}"/>
    <cellStyle name="Normal 64" xfId="5272" xr:uid="{00000000-0005-0000-0000-000095140000}"/>
    <cellStyle name="Normal 65" xfId="5273" xr:uid="{00000000-0005-0000-0000-000096140000}"/>
    <cellStyle name="Normal 66" xfId="5274" xr:uid="{00000000-0005-0000-0000-000097140000}"/>
    <cellStyle name="Normal 67" xfId="5275" xr:uid="{00000000-0005-0000-0000-000098140000}"/>
    <cellStyle name="Normal 68" xfId="5276" xr:uid="{00000000-0005-0000-0000-000099140000}"/>
    <cellStyle name="Normal 69" xfId="5277" xr:uid="{00000000-0005-0000-0000-00009A140000}"/>
    <cellStyle name="Normal 7" xfId="5278" xr:uid="{00000000-0005-0000-0000-00009B140000}"/>
    <cellStyle name="Normal 7 2" xfId="5279" xr:uid="{00000000-0005-0000-0000-00009C140000}"/>
    <cellStyle name="Normal 70" xfId="5280" xr:uid="{00000000-0005-0000-0000-00009D140000}"/>
    <cellStyle name="Normal 71" xfId="5281" xr:uid="{00000000-0005-0000-0000-00009E140000}"/>
    <cellStyle name="Normal 72" xfId="5282" xr:uid="{00000000-0005-0000-0000-00009F140000}"/>
    <cellStyle name="Normal 73" xfId="5283" xr:uid="{00000000-0005-0000-0000-0000A0140000}"/>
    <cellStyle name="Normal 74" xfId="5284" xr:uid="{00000000-0005-0000-0000-0000A1140000}"/>
    <cellStyle name="Normal 75" xfId="5285" xr:uid="{00000000-0005-0000-0000-0000A2140000}"/>
    <cellStyle name="Normal 76" xfId="5286" xr:uid="{00000000-0005-0000-0000-0000A3140000}"/>
    <cellStyle name="Normal 77" xfId="5287" xr:uid="{00000000-0005-0000-0000-0000A4140000}"/>
    <cellStyle name="Normal 78" xfId="5288" xr:uid="{00000000-0005-0000-0000-0000A5140000}"/>
    <cellStyle name="Normal 79" xfId="5289" xr:uid="{00000000-0005-0000-0000-0000A6140000}"/>
    <cellStyle name="Normal 8" xfId="5290" xr:uid="{00000000-0005-0000-0000-0000A7140000}"/>
    <cellStyle name="Normal 8 2" xfId="5291" xr:uid="{00000000-0005-0000-0000-0000A8140000}"/>
    <cellStyle name="Normal 80" xfId="5292" xr:uid="{00000000-0005-0000-0000-0000A9140000}"/>
    <cellStyle name="Normal 81" xfId="5293" xr:uid="{00000000-0005-0000-0000-0000AA140000}"/>
    <cellStyle name="Normal 82" xfId="5294" xr:uid="{00000000-0005-0000-0000-0000AB140000}"/>
    <cellStyle name="Normal 83" xfId="5295" xr:uid="{00000000-0005-0000-0000-0000AC140000}"/>
    <cellStyle name="Normal 84" xfId="5296" xr:uid="{00000000-0005-0000-0000-0000AD140000}"/>
    <cellStyle name="Normal 85" xfId="5297" xr:uid="{00000000-0005-0000-0000-0000AE140000}"/>
    <cellStyle name="Normal 86" xfId="5298" xr:uid="{00000000-0005-0000-0000-0000AF140000}"/>
    <cellStyle name="Normal 87" xfId="5299" xr:uid="{00000000-0005-0000-0000-0000B0140000}"/>
    <cellStyle name="Normal 88" xfId="5300" xr:uid="{00000000-0005-0000-0000-0000B1140000}"/>
    <cellStyle name="Normal 89" xfId="5301" xr:uid="{00000000-0005-0000-0000-0000B2140000}"/>
    <cellStyle name="Normal 9" xfId="5302" xr:uid="{00000000-0005-0000-0000-0000B3140000}"/>
    <cellStyle name="Normal 9 2" xfId="5303" xr:uid="{00000000-0005-0000-0000-0000B4140000}"/>
    <cellStyle name="Normal 9 3" xfId="5304" xr:uid="{00000000-0005-0000-0000-0000B5140000}"/>
    <cellStyle name="Normal 90" xfId="5305" xr:uid="{00000000-0005-0000-0000-0000B6140000}"/>
    <cellStyle name="Normal 91" xfId="5306" xr:uid="{00000000-0005-0000-0000-0000B7140000}"/>
    <cellStyle name="Normal 92" xfId="5307" xr:uid="{00000000-0005-0000-0000-0000B8140000}"/>
    <cellStyle name="Normal 93" xfId="5308" xr:uid="{00000000-0005-0000-0000-0000B9140000}"/>
    <cellStyle name="Normal 94" xfId="5309" xr:uid="{00000000-0005-0000-0000-0000BA140000}"/>
    <cellStyle name="Normal 95" xfId="5310" xr:uid="{00000000-0005-0000-0000-0000BB140000}"/>
    <cellStyle name="Normal 96" xfId="5311" xr:uid="{00000000-0005-0000-0000-0000BC140000}"/>
    <cellStyle name="Normal 97" xfId="5312" xr:uid="{00000000-0005-0000-0000-0000BD140000}"/>
    <cellStyle name="Normal 98" xfId="5313" xr:uid="{00000000-0005-0000-0000-0000BE140000}"/>
    <cellStyle name="Normal 99" xfId="5314" xr:uid="{00000000-0005-0000-0000-0000BF140000}"/>
    <cellStyle name="Normal Bold" xfId="5315" xr:uid="{00000000-0005-0000-0000-0000C0140000}"/>
    <cellStyle name="Normal Cells" xfId="5316" xr:uid="{00000000-0005-0000-0000-0000C1140000}"/>
    <cellStyle name="Normal Indent 1 sp" xfId="5317" xr:uid="{00000000-0005-0000-0000-0000C2140000}"/>
    <cellStyle name="Normal Indent 1 sp bold und" xfId="5318" xr:uid="{00000000-0005-0000-0000-0000C3140000}"/>
    <cellStyle name="Normal Indent 1 sp_2303-temp" xfId="5319" xr:uid="{00000000-0005-0000-0000-0000C4140000}"/>
    <cellStyle name="Normal no digit" xfId="5320" xr:uid="{00000000-0005-0000-0000-0000C5140000}"/>
    <cellStyle name="Normal(0)" xfId="5321" xr:uid="{00000000-0005-0000-0000-0000C6140000}"/>
    <cellStyle name="normal1" xfId="5322" xr:uid="{00000000-0005-0000-0000-0000CB140000}"/>
    <cellStyle name="NormalGB" xfId="5323" xr:uid="{00000000-0005-0000-0000-0000CC140000}"/>
    <cellStyle name="NormalGB 2" xfId="5324" xr:uid="{00000000-0005-0000-0000-0000CD140000}"/>
    <cellStyle name="NormalItalic" xfId="5325" xr:uid="{00000000-0005-0000-0000-0000CE140000}"/>
    <cellStyle name="Note 10" xfId="5326" xr:uid="{00000000-0005-0000-0000-0000CF140000}"/>
    <cellStyle name="Note 11" xfId="5327" xr:uid="{00000000-0005-0000-0000-0000D0140000}"/>
    <cellStyle name="Note 12" xfId="5328" xr:uid="{00000000-0005-0000-0000-0000D1140000}"/>
    <cellStyle name="Note 13" xfId="5329" xr:uid="{00000000-0005-0000-0000-0000D2140000}"/>
    <cellStyle name="Note 14" xfId="5330" xr:uid="{00000000-0005-0000-0000-0000D3140000}"/>
    <cellStyle name="Note 15" xfId="5331" xr:uid="{00000000-0005-0000-0000-0000D4140000}"/>
    <cellStyle name="Note 16" xfId="5332" xr:uid="{00000000-0005-0000-0000-0000D5140000}"/>
    <cellStyle name="Note 17" xfId="5333" xr:uid="{00000000-0005-0000-0000-0000D6140000}"/>
    <cellStyle name="Note 18" xfId="5334" xr:uid="{00000000-0005-0000-0000-0000D7140000}"/>
    <cellStyle name="Note 19" xfId="5335" xr:uid="{00000000-0005-0000-0000-0000D8140000}"/>
    <cellStyle name="Note 2" xfId="5336" xr:uid="{00000000-0005-0000-0000-0000D9140000}"/>
    <cellStyle name="Note 2 10" xfId="5337" xr:uid="{00000000-0005-0000-0000-0000DA140000}"/>
    <cellStyle name="Note 2 11" xfId="5338" xr:uid="{00000000-0005-0000-0000-0000DB140000}"/>
    <cellStyle name="Note 2 12" xfId="5339" xr:uid="{00000000-0005-0000-0000-0000DC140000}"/>
    <cellStyle name="Note 2 13" xfId="5340" xr:uid="{00000000-0005-0000-0000-0000DD140000}"/>
    <cellStyle name="Note 2 14" xfId="5341" xr:uid="{00000000-0005-0000-0000-0000DE140000}"/>
    <cellStyle name="Note 2 15" xfId="5342" xr:uid="{00000000-0005-0000-0000-0000DF140000}"/>
    <cellStyle name="Note 2 16" xfId="5343" xr:uid="{00000000-0005-0000-0000-0000E0140000}"/>
    <cellStyle name="Note 2 17" xfId="5344" xr:uid="{00000000-0005-0000-0000-0000E1140000}"/>
    <cellStyle name="Note 2 18" xfId="5345" xr:uid="{00000000-0005-0000-0000-0000E2140000}"/>
    <cellStyle name="Note 2 19" xfId="5346" xr:uid="{00000000-0005-0000-0000-0000E3140000}"/>
    <cellStyle name="Note 2 2" xfId="5347" xr:uid="{00000000-0005-0000-0000-0000E4140000}"/>
    <cellStyle name="Note 2 2 10" xfId="5348" xr:uid="{00000000-0005-0000-0000-0000E5140000}"/>
    <cellStyle name="Note 2 2 11" xfId="5349" xr:uid="{00000000-0005-0000-0000-0000E6140000}"/>
    <cellStyle name="Note 2 2 12" xfId="5350" xr:uid="{00000000-0005-0000-0000-0000E7140000}"/>
    <cellStyle name="Note 2 2 13" xfId="5351" xr:uid="{00000000-0005-0000-0000-0000E8140000}"/>
    <cellStyle name="Note 2 2 14" xfId="5352" xr:uid="{00000000-0005-0000-0000-0000E9140000}"/>
    <cellStyle name="Note 2 2 15" xfId="5353" xr:uid="{00000000-0005-0000-0000-0000EA140000}"/>
    <cellStyle name="Note 2 2 16" xfId="5354" xr:uid="{00000000-0005-0000-0000-0000EB140000}"/>
    <cellStyle name="Note 2 2 17" xfId="5355" xr:uid="{00000000-0005-0000-0000-0000EC140000}"/>
    <cellStyle name="Note 2 2 18" xfId="5356" xr:uid="{00000000-0005-0000-0000-0000ED140000}"/>
    <cellStyle name="Note 2 2 19" xfId="5357" xr:uid="{00000000-0005-0000-0000-0000EE140000}"/>
    <cellStyle name="Note 2 2 2" xfId="5358" xr:uid="{00000000-0005-0000-0000-0000EF140000}"/>
    <cellStyle name="Note 2 2 20" xfId="5359" xr:uid="{00000000-0005-0000-0000-0000F0140000}"/>
    <cellStyle name="Note 2 2 21" xfId="5360" xr:uid="{00000000-0005-0000-0000-0000F1140000}"/>
    <cellStyle name="Note 2 2 22" xfId="5361" xr:uid="{00000000-0005-0000-0000-0000F2140000}"/>
    <cellStyle name="Note 2 2 23" xfId="5362" xr:uid="{00000000-0005-0000-0000-0000F3140000}"/>
    <cellStyle name="Note 2 2 24" xfId="5363" xr:uid="{00000000-0005-0000-0000-0000F4140000}"/>
    <cellStyle name="Note 2 2 25" xfId="5364" xr:uid="{00000000-0005-0000-0000-0000F5140000}"/>
    <cellStyle name="Note 2 2 26" xfId="5365" xr:uid="{00000000-0005-0000-0000-0000F6140000}"/>
    <cellStyle name="Note 2 2 27" xfId="5366" xr:uid="{00000000-0005-0000-0000-0000F7140000}"/>
    <cellStyle name="Note 2 2 28" xfId="5367" xr:uid="{00000000-0005-0000-0000-0000F8140000}"/>
    <cellStyle name="Note 2 2 29" xfId="5368" xr:uid="{00000000-0005-0000-0000-0000F9140000}"/>
    <cellStyle name="Note 2 2 3" xfId="5369" xr:uid="{00000000-0005-0000-0000-0000FA140000}"/>
    <cellStyle name="Note 2 2 30" xfId="5370" xr:uid="{00000000-0005-0000-0000-0000FB140000}"/>
    <cellStyle name="Note 2 2 31" xfId="5371" xr:uid="{00000000-0005-0000-0000-0000FC140000}"/>
    <cellStyle name="Note 2 2 32" xfId="5372" xr:uid="{00000000-0005-0000-0000-0000FD140000}"/>
    <cellStyle name="Note 2 2 33" xfId="5373" xr:uid="{00000000-0005-0000-0000-0000FE140000}"/>
    <cellStyle name="Note 2 2 34" xfId="5374" xr:uid="{00000000-0005-0000-0000-0000FF140000}"/>
    <cellStyle name="Note 2 2 35" xfId="5375" xr:uid="{00000000-0005-0000-0000-000000150000}"/>
    <cellStyle name="Note 2 2 36" xfId="5376" xr:uid="{00000000-0005-0000-0000-000001150000}"/>
    <cellStyle name="Note 2 2 37" xfId="5377" xr:uid="{00000000-0005-0000-0000-000002150000}"/>
    <cellStyle name="Note 2 2 38" xfId="5378" xr:uid="{00000000-0005-0000-0000-000003150000}"/>
    <cellStyle name="Note 2 2 39" xfId="5379" xr:uid="{00000000-0005-0000-0000-000004150000}"/>
    <cellStyle name="Note 2 2 4" xfId="5380" xr:uid="{00000000-0005-0000-0000-000005150000}"/>
    <cellStyle name="Note 2 2 40" xfId="5381" xr:uid="{00000000-0005-0000-0000-000006150000}"/>
    <cellStyle name="Note 2 2 41" xfId="5382" xr:uid="{00000000-0005-0000-0000-000007150000}"/>
    <cellStyle name="Note 2 2 42" xfId="5383" xr:uid="{00000000-0005-0000-0000-000008150000}"/>
    <cellStyle name="Note 2 2 43" xfId="5384" xr:uid="{00000000-0005-0000-0000-000009150000}"/>
    <cellStyle name="Note 2 2 44" xfId="5385" xr:uid="{00000000-0005-0000-0000-00000A150000}"/>
    <cellStyle name="Note 2 2 45" xfId="5386" xr:uid="{00000000-0005-0000-0000-00000B150000}"/>
    <cellStyle name="Note 2 2 46" xfId="5387" xr:uid="{00000000-0005-0000-0000-00000C150000}"/>
    <cellStyle name="Note 2 2 47" xfId="5388" xr:uid="{00000000-0005-0000-0000-00000D150000}"/>
    <cellStyle name="Note 2 2 48" xfId="5389" xr:uid="{00000000-0005-0000-0000-00000E150000}"/>
    <cellStyle name="Note 2 2 49" xfId="5390" xr:uid="{00000000-0005-0000-0000-00000F150000}"/>
    <cellStyle name="Note 2 2 5" xfId="5391" xr:uid="{00000000-0005-0000-0000-000010150000}"/>
    <cellStyle name="Note 2 2 50" xfId="5392" xr:uid="{00000000-0005-0000-0000-000011150000}"/>
    <cellStyle name="Note 2 2 51" xfId="5393" xr:uid="{00000000-0005-0000-0000-000012150000}"/>
    <cellStyle name="Note 2 2 52" xfId="5394" xr:uid="{00000000-0005-0000-0000-000013150000}"/>
    <cellStyle name="Note 2 2 53" xfId="5395" xr:uid="{00000000-0005-0000-0000-000014150000}"/>
    <cellStyle name="Note 2 2 54" xfId="5396" xr:uid="{00000000-0005-0000-0000-000015150000}"/>
    <cellStyle name="Note 2 2 55" xfId="5397" xr:uid="{00000000-0005-0000-0000-000016150000}"/>
    <cellStyle name="Note 2 2 56" xfId="5398" xr:uid="{00000000-0005-0000-0000-000017150000}"/>
    <cellStyle name="Note 2 2 57" xfId="5399" xr:uid="{00000000-0005-0000-0000-000018150000}"/>
    <cellStyle name="Note 2 2 58" xfId="5400" xr:uid="{00000000-0005-0000-0000-000019150000}"/>
    <cellStyle name="Note 2 2 59" xfId="5401" xr:uid="{00000000-0005-0000-0000-00001A150000}"/>
    <cellStyle name="Note 2 2 6" xfId="5402" xr:uid="{00000000-0005-0000-0000-00001B150000}"/>
    <cellStyle name="Note 2 2 60" xfId="5403" xr:uid="{00000000-0005-0000-0000-00001C150000}"/>
    <cellStyle name="Note 2 2 61" xfId="5404" xr:uid="{00000000-0005-0000-0000-00001D150000}"/>
    <cellStyle name="Note 2 2 62" xfId="5405" xr:uid="{00000000-0005-0000-0000-00001E150000}"/>
    <cellStyle name="Note 2 2 63" xfId="5406" xr:uid="{00000000-0005-0000-0000-00001F150000}"/>
    <cellStyle name="Note 2 2 64" xfId="5407" xr:uid="{00000000-0005-0000-0000-000020150000}"/>
    <cellStyle name="Note 2 2 65" xfId="5408" xr:uid="{00000000-0005-0000-0000-000021150000}"/>
    <cellStyle name="Note 2 2 66" xfId="5409" xr:uid="{00000000-0005-0000-0000-000022150000}"/>
    <cellStyle name="Note 2 2 67" xfId="5410" xr:uid="{00000000-0005-0000-0000-000023150000}"/>
    <cellStyle name="Note 2 2 68" xfId="5411" xr:uid="{00000000-0005-0000-0000-000024150000}"/>
    <cellStyle name="Note 2 2 69" xfId="5412" xr:uid="{00000000-0005-0000-0000-000025150000}"/>
    <cellStyle name="Note 2 2 7" xfId="5413" xr:uid="{00000000-0005-0000-0000-000026150000}"/>
    <cellStyle name="Note 2 2 70" xfId="5414" xr:uid="{00000000-0005-0000-0000-000027150000}"/>
    <cellStyle name="Note 2 2 71" xfId="5415" xr:uid="{00000000-0005-0000-0000-000028150000}"/>
    <cellStyle name="Note 2 2 72" xfId="5416" xr:uid="{00000000-0005-0000-0000-000029150000}"/>
    <cellStyle name="Note 2 2 73" xfId="5417" xr:uid="{00000000-0005-0000-0000-00002A150000}"/>
    <cellStyle name="Note 2 2 74" xfId="5418" xr:uid="{00000000-0005-0000-0000-00002B150000}"/>
    <cellStyle name="Note 2 2 8" xfId="5419" xr:uid="{00000000-0005-0000-0000-00002C150000}"/>
    <cellStyle name="Note 2 2 9" xfId="5420" xr:uid="{00000000-0005-0000-0000-00002D150000}"/>
    <cellStyle name="Note 2 20" xfId="5421" xr:uid="{00000000-0005-0000-0000-00002E150000}"/>
    <cellStyle name="Note 2 21" xfId="5422" xr:uid="{00000000-0005-0000-0000-00002F150000}"/>
    <cellStyle name="Note 2 22" xfId="5423" xr:uid="{00000000-0005-0000-0000-000030150000}"/>
    <cellStyle name="Note 2 23" xfId="5424" xr:uid="{00000000-0005-0000-0000-000031150000}"/>
    <cellStyle name="Note 2 24" xfId="5425" xr:uid="{00000000-0005-0000-0000-000032150000}"/>
    <cellStyle name="Note 2 25" xfId="5426" xr:uid="{00000000-0005-0000-0000-000033150000}"/>
    <cellStyle name="Note 2 26" xfId="5427" xr:uid="{00000000-0005-0000-0000-000034150000}"/>
    <cellStyle name="Note 2 27" xfId="5428" xr:uid="{00000000-0005-0000-0000-000035150000}"/>
    <cellStyle name="Note 2 28" xfId="5429" xr:uid="{00000000-0005-0000-0000-000036150000}"/>
    <cellStyle name="Note 2 29" xfId="5430" xr:uid="{00000000-0005-0000-0000-000037150000}"/>
    <cellStyle name="Note 2 3" xfId="5431" xr:uid="{00000000-0005-0000-0000-000038150000}"/>
    <cellStyle name="Note 2 30" xfId="5432" xr:uid="{00000000-0005-0000-0000-000039150000}"/>
    <cellStyle name="Note 2 31" xfId="5433" xr:uid="{00000000-0005-0000-0000-00003A150000}"/>
    <cellStyle name="Note 2 32" xfId="5434" xr:uid="{00000000-0005-0000-0000-00003B150000}"/>
    <cellStyle name="Note 2 33" xfId="5435" xr:uid="{00000000-0005-0000-0000-00003C150000}"/>
    <cellStyle name="Note 2 34" xfId="5436" xr:uid="{00000000-0005-0000-0000-00003D150000}"/>
    <cellStyle name="Note 2 35" xfId="5437" xr:uid="{00000000-0005-0000-0000-00003E150000}"/>
    <cellStyle name="Note 2 36" xfId="5438" xr:uid="{00000000-0005-0000-0000-00003F150000}"/>
    <cellStyle name="Note 2 37" xfId="5439" xr:uid="{00000000-0005-0000-0000-000040150000}"/>
    <cellStyle name="Note 2 38" xfId="5440" xr:uid="{00000000-0005-0000-0000-000041150000}"/>
    <cellStyle name="Note 2 39" xfId="5441" xr:uid="{00000000-0005-0000-0000-000042150000}"/>
    <cellStyle name="Note 2 4" xfId="5442" xr:uid="{00000000-0005-0000-0000-000043150000}"/>
    <cellStyle name="Note 2 40" xfId="5443" xr:uid="{00000000-0005-0000-0000-000044150000}"/>
    <cellStyle name="Note 2 5" xfId="5444" xr:uid="{00000000-0005-0000-0000-000045150000}"/>
    <cellStyle name="Note 2 6" xfId="5445" xr:uid="{00000000-0005-0000-0000-000046150000}"/>
    <cellStyle name="Note 2 7" xfId="5446" xr:uid="{00000000-0005-0000-0000-000047150000}"/>
    <cellStyle name="Note 2 8" xfId="5447" xr:uid="{00000000-0005-0000-0000-000048150000}"/>
    <cellStyle name="Note 2 9" xfId="5448" xr:uid="{00000000-0005-0000-0000-000049150000}"/>
    <cellStyle name="Note 20" xfId="5449" xr:uid="{00000000-0005-0000-0000-00004A150000}"/>
    <cellStyle name="Note 21" xfId="5450" xr:uid="{00000000-0005-0000-0000-00004B150000}"/>
    <cellStyle name="Note 22" xfId="5451" xr:uid="{00000000-0005-0000-0000-00004C150000}"/>
    <cellStyle name="Note 23" xfId="5452" xr:uid="{00000000-0005-0000-0000-00004D150000}"/>
    <cellStyle name="Note 24" xfId="5453" xr:uid="{00000000-0005-0000-0000-00004E150000}"/>
    <cellStyle name="Note 25" xfId="5454" xr:uid="{00000000-0005-0000-0000-00004F150000}"/>
    <cellStyle name="Note 26" xfId="5455" xr:uid="{00000000-0005-0000-0000-000050150000}"/>
    <cellStyle name="Note 27" xfId="5456" xr:uid="{00000000-0005-0000-0000-000051150000}"/>
    <cellStyle name="Note 28" xfId="5457" xr:uid="{00000000-0005-0000-0000-000052150000}"/>
    <cellStyle name="Note 29" xfId="5458" xr:uid="{00000000-0005-0000-0000-000053150000}"/>
    <cellStyle name="Note 3" xfId="5459" xr:uid="{00000000-0005-0000-0000-000054150000}"/>
    <cellStyle name="Note 3 10" xfId="5460" xr:uid="{00000000-0005-0000-0000-000055150000}"/>
    <cellStyle name="Note 3 11" xfId="5461" xr:uid="{00000000-0005-0000-0000-000056150000}"/>
    <cellStyle name="Note 3 12" xfId="5462" xr:uid="{00000000-0005-0000-0000-000057150000}"/>
    <cellStyle name="Note 3 13" xfId="5463" xr:uid="{00000000-0005-0000-0000-000058150000}"/>
    <cellStyle name="Note 3 14" xfId="5464" xr:uid="{00000000-0005-0000-0000-000059150000}"/>
    <cellStyle name="Note 3 15" xfId="5465" xr:uid="{00000000-0005-0000-0000-00005A150000}"/>
    <cellStyle name="Note 3 16" xfId="5466" xr:uid="{00000000-0005-0000-0000-00005B150000}"/>
    <cellStyle name="Note 3 17" xfId="5467" xr:uid="{00000000-0005-0000-0000-00005C150000}"/>
    <cellStyle name="Note 3 18" xfId="5468" xr:uid="{00000000-0005-0000-0000-00005D150000}"/>
    <cellStyle name="Note 3 19" xfId="5469" xr:uid="{00000000-0005-0000-0000-00005E150000}"/>
    <cellStyle name="Note 3 2" xfId="5470" xr:uid="{00000000-0005-0000-0000-00005F150000}"/>
    <cellStyle name="Note 3 20" xfId="5471" xr:uid="{00000000-0005-0000-0000-000060150000}"/>
    <cellStyle name="Note 3 21" xfId="5472" xr:uid="{00000000-0005-0000-0000-000061150000}"/>
    <cellStyle name="Note 3 22" xfId="5473" xr:uid="{00000000-0005-0000-0000-000062150000}"/>
    <cellStyle name="Note 3 23" xfId="5474" xr:uid="{00000000-0005-0000-0000-000063150000}"/>
    <cellStyle name="Note 3 24" xfId="5475" xr:uid="{00000000-0005-0000-0000-000064150000}"/>
    <cellStyle name="Note 3 25" xfId="5476" xr:uid="{00000000-0005-0000-0000-000065150000}"/>
    <cellStyle name="Note 3 26" xfId="5477" xr:uid="{00000000-0005-0000-0000-000066150000}"/>
    <cellStyle name="Note 3 27" xfId="5478" xr:uid="{00000000-0005-0000-0000-000067150000}"/>
    <cellStyle name="Note 3 28" xfId="5479" xr:uid="{00000000-0005-0000-0000-000068150000}"/>
    <cellStyle name="Note 3 29" xfId="5480" xr:uid="{00000000-0005-0000-0000-000069150000}"/>
    <cellStyle name="Note 3 3" xfId="5481" xr:uid="{00000000-0005-0000-0000-00006A150000}"/>
    <cellStyle name="Note 3 30" xfId="5482" xr:uid="{00000000-0005-0000-0000-00006B150000}"/>
    <cellStyle name="Note 3 31" xfId="5483" xr:uid="{00000000-0005-0000-0000-00006C150000}"/>
    <cellStyle name="Note 3 32" xfId="5484" xr:uid="{00000000-0005-0000-0000-00006D150000}"/>
    <cellStyle name="Note 3 33" xfId="5485" xr:uid="{00000000-0005-0000-0000-00006E150000}"/>
    <cellStyle name="Note 3 34" xfId="5486" xr:uid="{00000000-0005-0000-0000-00006F150000}"/>
    <cellStyle name="Note 3 35" xfId="5487" xr:uid="{00000000-0005-0000-0000-000070150000}"/>
    <cellStyle name="Note 3 36" xfId="5488" xr:uid="{00000000-0005-0000-0000-000071150000}"/>
    <cellStyle name="Note 3 37" xfId="5489" xr:uid="{00000000-0005-0000-0000-000072150000}"/>
    <cellStyle name="Note 3 38" xfId="5490" xr:uid="{00000000-0005-0000-0000-000073150000}"/>
    <cellStyle name="Note 3 39" xfId="5491" xr:uid="{00000000-0005-0000-0000-000074150000}"/>
    <cellStyle name="Note 3 4" xfId="5492" xr:uid="{00000000-0005-0000-0000-000075150000}"/>
    <cellStyle name="Note 3 40" xfId="5493" xr:uid="{00000000-0005-0000-0000-000076150000}"/>
    <cellStyle name="Note 3 41" xfId="5494" xr:uid="{00000000-0005-0000-0000-000077150000}"/>
    <cellStyle name="Note 3 42" xfId="5495" xr:uid="{00000000-0005-0000-0000-000078150000}"/>
    <cellStyle name="Note 3 43" xfId="5496" xr:uid="{00000000-0005-0000-0000-000079150000}"/>
    <cellStyle name="Note 3 44" xfId="5497" xr:uid="{00000000-0005-0000-0000-00007A150000}"/>
    <cellStyle name="Note 3 45" xfId="5498" xr:uid="{00000000-0005-0000-0000-00007B150000}"/>
    <cellStyle name="Note 3 46" xfId="5499" xr:uid="{00000000-0005-0000-0000-00007C150000}"/>
    <cellStyle name="Note 3 47" xfId="5500" xr:uid="{00000000-0005-0000-0000-00007D150000}"/>
    <cellStyle name="Note 3 48" xfId="5501" xr:uid="{00000000-0005-0000-0000-00007E150000}"/>
    <cellStyle name="Note 3 49" xfId="5502" xr:uid="{00000000-0005-0000-0000-00007F150000}"/>
    <cellStyle name="Note 3 5" xfId="5503" xr:uid="{00000000-0005-0000-0000-000080150000}"/>
    <cellStyle name="Note 3 50" xfId="5504" xr:uid="{00000000-0005-0000-0000-000081150000}"/>
    <cellStyle name="Note 3 51" xfId="5505" xr:uid="{00000000-0005-0000-0000-000082150000}"/>
    <cellStyle name="Note 3 52" xfId="5506" xr:uid="{00000000-0005-0000-0000-000083150000}"/>
    <cellStyle name="Note 3 53" xfId="5507" xr:uid="{00000000-0005-0000-0000-000084150000}"/>
    <cellStyle name="Note 3 54" xfId="5508" xr:uid="{00000000-0005-0000-0000-000085150000}"/>
    <cellStyle name="Note 3 55" xfId="5509" xr:uid="{00000000-0005-0000-0000-000086150000}"/>
    <cellStyle name="Note 3 56" xfId="5510" xr:uid="{00000000-0005-0000-0000-000087150000}"/>
    <cellStyle name="Note 3 57" xfId="5511" xr:uid="{00000000-0005-0000-0000-000088150000}"/>
    <cellStyle name="Note 3 58" xfId="5512" xr:uid="{00000000-0005-0000-0000-000089150000}"/>
    <cellStyle name="Note 3 59" xfId="5513" xr:uid="{00000000-0005-0000-0000-00008A150000}"/>
    <cellStyle name="Note 3 6" xfId="5514" xr:uid="{00000000-0005-0000-0000-00008B150000}"/>
    <cellStyle name="Note 3 60" xfId="5515" xr:uid="{00000000-0005-0000-0000-00008C150000}"/>
    <cellStyle name="Note 3 61" xfId="5516" xr:uid="{00000000-0005-0000-0000-00008D150000}"/>
    <cellStyle name="Note 3 62" xfId="5517" xr:uid="{00000000-0005-0000-0000-00008E150000}"/>
    <cellStyle name="Note 3 63" xfId="5518" xr:uid="{00000000-0005-0000-0000-00008F150000}"/>
    <cellStyle name="Note 3 64" xfId="5519" xr:uid="{00000000-0005-0000-0000-000090150000}"/>
    <cellStyle name="Note 3 65" xfId="5520" xr:uid="{00000000-0005-0000-0000-000091150000}"/>
    <cellStyle name="Note 3 66" xfId="5521" xr:uid="{00000000-0005-0000-0000-000092150000}"/>
    <cellStyle name="Note 3 67" xfId="5522" xr:uid="{00000000-0005-0000-0000-000093150000}"/>
    <cellStyle name="Note 3 68" xfId="5523" xr:uid="{00000000-0005-0000-0000-000094150000}"/>
    <cellStyle name="Note 3 69" xfId="5524" xr:uid="{00000000-0005-0000-0000-000095150000}"/>
    <cellStyle name="Note 3 7" xfId="5525" xr:uid="{00000000-0005-0000-0000-000096150000}"/>
    <cellStyle name="Note 3 70" xfId="5526" xr:uid="{00000000-0005-0000-0000-000097150000}"/>
    <cellStyle name="Note 3 71" xfId="5527" xr:uid="{00000000-0005-0000-0000-000098150000}"/>
    <cellStyle name="Note 3 72" xfId="5528" xr:uid="{00000000-0005-0000-0000-000099150000}"/>
    <cellStyle name="Note 3 73" xfId="5529" xr:uid="{00000000-0005-0000-0000-00009A150000}"/>
    <cellStyle name="Note 3 74" xfId="5530" xr:uid="{00000000-0005-0000-0000-00009B150000}"/>
    <cellStyle name="Note 3 8" xfId="5531" xr:uid="{00000000-0005-0000-0000-00009C150000}"/>
    <cellStyle name="Note 3 9" xfId="5532" xr:uid="{00000000-0005-0000-0000-00009D150000}"/>
    <cellStyle name="Note 30" xfId="5533" xr:uid="{00000000-0005-0000-0000-00009E150000}"/>
    <cellStyle name="Note 31" xfId="5534" xr:uid="{00000000-0005-0000-0000-00009F150000}"/>
    <cellStyle name="Note 32" xfId="5535" xr:uid="{00000000-0005-0000-0000-0000A0150000}"/>
    <cellStyle name="Note 33" xfId="5536" xr:uid="{00000000-0005-0000-0000-0000A1150000}"/>
    <cellStyle name="Note 34" xfId="5537" xr:uid="{00000000-0005-0000-0000-0000A2150000}"/>
    <cellStyle name="Note 35" xfId="5538" xr:uid="{00000000-0005-0000-0000-0000A3150000}"/>
    <cellStyle name="Note 36" xfId="5539" xr:uid="{00000000-0005-0000-0000-0000A4150000}"/>
    <cellStyle name="Note 37" xfId="5540" xr:uid="{00000000-0005-0000-0000-0000A5150000}"/>
    <cellStyle name="Note 38" xfId="5541" xr:uid="{00000000-0005-0000-0000-0000A6150000}"/>
    <cellStyle name="Note 39" xfId="5542" xr:uid="{00000000-0005-0000-0000-0000A7150000}"/>
    <cellStyle name="Note 4" xfId="5543" xr:uid="{00000000-0005-0000-0000-0000A8150000}"/>
    <cellStyle name="Note 40" xfId="5544" xr:uid="{00000000-0005-0000-0000-0000A9150000}"/>
    <cellStyle name="Note 41" xfId="5545" xr:uid="{00000000-0005-0000-0000-0000AA150000}"/>
    <cellStyle name="Note 42" xfId="5546" xr:uid="{00000000-0005-0000-0000-0000AB150000}"/>
    <cellStyle name="Note 5" xfId="5547" xr:uid="{00000000-0005-0000-0000-0000AC150000}"/>
    <cellStyle name="Note 6" xfId="5548" xr:uid="{00000000-0005-0000-0000-0000AD150000}"/>
    <cellStyle name="Note 7" xfId="5549" xr:uid="{00000000-0005-0000-0000-0000AE150000}"/>
    <cellStyle name="Note 8" xfId="5550" xr:uid="{00000000-0005-0000-0000-0000AF150000}"/>
    <cellStyle name="Note 9" xfId="5551" xr:uid="{00000000-0005-0000-0000-0000B0150000}"/>
    <cellStyle name="Notes" xfId="5552" xr:uid="{00000000-0005-0000-0000-0000B1150000}"/>
    <cellStyle name="Notes 2" xfId="5553" xr:uid="{00000000-0005-0000-0000-0000B2150000}"/>
    <cellStyle name="Notes 2 2" xfId="5554" xr:uid="{00000000-0005-0000-0000-0000B3150000}"/>
    <cellStyle name="Notes 3" xfId="5555" xr:uid="{00000000-0005-0000-0000-0000B4150000}"/>
    <cellStyle name="Notes 3 2" xfId="5556" xr:uid="{00000000-0005-0000-0000-0000B5150000}"/>
    <cellStyle name="Num1_Public LBOPPR" xfId="5557" xr:uid="{00000000-0005-0000-0000-0000B6150000}"/>
    <cellStyle name="Num1Blue" xfId="5558" xr:uid="{00000000-0005-0000-0000-0000B7150000}"/>
    <cellStyle name="Num1Blue 2" xfId="5559" xr:uid="{00000000-0005-0000-0000-0000B8150000}"/>
    <cellStyle name="Num1Blue_xConsensusx" xfId="5560" xr:uid="{00000000-0005-0000-0000-0000B9150000}"/>
    <cellStyle name="Number" xfId="5561" xr:uid="{00000000-0005-0000-0000-0000BA150000}"/>
    <cellStyle name="Number0" xfId="5562" xr:uid="{00000000-0005-0000-0000-0000BB150000}"/>
    <cellStyle name="Number1" xfId="5563" xr:uid="{00000000-0005-0000-0000-0000BC150000}"/>
    <cellStyle name="Number2" xfId="5564" xr:uid="{00000000-0005-0000-0000-0000BD150000}"/>
    <cellStyle name="NumGen" xfId="5565" xr:uid="{00000000-0005-0000-0000-0000BE150000}"/>
    <cellStyle name="NumGen 2" xfId="5566" xr:uid="{00000000-0005-0000-0000-0000BF150000}"/>
    <cellStyle name="NumPcnt(2)" xfId="5567" xr:uid="{00000000-0005-0000-0000-0000C0150000}"/>
    <cellStyle name="NumTh(0)" xfId="5568" xr:uid="{00000000-0005-0000-0000-0000C1150000}"/>
    <cellStyle name="NumTh(0) 2" xfId="5569" xr:uid="{00000000-0005-0000-0000-0000C2150000}"/>
    <cellStyle name="NumThRed(2)" xfId="5570" xr:uid="{00000000-0005-0000-0000-0000C3150000}"/>
    <cellStyle name="NumThRed(2) 2" xfId="5571" xr:uid="{00000000-0005-0000-0000-0000C4150000}"/>
    <cellStyle name="Œ…‹æØ‚è [0.00]_GE 3 MINIMUM" xfId="5572" xr:uid="{00000000-0005-0000-0000-0000C5150000}"/>
    <cellStyle name="Œ…‹æØ‚è_GE 3 MINIMUM" xfId="5573" xr:uid="{00000000-0005-0000-0000-0000C6150000}"/>
    <cellStyle name="OrdinaryNo" xfId="5574" xr:uid="{00000000-0005-0000-0000-0000C7150000}"/>
    <cellStyle name="Output 10" xfId="5575" xr:uid="{00000000-0005-0000-0000-0000C8150000}"/>
    <cellStyle name="Output 11" xfId="5576" xr:uid="{00000000-0005-0000-0000-0000C9150000}"/>
    <cellStyle name="Output 12" xfId="5577" xr:uid="{00000000-0005-0000-0000-0000CA150000}"/>
    <cellStyle name="Output 13" xfId="5578" xr:uid="{00000000-0005-0000-0000-0000CB150000}"/>
    <cellStyle name="Output 14" xfId="5579" xr:uid="{00000000-0005-0000-0000-0000CC150000}"/>
    <cellStyle name="Output 15" xfId="5580" xr:uid="{00000000-0005-0000-0000-0000CD150000}"/>
    <cellStyle name="Output 16" xfId="5581" xr:uid="{00000000-0005-0000-0000-0000CE150000}"/>
    <cellStyle name="Output 17" xfId="5582" xr:uid="{00000000-0005-0000-0000-0000CF150000}"/>
    <cellStyle name="Output 18" xfId="5583" xr:uid="{00000000-0005-0000-0000-0000D0150000}"/>
    <cellStyle name="Output 19" xfId="5584" xr:uid="{00000000-0005-0000-0000-0000D1150000}"/>
    <cellStyle name="Output 2" xfId="5585" xr:uid="{00000000-0005-0000-0000-0000D2150000}"/>
    <cellStyle name="Output 2 10" xfId="5586" xr:uid="{00000000-0005-0000-0000-0000D3150000}"/>
    <cellStyle name="Output 2 11" xfId="5587" xr:uid="{00000000-0005-0000-0000-0000D4150000}"/>
    <cellStyle name="Output 2 12" xfId="5588" xr:uid="{00000000-0005-0000-0000-0000D5150000}"/>
    <cellStyle name="Output 2 13" xfId="5589" xr:uid="{00000000-0005-0000-0000-0000D6150000}"/>
    <cellStyle name="Output 2 14" xfId="5590" xr:uid="{00000000-0005-0000-0000-0000D7150000}"/>
    <cellStyle name="Output 2 15" xfId="5591" xr:uid="{00000000-0005-0000-0000-0000D8150000}"/>
    <cellStyle name="Output 2 16" xfId="5592" xr:uid="{00000000-0005-0000-0000-0000D9150000}"/>
    <cellStyle name="Output 2 17" xfId="5593" xr:uid="{00000000-0005-0000-0000-0000DA150000}"/>
    <cellStyle name="Output 2 18" xfId="5594" xr:uid="{00000000-0005-0000-0000-0000DB150000}"/>
    <cellStyle name="Output 2 19" xfId="5595" xr:uid="{00000000-0005-0000-0000-0000DC150000}"/>
    <cellStyle name="Output 2 2" xfId="5596" xr:uid="{00000000-0005-0000-0000-0000DD150000}"/>
    <cellStyle name="Output 2 20" xfId="5597" xr:uid="{00000000-0005-0000-0000-0000DE150000}"/>
    <cellStyle name="Output 2 21" xfId="5598" xr:uid="{00000000-0005-0000-0000-0000DF150000}"/>
    <cellStyle name="Output 2 22" xfId="5599" xr:uid="{00000000-0005-0000-0000-0000E0150000}"/>
    <cellStyle name="Output 2 23" xfId="5600" xr:uid="{00000000-0005-0000-0000-0000E1150000}"/>
    <cellStyle name="Output 2 24" xfId="5601" xr:uid="{00000000-0005-0000-0000-0000E2150000}"/>
    <cellStyle name="Output 2 25" xfId="5602" xr:uid="{00000000-0005-0000-0000-0000E3150000}"/>
    <cellStyle name="Output 2 26" xfId="5603" xr:uid="{00000000-0005-0000-0000-0000E4150000}"/>
    <cellStyle name="Output 2 27" xfId="5604" xr:uid="{00000000-0005-0000-0000-0000E5150000}"/>
    <cellStyle name="Output 2 28" xfId="5605" xr:uid="{00000000-0005-0000-0000-0000E6150000}"/>
    <cellStyle name="Output 2 29" xfId="5606" xr:uid="{00000000-0005-0000-0000-0000E7150000}"/>
    <cellStyle name="Output 2 3" xfId="5607" xr:uid="{00000000-0005-0000-0000-0000E8150000}"/>
    <cellStyle name="Output 2 30" xfId="5608" xr:uid="{00000000-0005-0000-0000-0000E9150000}"/>
    <cellStyle name="Output 2 31" xfId="5609" xr:uid="{00000000-0005-0000-0000-0000EA150000}"/>
    <cellStyle name="Output 2 32" xfId="5610" xr:uid="{00000000-0005-0000-0000-0000EB150000}"/>
    <cellStyle name="Output 2 33" xfId="5611" xr:uid="{00000000-0005-0000-0000-0000EC150000}"/>
    <cellStyle name="Output 2 34" xfId="5612" xr:uid="{00000000-0005-0000-0000-0000ED150000}"/>
    <cellStyle name="Output 2 35" xfId="5613" xr:uid="{00000000-0005-0000-0000-0000EE150000}"/>
    <cellStyle name="Output 2 36" xfId="5614" xr:uid="{00000000-0005-0000-0000-0000EF150000}"/>
    <cellStyle name="Output 2 37" xfId="5615" xr:uid="{00000000-0005-0000-0000-0000F0150000}"/>
    <cellStyle name="Output 2 38" xfId="5616" xr:uid="{00000000-0005-0000-0000-0000F1150000}"/>
    <cellStyle name="Output 2 39" xfId="5617" xr:uid="{00000000-0005-0000-0000-0000F2150000}"/>
    <cellStyle name="Output 2 4" xfId="5618" xr:uid="{00000000-0005-0000-0000-0000F3150000}"/>
    <cellStyle name="Output 2 5" xfId="5619" xr:uid="{00000000-0005-0000-0000-0000F4150000}"/>
    <cellStyle name="Output 2 6" xfId="5620" xr:uid="{00000000-0005-0000-0000-0000F5150000}"/>
    <cellStyle name="Output 2 7" xfId="5621" xr:uid="{00000000-0005-0000-0000-0000F6150000}"/>
    <cellStyle name="Output 2 8" xfId="5622" xr:uid="{00000000-0005-0000-0000-0000F7150000}"/>
    <cellStyle name="Output 2 9" xfId="5623" xr:uid="{00000000-0005-0000-0000-0000F8150000}"/>
    <cellStyle name="Output 20" xfId="5624" xr:uid="{00000000-0005-0000-0000-0000F9150000}"/>
    <cellStyle name="Output 21" xfId="5625" xr:uid="{00000000-0005-0000-0000-0000FA150000}"/>
    <cellStyle name="Output 22" xfId="5626" xr:uid="{00000000-0005-0000-0000-0000FB150000}"/>
    <cellStyle name="Output 23" xfId="5627" xr:uid="{00000000-0005-0000-0000-0000FC150000}"/>
    <cellStyle name="Output 24" xfId="5628" xr:uid="{00000000-0005-0000-0000-0000FD150000}"/>
    <cellStyle name="Output 25" xfId="5629" xr:uid="{00000000-0005-0000-0000-0000FE150000}"/>
    <cellStyle name="Output 26" xfId="5630" xr:uid="{00000000-0005-0000-0000-0000FF150000}"/>
    <cellStyle name="Output 27" xfId="5631" xr:uid="{00000000-0005-0000-0000-000000160000}"/>
    <cellStyle name="Output 28" xfId="5632" xr:uid="{00000000-0005-0000-0000-000001160000}"/>
    <cellStyle name="Output 29" xfId="5633" xr:uid="{00000000-0005-0000-0000-000002160000}"/>
    <cellStyle name="Output 3" xfId="5634" xr:uid="{00000000-0005-0000-0000-000003160000}"/>
    <cellStyle name="Output 30" xfId="5635" xr:uid="{00000000-0005-0000-0000-000004160000}"/>
    <cellStyle name="Output 31" xfId="5636" xr:uid="{00000000-0005-0000-0000-000005160000}"/>
    <cellStyle name="Output 32" xfId="5637" xr:uid="{00000000-0005-0000-0000-000006160000}"/>
    <cellStyle name="Output 33" xfId="5638" xr:uid="{00000000-0005-0000-0000-000007160000}"/>
    <cellStyle name="Output 34" xfId="5639" xr:uid="{00000000-0005-0000-0000-000008160000}"/>
    <cellStyle name="Output 35" xfId="5640" xr:uid="{00000000-0005-0000-0000-000009160000}"/>
    <cellStyle name="Output 36" xfId="5641" xr:uid="{00000000-0005-0000-0000-00000A160000}"/>
    <cellStyle name="Output 37" xfId="5642" xr:uid="{00000000-0005-0000-0000-00000B160000}"/>
    <cellStyle name="Output 38" xfId="5643" xr:uid="{00000000-0005-0000-0000-00000C160000}"/>
    <cellStyle name="Output 39" xfId="5644" xr:uid="{00000000-0005-0000-0000-00000D160000}"/>
    <cellStyle name="Output 4" xfId="5645" xr:uid="{00000000-0005-0000-0000-00000E160000}"/>
    <cellStyle name="Output 40" xfId="5646" xr:uid="{00000000-0005-0000-0000-00000F160000}"/>
    <cellStyle name="Output 5" xfId="5647" xr:uid="{00000000-0005-0000-0000-000010160000}"/>
    <cellStyle name="Output 6" xfId="5648" xr:uid="{00000000-0005-0000-0000-000011160000}"/>
    <cellStyle name="Output 7" xfId="5649" xr:uid="{00000000-0005-0000-0000-000012160000}"/>
    <cellStyle name="Output 8" xfId="5650" xr:uid="{00000000-0005-0000-0000-000013160000}"/>
    <cellStyle name="Output 9" xfId="5651" xr:uid="{00000000-0005-0000-0000-000014160000}"/>
    <cellStyle name="Page header" xfId="5652" xr:uid="{00000000-0005-0000-0000-000015160000}"/>
    <cellStyle name="Page Heading Large" xfId="5653" xr:uid="{00000000-0005-0000-0000-000016160000}"/>
    <cellStyle name="Page Heading Small" xfId="5654" xr:uid="{00000000-0005-0000-0000-000017160000}"/>
    <cellStyle name="Page Number" xfId="5655" xr:uid="{00000000-0005-0000-0000-000018160000}"/>
    <cellStyle name="Palatino" xfId="5656" xr:uid="{00000000-0005-0000-0000-000019160000}"/>
    <cellStyle name="ParaHead" xfId="5657" xr:uid="{00000000-0005-0000-0000-00001A160000}"/>
    <cellStyle name="PctLine" xfId="5658" xr:uid="{00000000-0005-0000-0000-00001B160000}"/>
    <cellStyle name="pe" xfId="5659" xr:uid="{00000000-0005-0000-0000-00001C160000}"/>
    <cellStyle name="PEG" xfId="5660" xr:uid="{00000000-0005-0000-0000-00001D160000}"/>
    <cellStyle name="PER" xfId="5661" xr:uid="{00000000-0005-0000-0000-00001E160000}"/>
    <cellStyle name="per.style" xfId="5662" xr:uid="{00000000-0005-0000-0000-00001F160000}"/>
    <cellStyle name="PER_2303-temp" xfId="5663" xr:uid="{00000000-0005-0000-0000-000020160000}"/>
    <cellStyle name="Percent" xfId="2" builtinId="5"/>
    <cellStyle name="Percent (0.0)" xfId="5664" xr:uid="{00000000-0005-0000-0000-000022160000}"/>
    <cellStyle name="Percent (0.00)" xfId="5665" xr:uid="{00000000-0005-0000-0000-000023160000}"/>
    <cellStyle name="Percent [1]" xfId="5666" xr:uid="{00000000-0005-0000-0000-000024160000}"/>
    <cellStyle name="Percent [1] 2" xfId="5667" xr:uid="{00000000-0005-0000-0000-000025160000}"/>
    <cellStyle name="Percent [2]" xfId="5668" xr:uid="{00000000-0005-0000-0000-000026160000}"/>
    <cellStyle name="Percent [2] 2" xfId="5669" xr:uid="{00000000-0005-0000-0000-000027160000}"/>
    <cellStyle name="Percent 0.0" xfId="5670" xr:uid="{00000000-0005-0000-0000-000028160000}"/>
    <cellStyle name="Percent 10" xfId="5671" xr:uid="{00000000-0005-0000-0000-000029160000}"/>
    <cellStyle name="Percent 100" xfId="20" xr:uid="{00000000-0005-0000-0000-00002A160000}"/>
    <cellStyle name="Percent 101" xfId="5672" xr:uid="{00000000-0005-0000-0000-00002B160000}"/>
    <cellStyle name="Percent 102" xfId="5673" xr:uid="{00000000-0005-0000-0000-00002C160000}"/>
    <cellStyle name="Percent 103" xfId="5674" xr:uid="{00000000-0005-0000-0000-00002D160000}"/>
    <cellStyle name="Percent 104" xfId="5675" xr:uid="{00000000-0005-0000-0000-00002E160000}"/>
    <cellStyle name="Percent 105" xfId="5676" xr:uid="{00000000-0005-0000-0000-00002F160000}"/>
    <cellStyle name="Percent 106" xfId="5677" xr:uid="{00000000-0005-0000-0000-000030160000}"/>
    <cellStyle name="Percent 107" xfId="5678" xr:uid="{00000000-0005-0000-0000-000031160000}"/>
    <cellStyle name="Percent 108" xfId="5679" xr:uid="{00000000-0005-0000-0000-000032160000}"/>
    <cellStyle name="Percent 109" xfId="5680" xr:uid="{00000000-0005-0000-0000-000033160000}"/>
    <cellStyle name="Percent 11" xfId="5681" xr:uid="{00000000-0005-0000-0000-000034160000}"/>
    <cellStyle name="Percent 11 2" xfId="5682" xr:uid="{00000000-0005-0000-0000-000035160000}"/>
    <cellStyle name="Percent 11 3" xfId="5683" xr:uid="{00000000-0005-0000-0000-000036160000}"/>
    <cellStyle name="Percent 110" xfId="5684" xr:uid="{00000000-0005-0000-0000-000037160000}"/>
    <cellStyle name="Percent 111" xfId="5685" xr:uid="{00000000-0005-0000-0000-000038160000}"/>
    <cellStyle name="Percent 112" xfId="5686" xr:uid="{00000000-0005-0000-0000-000039160000}"/>
    <cellStyle name="Percent 113" xfId="5687" xr:uid="{00000000-0005-0000-0000-00003A160000}"/>
    <cellStyle name="Percent 114" xfId="5688" xr:uid="{00000000-0005-0000-0000-00003B160000}"/>
    <cellStyle name="Percent 115" xfId="5689" xr:uid="{00000000-0005-0000-0000-00003C160000}"/>
    <cellStyle name="Percent 116" xfId="5690" xr:uid="{00000000-0005-0000-0000-00003D160000}"/>
    <cellStyle name="Percent 117" xfId="5691" xr:uid="{00000000-0005-0000-0000-00003E160000}"/>
    <cellStyle name="Percent 118" xfId="5692" xr:uid="{00000000-0005-0000-0000-00003F160000}"/>
    <cellStyle name="Percent 119" xfId="5693" xr:uid="{00000000-0005-0000-0000-000040160000}"/>
    <cellStyle name="Percent 12" xfId="5694" xr:uid="{00000000-0005-0000-0000-000041160000}"/>
    <cellStyle name="Percent 12 2" xfId="5695" xr:uid="{00000000-0005-0000-0000-000042160000}"/>
    <cellStyle name="Percent 120" xfId="5696" xr:uid="{00000000-0005-0000-0000-000043160000}"/>
    <cellStyle name="Percent 121" xfId="5697" xr:uid="{00000000-0005-0000-0000-000044160000}"/>
    <cellStyle name="Percent 122" xfId="5698" xr:uid="{00000000-0005-0000-0000-000045160000}"/>
    <cellStyle name="Percent 123" xfId="5699" xr:uid="{00000000-0005-0000-0000-000046160000}"/>
    <cellStyle name="Percent 124" xfId="5700" xr:uid="{00000000-0005-0000-0000-000047160000}"/>
    <cellStyle name="Percent 125" xfId="5701" xr:uid="{00000000-0005-0000-0000-000048160000}"/>
    <cellStyle name="Percent 126" xfId="5702" xr:uid="{00000000-0005-0000-0000-000049160000}"/>
    <cellStyle name="Percent 127" xfId="5703" xr:uid="{00000000-0005-0000-0000-00004A160000}"/>
    <cellStyle name="Percent 128" xfId="5704" xr:uid="{00000000-0005-0000-0000-00004B160000}"/>
    <cellStyle name="Percent 129" xfId="5705" xr:uid="{00000000-0005-0000-0000-00004C160000}"/>
    <cellStyle name="Percent 13" xfId="5706" xr:uid="{00000000-0005-0000-0000-00004D160000}"/>
    <cellStyle name="Percent 13 2" xfId="5707" xr:uid="{00000000-0005-0000-0000-00004E160000}"/>
    <cellStyle name="Percent 13 2 2" xfId="5708" xr:uid="{00000000-0005-0000-0000-00004F160000}"/>
    <cellStyle name="Percent 130" xfId="5709" xr:uid="{00000000-0005-0000-0000-000050160000}"/>
    <cellStyle name="Percent 131" xfId="5710" xr:uid="{00000000-0005-0000-0000-000051160000}"/>
    <cellStyle name="Percent 132" xfId="5711" xr:uid="{00000000-0005-0000-0000-000052160000}"/>
    <cellStyle name="Percent 133" xfId="5712" xr:uid="{00000000-0005-0000-0000-000053160000}"/>
    <cellStyle name="Percent 134" xfId="5713" xr:uid="{00000000-0005-0000-0000-000054160000}"/>
    <cellStyle name="Percent 135" xfId="5714" xr:uid="{00000000-0005-0000-0000-000055160000}"/>
    <cellStyle name="Percent 136" xfId="5715" xr:uid="{00000000-0005-0000-0000-000056160000}"/>
    <cellStyle name="Percent 137" xfId="5716" xr:uid="{00000000-0005-0000-0000-000057160000}"/>
    <cellStyle name="Percent 138" xfId="5717" xr:uid="{00000000-0005-0000-0000-000058160000}"/>
    <cellStyle name="Percent 139" xfId="5718" xr:uid="{00000000-0005-0000-0000-000059160000}"/>
    <cellStyle name="Percent 14" xfId="5719" xr:uid="{00000000-0005-0000-0000-00005A160000}"/>
    <cellStyle name="Percent 14 2" xfId="5720" xr:uid="{00000000-0005-0000-0000-00005B160000}"/>
    <cellStyle name="Percent 140" xfId="5721" xr:uid="{00000000-0005-0000-0000-00005C160000}"/>
    <cellStyle name="Percent 141" xfId="5722" xr:uid="{00000000-0005-0000-0000-00005D160000}"/>
    <cellStyle name="Percent 142" xfId="5723" xr:uid="{00000000-0005-0000-0000-00005E160000}"/>
    <cellStyle name="Percent 143" xfId="5724" xr:uid="{00000000-0005-0000-0000-00005F160000}"/>
    <cellStyle name="Percent 144" xfId="5725" xr:uid="{00000000-0005-0000-0000-000060160000}"/>
    <cellStyle name="Percent 145" xfId="5726" xr:uid="{00000000-0005-0000-0000-000061160000}"/>
    <cellStyle name="Percent 146" xfId="5727" xr:uid="{00000000-0005-0000-0000-000062160000}"/>
    <cellStyle name="Percent 147" xfId="5728" xr:uid="{00000000-0005-0000-0000-000063160000}"/>
    <cellStyle name="Percent 148" xfId="5729" xr:uid="{00000000-0005-0000-0000-000064160000}"/>
    <cellStyle name="Percent 149" xfId="5730" xr:uid="{00000000-0005-0000-0000-000065160000}"/>
    <cellStyle name="Percent 15" xfId="5731" xr:uid="{00000000-0005-0000-0000-000066160000}"/>
    <cellStyle name="Percent 150" xfId="5732" xr:uid="{00000000-0005-0000-0000-000067160000}"/>
    <cellStyle name="Percent 151" xfId="5733" xr:uid="{00000000-0005-0000-0000-000068160000}"/>
    <cellStyle name="Percent 152" xfId="5734" xr:uid="{00000000-0005-0000-0000-000069160000}"/>
    <cellStyle name="Percent 153" xfId="5735" xr:uid="{00000000-0005-0000-0000-00006A160000}"/>
    <cellStyle name="Percent 154" xfId="5736" xr:uid="{00000000-0005-0000-0000-00006B160000}"/>
    <cellStyle name="Percent 155" xfId="5737" xr:uid="{00000000-0005-0000-0000-00006C160000}"/>
    <cellStyle name="Percent 156" xfId="5738" xr:uid="{00000000-0005-0000-0000-00006D160000}"/>
    <cellStyle name="Percent 157" xfId="5739" xr:uid="{00000000-0005-0000-0000-00006E160000}"/>
    <cellStyle name="Percent 158" xfId="5740" xr:uid="{00000000-0005-0000-0000-00006F160000}"/>
    <cellStyle name="Percent 159" xfId="5741" xr:uid="{00000000-0005-0000-0000-000070160000}"/>
    <cellStyle name="Percent 16" xfId="5742" xr:uid="{00000000-0005-0000-0000-000071160000}"/>
    <cellStyle name="Percent 160" xfId="5743" xr:uid="{00000000-0005-0000-0000-000072160000}"/>
    <cellStyle name="Percent 161" xfId="5744" xr:uid="{00000000-0005-0000-0000-000073160000}"/>
    <cellStyle name="Percent 162" xfId="5745" xr:uid="{00000000-0005-0000-0000-000074160000}"/>
    <cellStyle name="Percent 163" xfId="5746" xr:uid="{00000000-0005-0000-0000-000075160000}"/>
    <cellStyle name="Percent 164" xfId="5747" xr:uid="{00000000-0005-0000-0000-000076160000}"/>
    <cellStyle name="Percent 165" xfId="5748" xr:uid="{00000000-0005-0000-0000-000077160000}"/>
    <cellStyle name="Percent 166" xfId="5749" xr:uid="{00000000-0005-0000-0000-000078160000}"/>
    <cellStyle name="Percent 167" xfId="5750" xr:uid="{00000000-0005-0000-0000-000079160000}"/>
    <cellStyle name="Percent 168" xfId="5751" xr:uid="{00000000-0005-0000-0000-00007A160000}"/>
    <cellStyle name="Percent 169" xfId="5752" xr:uid="{00000000-0005-0000-0000-00007B160000}"/>
    <cellStyle name="Percent 17" xfId="5753" xr:uid="{00000000-0005-0000-0000-00007C160000}"/>
    <cellStyle name="Percent 170" xfId="5754" xr:uid="{00000000-0005-0000-0000-00007D160000}"/>
    <cellStyle name="Percent 171" xfId="5755" xr:uid="{00000000-0005-0000-0000-00007E160000}"/>
    <cellStyle name="Percent 18" xfId="5756" xr:uid="{00000000-0005-0000-0000-00007F160000}"/>
    <cellStyle name="Percent 19" xfId="5757" xr:uid="{00000000-0005-0000-0000-000080160000}"/>
    <cellStyle name="Percent 2" xfId="12" xr:uid="{00000000-0005-0000-0000-000081160000}"/>
    <cellStyle name="Percent 2 2" xfId="5759" xr:uid="{00000000-0005-0000-0000-000082160000}"/>
    <cellStyle name="Percent 2 2 2" xfId="5760" xr:uid="{00000000-0005-0000-0000-000083160000}"/>
    <cellStyle name="Percent 2 2 2 2" xfId="5761" xr:uid="{00000000-0005-0000-0000-000084160000}"/>
    <cellStyle name="Percent 2 3" xfId="5762" xr:uid="{00000000-0005-0000-0000-000085160000}"/>
    <cellStyle name="Percent 2 4" xfId="23" xr:uid="{00000000-0005-0000-0000-000086160000}"/>
    <cellStyle name="Percent 2 5" xfId="5758" xr:uid="{00000000-0005-0000-0000-000087160000}"/>
    <cellStyle name="Percent 20" xfId="5763" xr:uid="{00000000-0005-0000-0000-000088160000}"/>
    <cellStyle name="Percent 21" xfId="5764" xr:uid="{00000000-0005-0000-0000-000089160000}"/>
    <cellStyle name="Percent 22" xfId="5765" xr:uid="{00000000-0005-0000-0000-00008A160000}"/>
    <cellStyle name="Percent 23" xfId="5766" xr:uid="{00000000-0005-0000-0000-00008B160000}"/>
    <cellStyle name="Percent 24" xfId="5767" xr:uid="{00000000-0005-0000-0000-00008C160000}"/>
    <cellStyle name="Percent 25" xfId="5768" xr:uid="{00000000-0005-0000-0000-00008D160000}"/>
    <cellStyle name="Percent 26" xfId="5769" xr:uid="{00000000-0005-0000-0000-00008E160000}"/>
    <cellStyle name="Percent 27" xfId="5770" xr:uid="{00000000-0005-0000-0000-00008F160000}"/>
    <cellStyle name="Percent 28" xfId="5771" xr:uid="{00000000-0005-0000-0000-000090160000}"/>
    <cellStyle name="Percent 29" xfId="5772" xr:uid="{00000000-0005-0000-0000-000091160000}"/>
    <cellStyle name="Percent 3" xfId="5773" xr:uid="{00000000-0005-0000-0000-000092160000}"/>
    <cellStyle name="Percent 3 2" xfId="22" xr:uid="{00000000-0005-0000-0000-000093160000}"/>
    <cellStyle name="Percent 3 3" xfId="5774" xr:uid="{00000000-0005-0000-0000-000094160000}"/>
    <cellStyle name="Percent 3 4" xfId="5775" xr:uid="{00000000-0005-0000-0000-000095160000}"/>
    <cellStyle name="Percent 3 5" xfId="5776" xr:uid="{00000000-0005-0000-0000-000096160000}"/>
    <cellStyle name="Percent 3 6" xfId="5777" xr:uid="{00000000-0005-0000-0000-000097160000}"/>
    <cellStyle name="Percent 3 7" xfId="5778" xr:uid="{00000000-0005-0000-0000-000098160000}"/>
    <cellStyle name="Percent 3 8" xfId="5779" xr:uid="{00000000-0005-0000-0000-000099160000}"/>
    <cellStyle name="Percent 30" xfId="5780" xr:uid="{00000000-0005-0000-0000-00009A160000}"/>
    <cellStyle name="Percent 31" xfId="5781" xr:uid="{00000000-0005-0000-0000-00009B160000}"/>
    <cellStyle name="Percent 32" xfId="5782" xr:uid="{00000000-0005-0000-0000-00009C160000}"/>
    <cellStyle name="Percent 33" xfId="5783" xr:uid="{00000000-0005-0000-0000-00009D160000}"/>
    <cellStyle name="Percent 34" xfId="5784" xr:uid="{00000000-0005-0000-0000-00009E160000}"/>
    <cellStyle name="Percent 35" xfId="5785" xr:uid="{00000000-0005-0000-0000-00009F160000}"/>
    <cellStyle name="Percent 36" xfId="5786" xr:uid="{00000000-0005-0000-0000-0000A0160000}"/>
    <cellStyle name="Percent 37" xfId="5787" xr:uid="{00000000-0005-0000-0000-0000A1160000}"/>
    <cellStyle name="Percent 38" xfId="5788" xr:uid="{00000000-0005-0000-0000-0000A2160000}"/>
    <cellStyle name="Percent 39" xfId="5789" xr:uid="{00000000-0005-0000-0000-0000A3160000}"/>
    <cellStyle name="Percent 4" xfId="5790" xr:uid="{00000000-0005-0000-0000-0000A4160000}"/>
    <cellStyle name="Percent 40" xfId="5791" xr:uid="{00000000-0005-0000-0000-0000A5160000}"/>
    <cellStyle name="Percent 41" xfId="5792" xr:uid="{00000000-0005-0000-0000-0000A6160000}"/>
    <cellStyle name="Percent 42" xfId="5793" xr:uid="{00000000-0005-0000-0000-0000A7160000}"/>
    <cellStyle name="Percent 43" xfId="5794" xr:uid="{00000000-0005-0000-0000-0000A8160000}"/>
    <cellStyle name="Percent 44" xfId="5795" xr:uid="{00000000-0005-0000-0000-0000A9160000}"/>
    <cellStyle name="Percent 45" xfId="5796" xr:uid="{00000000-0005-0000-0000-0000AA160000}"/>
    <cellStyle name="Percent 46" xfId="5797" xr:uid="{00000000-0005-0000-0000-0000AB160000}"/>
    <cellStyle name="Percent 47" xfId="5798" xr:uid="{00000000-0005-0000-0000-0000AC160000}"/>
    <cellStyle name="Percent 48" xfId="5799" xr:uid="{00000000-0005-0000-0000-0000AD160000}"/>
    <cellStyle name="Percent 49" xfId="5800" xr:uid="{00000000-0005-0000-0000-0000AE160000}"/>
    <cellStyle name="Percent 5" xfId="5801" xr:uid="{00000000-0005-0000-0000-0000AF160000}"/>
    <cellStyle name="Percent 5 2" xfId="5802" xr:uid="{00000000-0005-0000-0000-0000B0160000}"/>
    <cellStyle name="Percent 5 2 2" xfId="5803" xr:uid="{00000000-0005-0000-0000-0000B1160000}"/>
    <cellStyle name="Percent 50" xfId="5804" xr:uid="{00000000-0005-0000-0000-0000B2160000}"/>
    <cellStyle name="Percent 51" xfId="5805" xr:uid="{00000000-0005-0000-0000-0000B3160000}"/>
    <cellStyle name="Percent 52" xfId="5806" xr:uid="{00000000-0005-0000-0000-0000B4160000}"/>
    <cellStyle name="Percent 53" xfId="5807" xr:uid="{00000000-0005-0000-0000-0000B5160000}"/>
    <cellStyle name="Percent 54" xfId="5808" xr:uid="{00000000-0005-0000-0000-0000B6160000}"/>
    <cellStyle name="Percent 55" xfId="5809" xr:uid="{00000000-0005-0000-0000-0000B7160000}"/>
    <cellStyle name="Percent 56" xfId="5810" xr:uid="{00000000-0005-0000-0000-0000B8160000}"/>
    <cellStyle name="Percent 57" xfId="5811" xr:uid="{00000000-0005-0000-0000-0000B9160000}"/>
    <cellStyle name="Percent 58" xfId="5812" xr:uid="{00000000-0005-0000-0000-0000BA160000}"/>
    <cellStyle name="Percent 59" xfId="5813" xr:uid="{00000000-0005-0000-0000-0000BB160000}"/>
    <cellStyle name="Percent 6" xfId="5814" xr:uid="{00000000-0005-0000-0000-0000BC160000}"/>
    <cellStyle name="Percent 60" xfId="5815" xr:uid="{00000000-0005-0000-0000-0000BD160000}"/>
    <cellStyle name="Percent 61" xfId="5816" xr:uid="{00000000-0005-0000-0000-0000BE160000}"/>
    <cellStyle name="Percent 62" xfId="5817" xr:uid="{00000000-0005-0000-0000-0000BF160000}"/>
    <cellStyle name="Percent 63" xfId="5818" xr:uid="{00000000-0005-0000-0000-0000C0160000}"/>
    <cellStyle name="Percent 64" xfId="5819" xr:uid="{00000000-0005-0000-0000-0000C1160000}"/>
    <cellStyle name="Percent 65" xfId="5820" xr:uid="{00000000-0005-0000-0000-0000C2160000}"/>
    <cellStyle name="Percent 66" xfId="5821" xr:uid="{00000000-0005-0000-0000-0000C3160000}"/>
    <cellStyle name="Percent 67" xfId="5822" xr:uid="{00000000-0005-0000-0000-0000C4160000}"/>
    <cellStyle name="Percent 68" xfId="5823" xr:uid="{00000000-0005-0000-0000-0000C5160000}"/>
    <cellStyle name="Percent 69" xfId="5824" xr:uid="{00000000-0005-0000-0000-0000C6160000}"/>
    <cellStyle name="Percent 7" xfId="5825" xr:uid="{00000000-0005-0000-0000-0000C7160000}"/>
    <cellStyle name="Percent 7 2" xfId="5826" xr:uid="{00000000-0005-0000-0000-0000C8160000}"/>
    <cellStyle name="Percent 7 2 2" xfId="5827" xr:uid="{00000000-0005-0000-0000-0000C9160000}"/>
    <cellStyle name="Percent 70" xfId="5828" xr:uid="{00000000-0005-0000-0000-0000CA160000}"/>
    <cellStyle name="Percent 71" xfId="5829" xr:uid="{00000000-0005-0000-0000-0000CB160000}"/>
    <cellStyle name="Percent 72" xfId="5830" xr:uid="{00000000-0005-0000-0000-0000CC160000}"/>
    <cellStyle name="Percent 73" xfId="5831" xr:uid="{00000000-0005-0000-0000-0000CD160000}"/>
    <cellStyle name="Percent 74" xfId="5832" xr:uid="{00000000-0005-0000-0000-0000CE160000}"/>
    <cellStyle name="Percent 75" xfId="5833" xr:uid="{00000000-0005-0000-0000-0000CF160000}"/>
    <cellStyle name="Percent 76" xfId="5834" xr:uid="{00000000-0005-0000-0000-0000D0160000}"/>
    <cellStyle name="Percent 77" xfId="5835" xr:uid="{00000000-0005-0000-0000-0000D1160000}"/>
    <cellStyle name="Percent 78" xfId="5836" xr:uid="{00000000-0005-0000-0000-0000D2160000}"/>
    <cellStyle name="Percent 79" xfId="5837" xr:uid="{00000000-0005-0000-0000-0000D3160000}"/>
    <cellStyle name="Percent 8" xfId="5838" xr:uid="{00000000-0005-0000-0000-0000D4160000}"/>
    <cellStyle name="Percent 80" xfId="5839" xr:uid="{00000000-0005-0000-0000-0000D5160000}"/>
    <cellStyle name="Percent 81" xfId="5840" xr:uid="{00000000-0005-0000-0000-0000D6160000}"/>
    <cellStyle name="Percent 82" xfId="5841" xr:uid="{00000000-0005-0000-0000-0000D7160000}"/>
    <cellStyle name="Percent 83" xfId="5842" xr:uid="{00000000-0005-0000-0000-0000D8160000}"/>
    <cellStyle name="Percent 84" xfId="5843" xr:uid="{00000000-0005-0000-0000-0000D9160000}"/>
    <cellStyle name="Percent 85" xfId="5844" xr:uid="{00000000-0005-0000-0000-0000DA160000}"/>
    <cellStyle name="Percent 86" xfId="5845" xr:uid="{00000000-0005-0000-0000-0000DB160000}"/>
    <cellStyle name="Percent 87" xfId="5846" xr:uid="{00000000-0005-0000-0000-0000DC160000}"/>
    <cellStyle name="Percent 88" xfId="5847" xr:uid="{00000000-0005-0000-0000-0000DD160000}"/>
    <cellStyle name="Percent 89" xfId="5848" xr:uid="{00000000-0005-0000-0000-0000DE160000}"/>
    <cellStyle name="Percent 9" xfId="5849" xr:uid="{00000000-0005-0000-0000-0000DF160000}"/>
    <cellStyle name="Percent 9 2" xfId="5850" xr:uid="{00000000-0005-0000-0000-0000E0160000}"/>
    <cellStyle name="Percent 9 2 2" xfId="5851" xr:uid="{00000000-0005-0000-0000-0000E1160000}"/>
    <cellStyle name="Percent 9 2 3" xfId="5852" xr:uid="{00000000-0005-0000-0000-0000E2160000}"/>
    <cellStyle name="Percent 9 2 4" xfId="5853" xr:uid="{00000000-0005-0000-0000-0000E3160000}"/>
    <cellStyle name="Percent 9 3" xfId="5854" xr:uid="{00000000-0005-0000-0000-0000E4160000}"/>
    <cellStyle name="Percent 90" xfId="5855" xr:uid="{00000000-0005-0000-0000-0000E5160000}"/>
    <cellStyle name="Percent 91" xfId="5856" xr:uid="{00000000-0005-0000-0000-0000E6160000}"/>
    <cellStyle name="Percent 92" xfId="5857" xr:uid="{00000000-0005-0000-0000-0000E7160000}"/>
    <cellStyle name="Percent 93" xfId="5858" xr:uid="{00000000-0005-0000-0000-0000E8160000}"/>
    <cellStyle name="Percent 94" xfId="5859" xr:uid="{00000000-0005-0000-0000-0000E9160000}"/>
    <cellStyle name="Percent 95" xfId="5860" xr:uid="{00000000-0005-0000-0000-0000EA160000}"/>
    <cellStyle name="Percent 96" xfId="5861" xr:uid="{00000000-0005-0000-0000-0000EB160000}"/>
    <cellStyle name="Percent 97" xfId="5862" xr:uid="{00000000-0005-0000-0000-0000EC160000}"/>
    <cellStyle name="Percent 98" xfId="5863" xr:uid="{00000000-0005-0000-0000-0000ED160000}"/>
    <cellStyle name="Percent 99" xfId="5864" xr:uid="{00000000-0005-0000-0000-0000EE160000}"/>
    <cellStyle name="Percent Hard" xfId="5865" xr:uid="{00000000-0005-0000-0000-0000EF160000}"/>
    <cellStyle name="Percent(1)" xfId="5866" xr:uid="{00000000-0005-0000-0000-0000F0160000}"/>
    <cellStyle name="Percent(1) 2" xfId="5867" xr:uid="{00000000-0005-0000-0000-0000F1160000}"/>
    <cellStyle name="Percent(2)" xfId="5868" xr:uid="{00000000-0005-0000-0000-0000F2160000}"/>
    <cellStyle name="Percent(2) 2" xfId="5869" xr:uid="{00000000-0005-0000-0000-0000F3160000}"/>
    <cellStyle name="Percent0" xfId="5870" xr:uid="{00000000-0005-0000-0000-0000F4160000}"/>
    <cellStyle name="Percent0 2" xfId="5871" xr:uid="{00000000-0005-0000-0000-0000F5160000}"/>
    <cellStyle name="Percent1" xfId="5872" xr:uid="{00000000-0005-0000-0000-0000F6160000}"/>
    <cellStyle name="Percent1 2" xfId="5873" xr:uid="{00000000-0005-0000-0000-0000F7160000}"/>
    <cellStyle name="Percent1Blue" xfId="5874" xr:uid="{00000000-0005-0000-0000-0000F8160000}"/>
    <cellStyle name="Percent1Blue 2" xfId="5875" xr:uid="{00000000-0005-0000-0000-0000F9160000}"/>
    <cellStyle name="Percent1Blue_xConsensusx" xfId="5876" xr:uid="{00000000-0005-0000-0000-0000FA160000}"/>
    <cellStyle name="Percent2" xfId="5877" xr:uid="{00000000-0005-0000-0000-0000FB160000}"/>
    <cellStyle name="Percent2 2" xfId="5878" xr:uid="{00000000-0005-0000-0000-0000FC160000}"/>
    <cellStyle name="Percentage" xfId="5879" xr:uid="{00000000-0005-0000-0000-0000FD160000}"/>
    <cellStyle name="PercentChange" xfId="5880" xr:uid="{00000000-0005-0000-0000-0000FE160000}"/>
    <cellStyle name="PerShare" xfId="5881" xr:uid="{00000000-0005-0000-0000-0000FF160000}"/>
    <cellStyle name="PerShare 2" xfId="5882" xr:uid="{00000000-0005-0000-0000-000000170000}"/>
    <cellStyle name="PETable[1]" xfId="5883" xr:uid="{00000000-0005-0000-0000-000001170000}"/>
    <cellStyle name="PlainDollar" xfId="5884" xr:uid="{00000000-0005-0000-0000-000002170000}"/>
    <cellStyle name="PlainDollar 2" xfId="5885" xr:uid="{00000000-0005-0000-0000-000003170000}"/>
    <cellStyle name="Poneet Standard" xfId="5886" xr:uid="{00000000-0005-0000-0000-000004170000}"/>
    <cellStyle name="Poneet Standard 2" xfId="5887" xr:uid="{00000000-0005-0000-0000-000005170000}"/>
    <cellStyle name="Porcentaje" xfId="5888" xr:uid="{00000000-0005-0000-0000-000006170000}"/>
    <cellStyle name="Price" xfId="5889" xr:uid="{00000000-0005-0000-0000-000007170000}"/>
    <cellStyle name="pricing" xfId="5890" xr:uid="{00000000-0005-0000-0000-000008170000}"/>
    <cellStyle name="ProfileTitle" xfId="5891" xr:uid="{00000000-0005-0000-0000-000009170000}"/>
    <cellStyle name="projection" xfId="5892" xr:uid="{00000000-0005-0000-0000-00000A170000}"/>
    <cellStyle name="Projections" xfId="5893" xr:uid="{00000000-0005-0000-0000-00000B170000}"/>
    <cellStyle name="PSChar" xfId="5894" xr:uid="{00000000-0005-0000-0000-00000C170000}"/>
    <cellStyle name="PSChar 2" xfId="5895" xr:uid="{00000000-0005-0000-0000-00000D170000}"/>
    <cellStyle name="PSDate" xfId="5896" xr:uid="{00000000-0005-0000-0000-00000E170000}"/>
    <cellStyle name="PSDate 2" xfId="5897" xr:uid="{00000000-0005-0000-0000-00000F170000}"/>
    <cellStyle name="PSDec" xfId="5898" xr:uid="{00000000-0005-0000-0000-000010170000}"/>
    <cellStyle name="PSDec 2" xfId="5899" xr:uid="{00000000-0005-0000-0000-000011170000}"/>
    <cellStyle name="PSHeading" xfId="5900" xr:uid="{00000000-0005-0000-0000-000012170000}"/>
    <cellStyle name="PSHeading 2" xfId="5901" xr:uid="{00000000-0005-0000-0000-000013170000}"/>
    <cellStyle name="PSHeading_HTC Charts - 2011" xfId="5902" xr:uid="{00000000-0005-0000-0000-000014170000}"/>
    <cellStyle name="PSInt" xfId="5903" xr:uid="{00000000-0005-0000-0000-000015170000}"/>
    <cellStyle name="PSInt 2" xfId="5904" xr:uid="{00000000-0005-0000-0000-000016170000}"/>
    <cellStyle name="PSSpacer" xfId="5905" xr:uid="{00000000-0005-0000-0000-000017170000}"/>
    <cellStyle name="PSSpacer 2" xfId="5906" xr:uid="{00000000-0005-0000-0000-000018170000}"/>
    <cellStyle name="q" xfId="5907" xr:uid="{00000000-0005-0000-0000-000019170000}"/>
    <cellStyle name="q_EarningsModel" xfId="5908" xr:uid="{00000000-0005-0000-0000-00001A170000}"/>
    <cellStyle name="q_Mapping Points" xfId="5909" xr:uid="{00000000-0005-0000-0000-00001B170000}"/>
    <cellStyle name="q_VZ" xfId="5910" xr:uid="{00000000-0005-0000-0000-00001C170000}"/>
    <cellStyle name="q_VZ 2" xfId="5911" xr:uid="{00000000-0005-0000-0000-00001D170000}"/>
    <cellStyle name="q_VZ_HCLT_Model_Current" xfId="5912" xr:uid="{00000000-0005-0000-0000-00001E170000}"/>
    <cellStyle name="q_VZ_HCLT_Model_Current 2" xfId="5913" xr:uid="{00000000-0005-0000-0000-00001F170000}"/>
    <cellStyle name="q_VZ_RLTA_Internal Model_Current" xfId="5914" xr:uid="{00000000-0005-0000-0000-000020170000}"/>
    <cellStyle name="q_VZ_xConsensusx" xfId="5915" xr:uid="{00000000-0005-0000-0000-000021170000}"/>
    <cellStyle name="QEPS-h" xfId="5916" xr:uid="{00000000-0005-0000-0000-000022170000}"/>
    <cellStyle name="QEPS-H1" xfId="5917" xr:uid="{00000000-0005-0000-0000-000023170000}"/>
    <cellStyle name="qRange" xfId="5918" xr:uid="{00000000-0005-0000-0000-000024170000}"/>
    <cellStyle name="Quantity" xfId="5919" xr:uid="{00000000-0005-0000-0000-000025170000}"/>
    <cellStyle name="Quantity 2" xfId="5920" xr:uid="{00000000-0005-0000-0000-000026170000}"/>
    <cellStyle name="Quantity 2 2" xfId="5921" xr:uid="{00000000-0005-0000-0000-000027170000}"/>
    <cellStyle name="Quantity 2 2 2" xfId="5922" xr:uid="{00000000-0005-0000-0000-000028170000}"/>
    <cellStyle name="Quantity 2 3" xfId="5923" xr:uid="{00000000-0005-0000-0000-000029170000}"/>
    <cellStyle name="Quantity 3" xfId="5924" xr:uid="{00000000-0005-0000-0000-00002A170000}"/>
    <cellStyle name="range" xfId="5925" xr:uid="{00000000-0005-0000-0000-00002B170000}"/>
    <cellStyle name="Ratios" xfId="5926" xr:uid="{00000000-0005-0000-0000-00002C170000}"/>
    <cellStyle name="Ratios 2" xfId="5927" xr:uid="{00000000-0005-0000-0000-00002D170000}"/>
    <cellStyle name="Ratios[1]" xfId="5928" xr:uid="{00000000-0005-0000-0000-00002E170000}"/>
    <cellStyle name="Ratios_bnppp_rdb_main" xfId="5929" xr:uid="{00000000-0005-0000-0000-00002F170000}"/>
    <cellStyle name="RatioX" xfId="5930" xr:uid="{00000000-0005-0000-0000-000030170000}"/>
    <cellStyle name="Recommendation" xfId="5931" xr:uid="{00000000-0005-0000-0000-000031170000}"/>
    <cellStyle name="Ref Numbers" xfId="5932" xr:uid="{00000000-0005-0000-0000-000032170000}"/>
    <cellStyle name="Report Title" xfId="5933" xr:uid="{00000000-0005-0000-0000-000033170000}"/>
    <cellStyle name="Reset  - Style4" xfId="5934" xr:uid="{00000000-0005-0000-0000-000034170000}"/>
    <cellStyle name="Reset  - Style7" xfId="5935" xr:uid="{00000000-0005-0000-0000-000035170000}"/>
    <cellStyle name="Result F1" xfId="5936" xr:uid="{00000000-0005-0000-0000-000036170000}"/>
    <cellStyle name="Result Item" xfId="5937" xr:uid="{00000000-0005-0000-0000-000037170000}"/>
    <cellStyle name="Result Item Total" xfId="5938" xr:uid="{00000000-0005-0000-0000-000038170000}"/>
    <cellStyle name="Result Item_APTY" xfId="5939" xr:uid="{00000000-0005-0000-0000-000039170000}"/>
    <cellStyle name="Result T1" xfId="5940" xr:uid="{00000000-0005-0000-0000-00003A170000}"/>
    <cellStyle name="Result T2" xfId="5941" xr:uid="{00000000-0005-0000-0000-00003B170000}"/>
    <cellStyle name="Result T3" xfId="5942" xr:uid="{00000000-0005-0000-0000-00003C170000}"/>
    <cellStyle name="Result T4" xfId="5943" xr:uid="{00000000-0005-0000-0000-00003D170000}"/>
    <cellStyle name="Result Total" xfId="5944" xr:uid="{00000000-0005-0000-0000-00003E170000}"/>
    <cellStyle name="Revenue" xfId="5945" xr:uid="{00000000-0005-0000-0000-00003F170000}"/>
    <cellStyle name="RevList" xfId="5946" xr:uid="{00000000-0005-0000-0000-000040170000}"/>
    <cellStyle name="Right" xfId="5947" xr:uid="{00000000-0005-0000-0000-000041170000}"/>
    <cellStyle name="Rs Notation" xfId="5948" xr:uid="{00000000-0005-0000-0000-000042170000}"/>
    <cellStyle name="Saisie" xfId="5949" xr:uid="{00000000-0005-0000-0000-000043170000}"/>
    <cellStyle name="Salomon Logo" xfId="5950" xr:uid="{00000000-0005-0000-0000-000044170000}"/>
    <cellStyle name="ScripFactor" xfId="5951" xr:uid="{00000000-0005-0000-0000-000045170000}"/>
    <cellStyle name="SectionHeading" xfId="5952" xr:uid="{00000000-0005-0000-0000-000046170000}"/>
    <cellStyle name="SectionHeading 2" xfId="5953" xr:uid="{00000000-0005-0000-0000-000047170000}"/>
    <cellStyle name="SectionHeading 2 10" xfId="5954" xr:uid="{00000000-0005-0000-0000-000048170000}"/>
    <cellStyle name="SectionHeading 2 11" xfId="5955" xr:uid="{00000000-0005-0000-0000-000049170000}"/>
    <cellStyle name="SectionHeading 2 12" xfId="5956" xr:uid="{00000000-0005-0000-0000-00004A170000}"/>
    <cellStyle name="SectionHeading 2 13" xfId="5957" xr:uid="{00000000-0005-0000-0000-00004B170000}"/>
    <cellStyle name="SectionHeading 2 14" xfId="5958" xr:uid="{00000000-0005-0000-0000-00004C170000}"/>
    <cellStyle name="SectionHeading 2 15" xfId="5959" xr:uid="{00000000-0005-0000-0000-00004D170000}"/>
    <cellStyle name="SectionHeading 2 16" xfId="5960" xr:uid="{00000000-0005-0000-0000-00004E170000}"/>
    <cellStyle name="SectionHeading 2 17" xfId="5961" xr:uid="{00000000-0005-0000-0000-00004F170000}"/>
    <cellStyle name="SectionHeading 2 18" xfId="5962" xr:uid="{00000000-0005-0000-0000-000050170000}"/>
    <cellStyle name="SectionHeading 2 19" xfId="5963" xr:uid="{00000000-0005-0000-0000-000051170000}"/>
    <cellStyle name="SectionHeading 2 2" xfId="5964" xr:uid="{00000000-0005-0000-0000-000052170000}"/>
    <cellStyle name="SectionHeading 2 2 10" xfId="5965" xr:uid="{00000000-0005-0000-0000-000053170000}"/>
    <cellStyle name="SectionHeading 2 2 11" xfId="5966" xr:uid="{00000000-0005-0000-0000-000054170000}"/>
    <cellStyle name="SectionHeading 2 2 12" xfId="5967" xr:uid="{00000000-0005-0000-0000-000055170000}"/>
    <cellStyle name="SectionHeading 2 2 13" xfId="5968" xr:uid="{00000000-0005-0000-0000-000056170000}"/>
    <cellStyle name="SectionHeading 2 2 14" xfId="5969" xr:uid="{00000000-0005-0000-0000-000057170000}"/>
    <cellStyle name="SectionHeading 2 2 15" xfId="5970" xr:uid="{00000000-0005-0000-0000-000058170000}"/>
    <cellStyle name="SectionHeading 2 2 16" xfId="5971" xr:uid="{00000000-0005-0000-0000-000059170000}"/>
    <cellStyle name="SectionHeading 2 2 17" xfId="5972" xr:uid="{00000000-0005-0000-0000-00005A170000}"/>
    <cellStyle name="SectionHeading 2 2 18" xfId="5973" xr:uid="{00000000-0005-0000-0000-00005B170000}"/>
    <cellStyle name="SectionHeading 2 2 19" xfId="5974" xr:uid="{00000000-0005-0000-0000-00005C170000}"/>
    <cellStyle name="SectionHeading 2 2 2" xfId="5975" xr:uid="{00000000-0005-0000-0000-00005D170000}"/>
    <cellStyle name="SectionHeading 2 2 20" xfId="5976" xr:uid="{00000000-0005-0000-0000-00005E170000}"/>
    <cellStyle name="SectionHeading 2 2 21" xfId="5977" xr:uid="{00000000-0005-0000-0000-00005F170000}"/>
    <cellStyle name="SectionHeading 2 2 22" xfId="5978" xr:uid="{00000000-0005-0000-0000-000060170000}"/>
    <cellStyle name="SectionHeading 2 2 23" xfId="5979" xr:uid="{00000000-0005-0000-0000-000061170000}"/>
    <cellStyle name="SectionHeading 2 2 24" xfId="5980" xr:uid="{00000000-0005-0000-0000-000062170000}"/>
    <cellStyle name="SectionHeading 2 2 25" xfId="5981" xr:uid="{00000000-0005-0000-0000-000063170000}"/>
    <cellStyle name="SectionHeading 2 2 26" xfId="5982" xr:uid="{00000000-0005-0000-0000-000064170000}"/>
    <cellStyle name="SectionHeading 2 2 27" xfId="5983" xr:uid="{00000000-0005-0000-0000-000065170000}"/>
    <cellStyle name="SectionHeading 2 2 28" xfId="5984" xr:uid="{00000000-0005-0000-0000-000066170000}"/>
    <cellStyle name="SectionHeading 2 2 29" xfId="5985" xr:uid="{00000000-0005-0000-0000-000067170000}"/>
    <cellStyle name="SectionHeading 2 2 3" xfId="5986" xr:uid="{00000000-0005-0000-0000-000068170000}"/>
    <cellStyle name="SectionHeading 2 2 30" xfId="5987" xr:uid="{00000000-0005-0000-0000-000069170000}"/>
    <cellStyle name="SectionHeading 2 2 31" xfId="5988" xr:uid="{00000000-0005-0000-0000-00006A170000}"/>
    <cellStyle name="SectionHeading 2 2 32" xfId="5989" xr:uid="{00000000-0005-0000-0000-00006B170000}"/>
    <cellStyle name="SectionHeading 2 2 33" xfId="5990" xr:uid="{00000000-0005-0000-0000-00006C170000}"/>
    <cellStyle name="SectionHeading 2 2 34" xfId="5991" xr:uid="{00000000-0005-0000-0000-00006D170000}"/>
    <cellStyle name="SectionHeading 2 2 35" xfId="5992" xr:uid="{00000000-0005-0000-0000-00006E170000}"/>
    <cellStyle name="SectionHeading 2 2 36" xfId="5993" xr:uid="{00000000-0005-0000-0000-00006F170000}"/>
    <cellStyle name="SectionHeading 2 2 37" xfId="5994" xr:uid="{00000000-0005-0000-0000-000070170000}"/>
    <cellStyle name="SectionHeading 2 2 38" xfId="5995" xr:uid="{00000000-0005-0000-0000-000071170000}"/>
    <cellStyle name="SectionHeading 2 2 4" xfId="5996" xr:uid="{00000000-0005-0000-0000-000072170000}"/>
    <cellStyle name="SectionHeading 2 2 5" xfId="5997" xr:uid="{00000000-0005-0000-0000-000073170000}"/>
    <cellStyle name="SectionHeading 2 2 6" xfId="5998" xr:uid="{00000000-0005-0000-0000-000074170000}"/>
    <cellStyle name="SectionHeading 2 2 7" xfId="5999" xr:uid="{00000000-0005-0000-0000-000075170000}"/>
    <cellStyle name="SectionHeading 2 2 8" xfId="6000" xr:uid="{00000000-0005-0000-0000-000076170000}"/>
    <cellStyle name="SectionHeading 2 2 9" xfId="6001" xr:uid="{00000000-0005-0000-0000-000077170000}"/>
    <cellStyle name="SectionHeading 2 20" xfId="6002" xr:uid="{00000000-0005-0000-0000-000078170000}"/>
    <cellStyle name="SectionHeading 2 21" xfId="6003" xr:uid="{00000000-0005-0000-0000-000079170000}"/>
    <cellStyle name="SectionHeading 2 22" xfId="6004" xr:uid="{00000000-0005-0000-0000-00007A170000}"/>
    <cellStyle name="SectionHeading 2 23" xfId="6005" xr:uid="{00000000-0005-0000-0000-00007B170000}"/>
    <cellStyle name="SectionHeading 2 24" xfId="6006" xr:uid="{00000000-0005-0000-0000-00007C170000}"/>
    <cellStyle name="SectionHeading 2 25" xfId="6007" xr:uid="{00000000-0005-0000-0000-00007D170000}"/>
    <cellStyle name="SectionHeading 2 26" xfId="6008" xr:uid="{00000000-0005-0000-0000-00007E170000}"/>
    <cellStyle name="SectionHeading 2 27" xfId="6009" xr:uid="{00000000-0005-0000-0000-00007F170000}"/>
    <cellStyle name="SectionHeading 2 28" xfId="6010" xr:uid="{00000000-0005-0000-0000-000080170000}"/>
    <cellStyle name="SectionHeading 2 29" xfId="6011" xr:uid="{00000000-0005-0000-0000-000081170000}"/>
    <cellStyle name="SectionHeading 2 3" xfId="6012" xr:uid="{00000000-0005-0000-0000-000082170000}"/>
    <cellStyle name="SectionHeading 2 30" xfId="6013" xr:uid="{00000000-0005-0000-0000-000083170000}"/>
    <cellStyle name="SectionHeading 2 31" xfId="6014" xr:uid="{00000000-0005-0000-0000-000084170000}"/>
    <cellStyle name="SectionHeading 2 32" xfId="6015" xr:uid="{00000000-0005-0000-0000-000085170000}"/>
    <cellStyle name="SectionHeading 2 33" xfId="6016" xr:uid="{00000000-0005-0000-0000-000086170000}"/>
    <cellStyle name="SectionHeading 2 34" xfId="6017" xr:uid="{00000000-0005-0000-0000-000087170000}"/>
    <cellStyle name="SectionHeading 2 35" xfId="6018" xr:uid="{00000000-0005-0000-0000-000088170000}"/>
    <cellStyle name="SectionHeading 2 36" xfId="6019" xr:uid="{00000000-0005-0000-0000-000089170000}"/>
    <cellStyle name="SectionHeading 2 37" xfId="6020" xr:uid="{00000000-0005-0000-0000-00008A170000}"/>
    <cellStyle name="SectionHeading 2 38" xfId="6021" xr:uid="{00000000-0005-0000-0000-00008B170000}"/>
    <cellStyle name="SectionHeading 2 39" xfId="6022" xr:uid="{00000000-0005-0000-0000-00008C170000}"/>
    <cellStyle name="SectionHeading 2 4" xfId="6023" xr:uid="{00000000-0005-0000-0000-00008D170000}"/>
    <cellStyle name="SectionHeading 2 5" xfId="6024" xr:uid="{00000000-0005-0000-0000-00008E170000}"/>
    <cellStyle name="SectionHeading 2 6" xfId="6025" xr:uid="{00000000-0005-0000-0000-00008F170000}"/>
    <cellStyle name="SectionHeading 2 7" xfId="6026" xr:uid="{00000000-0005-0000-0000-000090170000}"/>
    <cellStyle name="SectionHeading 2 8" xfId="6027" xr:uid="{00000000-0005-0000-0000-000091170000}"/>
    <cellStyle name="SectionHeading 2 9" xfId="6028" xr:uid="{00000000-0005-0000-0000-000092170000}"/>
    <cellStyle name="SectionHeading 3" xfId="6029" xr:uid="{00000000-0005-0000-0000-000093170000}"/>
    <cellStyle name="SectionHeading 3 10" xfId="6030" xr:uid="{00000000-0005-0000-0000-000094170000}"/>
    <cellStyle name="SectionHeading 3 11" xfId="6031" xr:uid="{00000000-0005-0000-0000-000095170000}"/>
    <cellStyle name="SectionHeading 3 12" xfId="6032" xr:uid="{00000000-0005-0000-0000-000096170000}"/>
    <cellStyle name="SectionHeading 3 13" xfId="6033" xr:uid="{00000000-0005-0000-0000-000097170000}"/>
    <cellStyle name="SectionHeading 3 14" xfId="6034" xr:uid="{00000000-0005-0000-0000-000098170000}"/>
    <cellStyle name="SectionHeading 3 15" xfId="6035" xr:uid="{00000000-0005-0000-0000-000099170000}"/>
    <cellStyle name="SectionHeading 3 16" xfId="6036" xr:uid="{00000000-0005-0000-0000-00009A170000}"/>
    <cellStyle name="SectionHeading 3 17" xfId="6037" xr:uid="{00000000-0005-0000-0000-00009B170000}"/>
    <cellStyle name="SectionHeading 3 18" xfId="6038" xr:uid="{00000000-0005-0000-0000-00009C170000}"/>
    <cellStyle name="SectionHeading 3 19" xfId="6039" xr:uid="{00000000-0005-0000-0000-00009D170000}"/>
    <cellStyle name="SectionHeading 3 2" xfId="6040" xr:uid="{00000000-0005-0000-0000-00009E170000}"/>
    <cellStyle name="SectionHeading 3 2 10" xfId="6041" xr:uid="{00000000-0005-0000-0000-00009F170000}"/>
    <cellStyle name="SectionHeading 3 2 11" xfId="6042" xr:uid="{00000000-0005-0000-0000-0000A0170000}"/>
    <cellStyle name="SectionHeading 3 2 12" xfId="6043" xr:uid="{00000000-0005-0000-0000-0000A1170000}"/>
    <cellStyle name="SectionHeading 3 2 13" xfId="6044" xr:uid="{00000000-0005-0000-0000-0000A2170000}"/>
    <cellStyle name="SectionHeading 3 2 14" xfId="6045" xr:uid="{00000000-0005-0000-0000-0000A3170000}"/>
    <cellStyle name="SectionHeading 3 2 15" xfId="6046" xr:uid="{00000000-0005-0000-0000-0000A4170000}"/>
    <cellStyle name="SectionHeading 3 2 16" xfId="6047" xr:uid="{00000000-0005-0000-0000-0000A5170000}"/>
    <cellStyle name="SectionHeading 3 2 17" xfId="6048" xr:uid="{00000000-0005-0000-0000-0000A6170000}"/>
    <cellStyle name="SectionHeading 3 2 18" xfId="6049" xr:uid="{00000000-0005-0000-0000-0000A7170000}"/>
    <cellStyle name="SectionHeading 3 2 19" xfId="6050" xr:uid="{00000000-0005-0000-0000-0000A8170000}"/>
    <cellStyle name="SectionHeading 3 2 2" xfId="6051" xr:uid="{00000000-0005-0000-0000-0000A9170000}"/>
    <cellStyle name="SectionHeading 3 2 20" xfId="6052" xr:uid="{00000000-0005-0000-0000-0000AA170000}"/>
    <cellStyle name="SectionHeading 3 2 21" xfId="6053" xr:uid="{00000000-0005-0000-0000-0000AB170000}"/>
    <cellStyle name="SectionHeading 3 2 22" xfId="6054" xr:uid="{00000000-0005-0000-0000-0000AC170000}"/>
    <cellStyle name="SectionHeading 3 2 23" xfId="6055" xr:uid="{00000000-0005-0000-0000-0000AD170000}"/>
    <cellStyle name="SectionHeading 3 2 24" xfId="6056" xr:uid="{00000000-0005-0000-0000-0000AE170000}"/>
    <cellStyle name="SectionHeading 3 2 25" xfId="6057" xr:uid="{00000000-0005-0000-0000-0000AF170000}"/>
    <cellStyle name="SectionHeading 3 2 26" xfId="6058" xr:uid="{00000000-0005-0000-0000-0000B0170000}"/>
    <cellStyle name="SectionHeading 3 2 27" xfId="6059" xr:uid="{00000000-0005-0000-0000-0000B1170000}"/>
    <cellStyle name="SectionHeading 3 2 28" xfId="6060" xr:uid="{00000000-0005-0000-0000-0000B2170000}"/>
    <cellStyle name="SectionHeading 3 2 29" xfId="6061" xr:uid="{00000000-0005-0000-0000-0000B3170000}"/>
    <cellStyle name="SectionHeading 3 2 3" xfId="6062" xr:uid="{00000000-0005-0000-0000-0000B4170000}"/>
    <cellStyle name="SectionHeading 3 2 30" xfId="6063" xr:uid="{00000000-0005-0000-0000-0000B5170000}"/>
    <cellStyle name="SectionHeading 3 2 31" xfId="6064" xr:uid="{00000000-0005-0000-0000-0000B6170000}"/>
    <cellStyle name="SectionHeading 3 2 32" xfId="6065" xr:uid="{00000000-0005-0000-0000-0000B7170000}"/>
    <cellStyle name="SectionHeading 3 2 33" xfId="6066" xr:uid="{00000000-0005-0000-0000-0000B8170000}"/>
    <cellStyle name="SectionHeading 3 2 34" xfId="6067" xr:uid="{00000000-0005-0000-0000-0000B9170000}"/>
    <cellStyle name="SectionHeading 3 2 35" xfId="6068" xr:uid="{00000000-0005-0000-0000-0000BA170000}"/>
    <cellStyle name="SectionHeading 3 2 36" xfId="6069" xr:uid="{00000000-0005-0000-0000-0000BB170000}"/>
    <cellStyle name="SectionHeading 3 2 37" xfId="6070" xr:uid="{00000000-0005-0000-0000-0000BC170000}"/>
    <cellStyle name="SectionHeading 3 2 38" xfId="6071" xr:uid="{00000000-0005-0000-0000-0000BD170000}"/>
    <cellStyle name="SectionHeading 3 2 39" xfId="6072" xr:uid="{00000000-0005-0000-0000-0000BE170000}"/>
    <cellStyle name="SectionHeading 3 2 4" xfId="6073" xr:uid="{00000000-0005-0000-0000-0000BF170000}"/>
    <cellStyle name="SectionHeading 3 2 40" xfId="6074" xr:uid="{00000000-0005-0000-0000-0000C0170000}"/>
    <cellStyle name="SectionHeading 3 2 41" xfId="6075" xr:uid="{00000000-0005-0000-0000-0000C1170000}"/>
    <cellStyle name="SectionHeading 3 2 42" xfId="6076" xr:uid="{00000000-0005-0000-0000-0000C2170000}"/>
    <cellStyle name="SectionHeading 3 2 43" xfId="6077" xr:uid="{00000000-0005-0000-0000-0000C3170000}"/>
    <cellStyle name="SectionHeading 3 2 44" xfId="6078" xr:uid="{00000000-0005-0000-0000-0000C4170000}"/>
    <cellStyle name="SectionHeading 3 2 45" xfId="6079" xr:uid="{00000000-0005-0000-0000-0000C5170000}"/>
    <cellStyle name="SectionHeading 3 2 46" xfId="6080" xr:uid="{00000000-0005-0000-0000-0000C6170000}"/>
    <cellStyle name="SectionHeading 3 2 47" xfId="6081" xr:uid="{00000000-0005-0000-0000-0000C7170000}"/>
    <cellStyle name="SectionHeading 3 2 48" xfId="6082" xr:uid="{00000000-0005-0000-0000-0000C8170000}"/>
    <cellStyle name="SectionHeading 3 2 49" xfId="6083" xr:uid="{00000000-0005-0000-0000-0000C9170000}"/>
    <cellStyle name="SectionHeading 3 2 5" xfId="6084" xr:uid="{00000000-0005-0000-0000-0000CA170000}"/>
    <cellStyle name="SectionHeading 3 2 50" xfId="6085" xr:uid="{00000000-0005-0000-0000-0000CB170000}"/>
    <cellStyle name="SectionHeading 3 2 51" xfId="6086" xr:uid="{00000000-0005-0000-0000-0000CC170000}"/>
    <cellStyle name="SectionHeading 3 2 52" xfId="6087" xr:uid="{00000000-0005-0000-0000-0000CD170000}"/>
    <cellStyle name="SectionHeading 3 2 53" xfId="6088" xr:uid="{00000000-0005-0000-0000-0000CE170000}"/>
    <cellStyle name="SectionHeading 3 2 54" xfId="6089" xr:uid="{00000000-0005-0000-0000-0000CF170000}"/>
    <cellStyle name="SectionHeading 3 2 55" xfId="6090" xr:uid="{00000000-0005-0000-0000-0000D0170000}"/>
    <cellStyle name="SectionHeading 3 2 56" xfId="6091" xr:uid="{00000000-0005-0000-0000-0000D1170000}"/>
    <cellStyle name="SectionHeading 3 2 57" xfId="6092" xr:uid="{00000000-0005-0000-0000-0000D2170000}"/>
    <cellStyle name="SectionHeading 3 2 58" xfId="6093" xr:uid="{00000000-0005-0000-0000-0000D3170000}"/>
    <cellStyle name="SectionHeading 3 2 59" xfId="6094" xr:uid="{00000000-0005-0000-0000-0000D4170000}"/>
    <cellStyle name="SectionHeading 3 2 6" xfId="6095" xr:uid="{00000000-0005-0000-0000-0000D5170000}"/>
    <cellStyle name="SectionHeading 3 2 60" xfId="6096" xr:uid="{00000000-0005-0000-0000-0000D6170000}"/>
    <cellStyle name="SectionHeading 3 2 61" xfId="6097" xr:uid="{00000000-0005-0000-0000-0000D7170000}"/>
    <cellStyle name="SectionHeading 3 2 62" xfId="6098" xr:uid="{00000000-0005-0000-0000-0000D8170000}"/>
    <cellStyle name="SectionHeading 3 2 63" xfId="6099" xr:uid="{00000000-0005-0000-0000-0000D9170000}"/>
    <cellStyle name="SectionHeading 3 2 64" xfId="6100" xr:uid="{00000000-0005-0000-0000-0000DA170000}"/>
    <cellStyle name="SectionHeading 3 2 65" xfId="6101" xr:uid="{00000000-0005-0000-0000-0000DB170000}"/>
    <cellStyle name="SectionHeading 3 2 66" xfId="6102" xr:uid="{00000000-0005-0000-0000-0000DC170000}"/>
    <cellStyle name="SectionHeading 3 2 67" xfId="6103" xr:uid="{00000000-0005-0000-0000-0000DD170000}"/>
    <cellStyle name="SectionHeading 3 2 68" xfId="6104" xr:uid="{00000000-0005-0000-0000-0000DE170000}"/>
    <cellStyle name="SectionHeading 3 2 69" xfId="6105" xr:uid="{00000000-0005-0000-0000-0000DF170000}"/>
    <cellStyle name="SectionHeading 3 2 7" xfId="6106" xr:uid="{00000000-0005-0000-0000-0000E0170000}"/>
    <cellStyle name="SectionHeading 3 2 70" xfId="6107" xr:uid="{00000000-0005-0000-0000-0000E1170000}"/>
    <cellStyle name="SectionHeading 3 2 71" xfId="6108" xr:uid="{00000000-0005-0000-0000-0000E2170000}"/>
    <cellStyle name="SectionHeading 3 2 72" xfId="6109" xr:uid="{00000000-0005-0000-0000-0000E3170000}"/>
    <cellStyle name="SectionHeading 3 2 73" xfId="6110" xr:uid="{00000000-0005-0000-0000-0000E4170000}"/>
    <cellStyle name="SectionHeading 3 2 74" xfId="6111" xr:uid="{00000000-0005-0000-0000-0000E5170000}"/>
    <cellStyle name="SectionHeading 3 2 8" xfId="6112" xr:uid="{00000000-0005-0000-0000-0000E6170000}"/>
    <cellStyle name="SectionHeading 3 2 9" xfId="6113" xr:uid="{00000000-0005-0000-0000-0000E7170000}"/>
    <cellStyle name="SectionHeading 3 20" xfId="6114" xr:uid="{00000000-0005-0000-0000-0000E8170000}"/>
    <cellStyle name="SectionHeading 3 21" xfId="6115" xr:uid="{00000000-0005-0000-0000-0000E9170000}"/>
    <cellStyle name="SectionHeading 3 22" xfId="6116" xr:uid="{00000000-0005-0000-0000-0000EA170000}"/>
    <cellStyle name="SectionHeading 3 23" xfId="6117" xr:uid="{00000000-0005-0000-0000-0000EB170000}"/>
    <cellStyle name="SectionHeading 3 24" xfId="6118" xr:uid="{00000000-0005-0000-0000-0000EC170000}"/>
    <cellStyle name="SectionHeading 3 25" xfId="6119" xr:uid="{00000000-0005-0000-0000-0000ED170000}"/>
    <cellStyle name="SectionHeading 3 26" xfId="6120" xr:uid="{00000000-0005-0000-0000-0000EE170000}"/>
    <cellStyle name="SectionHeading 3 27" xfId="6121" xr:uid="{00000000-0005-0000-0000-0000EF170000}"/>
    <cellStyle name="SectionHeading 3 28" xfId="6122" xr:uid="{00000000-0005-0000-0000-0000F0170000}"/>
    <cellStyle name="SectionHeading 3 29" xfId="6123" xr:uid="{00000000-0005-0000-0000-0000F1170000}"/>
    <cellStyle name="SectionHeading 3 3" xfId="6124" xr:uid="{00000000-0005-0000-0000-0000F2170000}"/>
    <cellStyle name="SectionHeading 3 30" xfId="6125" xr:uid="{00000000-0005-0000-0000-0000F3170000}"/>
    <cellStyle name="SectionHeading 3 31" xfId="6126" xr:uid="{00000000-0005-0000-0000-0000F4170000}"/>
    <cellStyle name="SectionHeading 3 32" xfId="6127" xr:uid="{00000000-0005-0000-0000-0000F5170000}"/>
    <cellStyle name="SectionHeading 3 33" xfId="6128" xr:uid="{00000000-0005-0000-0000-0000F6170000}"/>
    <cellStyle name="SectionHeading 3 34" xfId="6129" xr:uid="{00000000-0005-0000-0000-0000F7170000}"/>
    <cellStyle name="SectionHeading 3 35" xfId="6130" xr:uid="{00000000-0005-0000-0000-0000F8170000}"/>
    <cellStyle name="SectionHeading 3 36" xfId="6131" xr:uid="{00000000-0005-0000-0000-0000F9170000}"/>
    <cellStyle name="SectionHeading 3 37" xfId="6132" xr:uid="{00000000-0005-0000-0000-0000FA170000}"/>
    <cellStyle name="SectionHeading 3 38" xfId="6133" xr:uid="{00000000-0005-0000-0000-0000FB170000}"/>
    <cellStyle name="SectionHeading 3 39" xfId="6134" xr:uid="{00000000-0005-0000-0000-0000FC170000}"/>
    <cellStyle name="SectionHeading 3 4" xfId="6135" xr:uid="{00000000-0005-0000-0000-0000FD170000}"/>
    <cellStyle name="SectionHeading 3 40" xfId="6136" xr:uid="{00000000-0005-0000-0000-0000FE170000}"/>
    <cellStyle name="SectionHeading 3 5" xfId="6137" xr:uid="{00000000-0005-0000-0000-0000FF170000}"/>
    <cellStyle name="SectionHeading 3 6" xfId="6138" xr:uid="{00000000-0005-0000-0000-000000180000}"/>
    <cellStyle name="SectionHeading 3 7" xfId="6139" xr:uid="{00000000-0005-0000-0000-000001180000}"/>
    <cellStyle name="SectionHeading 3 8" xfId="6140" xr:uid="{00000000-0005-0000-0000-000002180000}"/>
    <cellStyle name="SectionHeading 3 9" xfId="6141" xr:uid="{00000000-0005-0000-0000-000003180000}"/>
    <cellStyle name="SectionHeading 4" xfId="6142" xr:uid="{00000000-0005-0000-0000-000004180000}"/>
    <cellStyle name="SectionHeading 4 10" xfId="6143" xr:uid="{00000000-0005-0000-0000-000005180000}"/>
    <cellStyle name="SectionHeading 4 11" xfId="6144" xr:uid="{00000000-0005-0000-0000-000006180000}"/>
    <cellStyle name="SectionHeading 4 12" xfId="6145" xr:uid="{00000000-0005-0000-0000-000007180000}"/>
    <cellStyle name="SectionHeading 4 13" xfId="6146" xr:uid="{00000000-0005-0000-0000-000008180000}"/>
    <cellStyle name="SectionHeading 4 14" xfId="6147" xr:uid="{00000000-0005-0000-0000-000009180000}"/>
    <cellStyle name="SectionHeading 4 15" xfId="6148" xr:uid="{00000000-0005-0000-0000-00000A180000}"/>
    <cellStyle name="SectionHeading 4 16" xfId="6149" xr:uid="{00000000-0005-0000-0000-00000B180000}"/>
    <cellStyle name="SectionHeading 4 17" xfId="6150" xr:uid="{00000000-0005-0000-0000-00000C180000}"/>
    <cellStyle name="SectionHeading 4 18" xfId="6151" xr:uid="{00000000-0005-0000-0000-00000D180000}"/>
    <cellStyle name="SectionHeading 4 19" xfId="6152" xr:uid="{00000000-0005-0000-0000-00000E180000}"/>
    <cellStyle name="SectionHeading 4 2" xfId="6153" xr:uid="{00000000-0005-0000-0000-00000F180000}"/>
    <cellStyle name="SectionHeading 4 20" xfId="6154" xr:uid="{00000000-0005-0000-0000-000010180000}"/>
    <cellStyle name="SectionHeading 4 21" xfId="6155" xr:uid="{00000000-0005-0000-0000-000011180000}"/>
    <cellStyle name="SectionHeading 4 22" xfId="6156" xr:uid="{00000000-0005-0000-0000-000012180000}"/>
    <cellStyle name="SectionHeading 4 23" xfId="6157" xr:uid="{00000000-0005-0000-0000-000013180000}"/>
    <cellStyle name="SectionHeading 4 24" xfId="6158" xr:uid="{00000000-0005-0000-0000-000014180000}"/>
    <cellStyle name="SectionHeading 4 25" xfId="6159" xr:uid="{00000000-0005-0000-0000-000015180000}"/>
    <cellStyle name="SectionHeading 4 26" xfId="6160" xr:uid="{00000000-0005-0000-0000-000016180000}"/>
    <cellStyle name="SectionHeading 4 27" xfId="6161" xr:uid="{00000000-0005-0000-0000-000017180000}"/>
    <cellStyle name="SectionHeading 4 28" xfId="6162" xr:uid="{00000000-0005-0000-0000-000018180000}"/>
    <cellStyle name="SectionHeading 4 29" xfId="6163" xr:uid="{00000000-0005-0000-0000-000019180000}"/>
    <cellStyle name="SectionHeading 4 3" xfId="6164" xr:uid="{00000000-0005-0000-0000-00001A180000}"/>
    <cellStyle name="SectionHeading 4 30" xfId="6165" xr:uid="{00000000-0005-0000-0000-00001B180000}"/>
    <cellStyle name="SectionHeading 4 31" xfId="6166" xr:uid="{00000000-0005-0000-0000-00001C180000}"/>
    <cellStyle name="SectionHeading 4 32" xfId="6167" xr:uid="{00000000-0005-0000-0000-00001D180000}"/>
    <cellStyle name="SectionHeading 4 33" xfId="6168" xr:uid="{00000000-0005-0000-0000-00001E180000}"/>
    <cellStyle name="SectionHeading 4 34" xfId="6169" xr:uid="{00000000-0005-0000-0000-00001F180000}"/>
    <cellStyle name="SectionHeading 4 35" xfId="6170" xr:uid="{00000000-0005-0000-0000-000020180000}"/>
    <cellStyle name="SectionHeading 4 36" xfId="6171" xr:uid="{00000000-0005-0000-0000-000021180000}"/>
    <cellStyle name="SectionHeading 4 37" xfId="6172" xr:uid="{00000000-0005-0000-0000-000022180000}"/>
    <cellStyle name="SectionHeading 4 38" xfId="6173" xr:uid="{00000000-0005-0000-0000-000023180000}"/>
    <cellStyle name="SectionHeading 4 4" xfId="6174" xr:uid="{00000000-0005-0000-0000-000024180000}"/>
    <cellStyle name="SectionHeading 4 5" xfId="6175" xr:uid="{00000000-0005-0000-0000-000025180000}"/>
    <cellStyle name="SectionHeading 4 6" xfId="6176" xr:uid="{00000000-0005-0000-0000-000026180000}"/>
    <cellStyle name="SectionHeading 4 7" xfId="6177" xr:uid="{00000000-0005-0000-0000-000027180000}"/>
    <cellStyle name="SectionHeading 4 8" xfId="6178" xr:uid="{00000000-0005-0000-0000-000028180000}"/>
    <cellStyle name="SectionHeading 4 9" xfId="6179" xr:uid="{00000000-0005-0000-0000-000029180000}"/>
    <cellStyle name="Shade" xfId="6180" xr:uid="{00000000-0005-0000-0000-00002A180000}"/>
    <cellStyle name="Shaded" xfId="6181" xr:uid="{00000000-0005-0000-0000-00002B180000}"/>
    <cellStyle name="source" xfId="6182" xr:uid="{00000000-0005-0000-0000-00002C180000}"/>
    <cellStyle name="Source Line" xfId="6183" xr:uid="{00000000-0005-0000-0000-00002D180000}"/>
    <cellStyle name="Source/note" xfId="6184" xr:uid="{00000000-0005-0000-0000-00002E180000}"/>
    <cellStyle name="Spreadsheet" xfId="6185" xr:uid="{00000000-0005-0000-0000-00002F180000}"/>
    <cellStyle name="Standaard_Mobilemodel" xfId="6186" xr:uid="{00000000-0005-0000-0000-000030180000}"/>
    <cellStyle name="Stock_Symbols" xfId="6187" xr:uid="{00000000-0005-0000-0000-000031180000}"/>
    <cellStyle name="Style 1" xfId="6188" xr:uid="{00000000-0005-0000-0000-000032180000}"/>
    <cellStyle name="Style 1 2" xfId="6189" xr:uid="{00000000-0005-0000-0000-000033180000}"/>
    <cellStyle name="Sub - Style3" xfId="6190" xr:uid="{00000000-0005-0000-0000-000034180000}"/>
    <cellStyle name="Subhead" xfId="6191" xr:uid="{00000000-0005-0000-0000-000035180000}"/>
    <cellStyle name="SubTitle" xfId="6192" xr:uid="{00000000-0005-0000-0000-000036180000}"/>
    <cellStyle name="SubTot 1" xfId="6193" xr:uid="{00000000-0005-0000-0000-000037180000}"/>
    <cellStyle name="SubTot 2" xfId="6194" xr:uid="{00000000-0005-0000-0000-000038180000}"/>
    <cellStyle name="SubTot 3" xfId="6195" xr:uid="{00000000-0005-0000-0000-000039180000}"/>
    <cellStyle name="Subtotal" xfId="6196" xr:uid="{00000000-0005-0000-0000-00003A180000}"/>
    <cellStyle name="SubtotalData" xfId="6197" xr:uid="{00000000-0005-0000-0000-00003B180000}"/>
    <cellStyle name="SymbolBlue" xfId="6198" xr:uid="{00000000-0005-0000-0000-00003C180000}"/>
    <cellStyle name="Synopsis" xfId="6199" xr:uid="{00000000-0005-0000-0000-00003D180000}"/>
    <cellStyle name="table" xfId="6200" xr:uid="{00000000-0005-0000-0000-00003E180000}"/>
    <cellStyle name="Table  - Style5" xfId="6201" xr:uid="{00000000-0005-0000-0000-00003F180000}"/>
    <cellStyle name="Table  - Style6" xfId="6202" xr:uid="{00000000-0005-0000-0000-000040180000}"/>
    <cellStyle name="Table Col Head" xfId="6203" xr:uid="{00000000-0005-0000-0000-000041180000}"/>
    <cellStyle name="Table Head" xfId="6204" xr:uid="{00000000-0005-0000-0000-000042180000}"/>
    <cellStyle name="Table headers" xfId="6205" xr:uid="{00000000-0005-0000-0000-000043180000}"/>
    <cellStyle name="Table Heading" xfId="6206" xr:uid="{00000000-0005-0000-0000-000044180000}"/>
    <cellStyle name="Table Source" xfId="6207" xr:uid="{00000000-0005-0000-0000-000045180000}"/>
    <cellStyle name="Table Sub Head" xfId="6208" xr:uid="{00000000-0005-0000-0000-000046180000}"/>
    <cellStyle name="Table Text" xfId="6209" xr:uid="{00000000-0005-0000-0000-000047180000}"/>
    <cellStyle name="Table Title" xfId="6210" xr:uid="{00000000-0005-0000-0000-000048180000}"/>
    <cellStyle name="Table Units" xfId="6211" xr:uid="{00000000-0005-0000-0000-000049180000}"/>
    <cellStyle name="Table Units 2" xfId="6212" xr:uid="{00000000-0005-0000-0000-00004A180000}"/>
    <cellStyle name="Table Units 2 2" xfId="6213" xr:uid="{00000000-0005-0000-0000-00004B180000}"/>
    <cellStyle name="Table Units 2 2 2" xfId="6214" xr:uid="{00000000-0005-0000-0000-00004C180000}"/>
    <cellStyle name="Table Units 3" xfId="6215" xr:uid="{00000000-0005-0000-0000-00004D180000}"/>
    <cellStyle name="Table Units 3 2" xfId="6216" xr:uid="{00000000-0005-0000-0000-00004E180000}"/>
    <cellStyle name="TableBody" xfId="6217" xr:uid="{00000000-0005-0000-0000-00004F180000}"/>
    <cellStyle name="TableName" xfId="6218" xr:uid="{00000000-0005-0000-0000-000050180000}"/>
    <cellStyle name="tcn" xfId="6219" xr:uid="{00000000-0005-0000-0000-000051180000}"/>
    <cellStyle name="TEST" xfId="6220" xr:uid="{00000000-0005-0000-0000-000052180000}"/>
    <cellStyle name="Text" xfId="6221" xr:uid="{00000000-0005-0000-0000-000053180000}"/>
    <cellStyle name="Text _Titles" xfId="6222" xr:uid="{00000000-0005-0000-0000-000054180000}"/>
    <cellStyle name="Text 1" xfId="6223" xr:uid="{00000000-0005-0000-0000-000055180000}"/>
    <cellStyle name="Text 2" xfId="6224" xr:uid="{00000000-0005-0000-0000-000056180000}"/>
    <cellStyle name="Text 3" xfId="6225" xr:uid="{00000000-0005-0000-0000-000057180000}"/>
    <cellStyle name="Text Head 1" xfId="6226" xr:uid="{00000000-0005-0000-0000-000058180000}"/>
    <cellStyle name="Text Head 2" xfId="6227" xr:uid="{00000000-0005-0000-0000-000059180000}"/>
    <cellStyle name="Text Indent 1" xfId="6228" xr:uid="{00000000-0005-0000-0000-00005A180000}"/>
    <cellStyle name="Text Indent 2" xfId="6229" xr:uid="{00000000-0005-0000-0000-00005B180000}"/>
    <cellStyle name="Text_Indent" xfId="6230" xr:uid="{00000000-0005-0000-0000-00005C180000}"/>
    <cellStyle name="Thin2Lines(B)" xfId="6231" xr:uid="{00000000-0005-0000-0000-00005D180000}"/>
    <cellStyle name="ThinBotRow" xfId="6232" xr:uid="{00000000-0005-0000-0000-00005E180000}"/>
    <cellStyle name="ThinLine(B)" xfId="6233" xr:uid="{00000000-0005-0000-0000-00005F180000}"/>
    <cellStyle name="ThinLine(BL)" xfId="6234" xr:uid="{00000000-0005-0000-0000-000060180000}"/>
    <cellStyle name="ThinLine(Box)" xfId="6235" xr:uid="{00000000-0005-0000-0000-000061180000}"/>
    <cellStyle name="ThinLine(BR)" xfId="6236" xr:uid="{00000000-0005-0000-0000-000062180000}"/>
    <cellStyle name="ThinLine(LBox)" xfId="6237" xr:uid="{00000000-0005-0000-0000-000063180000}"/>
    <cellStyle name="ThinLine(RBox)" xfId="6238" xr:uid="{00000000-0005-0000-0000-000064180000}"/>
    <cellStyle name="ThinLine(TB)" xfId="6239" xr:uid="{00000000-0005-0000-0000-000065180000}"/>
    <cellStyle name="ThinLine(TL)" xfId="6240" xr:uid="{00000000-0005-0000-0000-000066180000}"/>
    <cellStyle name="ThinLine(TR)" xfId="6241" xr:uid="{00000000-0005-0000-0000-000067180000}"/>
    <cellStyle name="ThinMidRow" xfId="6242" xr:uid="{00000000-0005-0000-0000-000068180000}"/>
    <cellStyle name="ThinTopRow" xfId="6243" xr:uid="{00000000-0005-0000-0000-000069180000}"/>
    <cellStyle name="ThinTotLine" xfId="6244" xr:uid="{00000000-0005-0000-0000-00006A180000}"/>
    <cellStyle name="ThinTotLine(Box)" xfId="6245" xr:uid="{00000000-0005-0000-0000-00006B180000}"/>
    <cellStyle name="ThinTotLine_APTY" xfId="6246" xr:uid="{00000000-0005-0000-0000-00006C180000}"/>
    <cellStyle name="Thom's Models" xfId="6247" xr:uid="{00000000-0005-0000-0000-00006D180000}"/>
    <cellStyle name="threedecplace" xfId="6248" xr:uid="{00000000-0005-0000-0000-00006E180000}"/>
    <cellStyle name="time" xfId="6249" xr:uid="{00000000-0005-0000-0000-00006F180000}"/>
    <cellStyle name="Title  - Style1" xfId="6250" xr:uid="{00000000-0005-0000-0000-000070180000}"/>
    <cellStyle name="Title  - Style6" xfId="6251" xr:uid="{00000000-0005-0000-0000-000071180000}"/>
    <cellStyle name="Title 10" xfId="6252" xr:uid="{00000000-0005-0000-0000-000072180000}"/>
    <cellStyle name="Title 11" xfId="6253" xr:uid="{00000000-0005-0000-0000-000073180000}"/>
    <cellStyle name="Title 12" xfId="6254" xr:uid="{00000000-0005-0000-0000-000074180000}"/>
    <cellStyle name="Title 2" xfId="6255" xr:uid="{00000000-0005-0000-0000-000075180000}"/>
    <cellStyle name="Title 2 2" xfId="6256" xr:uid="{00000000-0005-0000-0000-000076180000}"/>
    <cellStyle name="Title 3" xfId="6257" xr:uid="{00000000-0005-0000-0000-000077180000}"/>
    <cellStyle name="Title 3 2" xfId="6258" xr:uid="{00000000-0005-0000-0000-000078180000}"/>
    <cellStyle name="Title 4" xfId="6259" xr:uid="{00000000-0005-0000-0000-000079180000}"/>
    <cellStyle name="Title 5" xfId="6260" xr:uid="{00000000-0005-0000-0000-00007A180000}"/>
    <cellStyle name="Title 6" xfId="6261" xr:uid="{00000000-0005-0000-0000-00007B180000}"/>
    <cellStyle name="Title 7" xfId="6262" xr:uid="{00000000-0005-0000-0000-00007C180000}"/>
    <cellStyle name="Title 8" xfId="6263" xr:uid="{00000000-0005-0000-0000-00007D180000}"/>
    <cellStyle name="Title 9" xfId="6264" xr:uid="{00000000-0005-0000-0000-00007E180000}"/>
    <cellStyle name="Title Box" xfId="6265" xr:uid="{00000000-0005-0000-0000-00007F180000}"/>
    <cellStyle name="Title Chart" xfId="6266" xr:uid="{00000000-0005-0000-0000-000080180000}"/>
    <cellStyle name="Title Line" xfId="6267" xr:uid="{00000000-0005-0000-0000-000081180000}"/>
    <cellStyle name="Title: 2 Lines" xfId="6268" xr:uid="{00000000-0005-0000-0000-000082180000}"/>
    <cellStyle name="title1" xfId="6269" xr:uid="{00000000-0005-0000-0000-000083180000}"/>
    <cellStyle name="Title2" xfId="6270" xr:uid="{00000000-0005-0000-0000-000084180000}"/>
    <cellStyle name="title2 2" xfId="6271" xr:uid="{00000000-0005-0000-0000-000085180000}"/>
    <cellStyle name="Title8" xfId="6272" xr:uid="{00000000-0005-0000-0000-000086180000}"/>
    <cellStyle name="Title8 2" xfId="6273" xr:uid="{00000000-0005-0000-0000-000087180000}"/>
    <cellStyle name="Title8_xConsensusx" xfId="6274" xr:uid="{00000000-0005-0000-0000-000088180000}"/>
    <cellStyle name="TitleCols_Gen_line_pC" xfId="6275" xr:uid="{00000000-0005-0000-0000-000089180000}"/>
    <cellStyle name="TitleImpCols_Gen_pC" xfId="6276" xr:uid="{00000000-0005-0000-0000-00008A180000}"/>
    <cellStyle name="TitleImpLines_Gen_date_PD" xfId="6277" xr:uid="{00000000-0005-0000-0000-00008B180000}"/>
    <cellStyle name="TitleLines_Date" xfId="6278" xr:uid="{00000000-0005-0000-0000-00008C180000}"/>
    <cellStyle name="Titles" xfId="6279" xr:uid="{00000000-0005-0000-0000-00008D180000}"/>
    <cellStyle name="TitleSubCols_Gen_pG" xfId="6280" xr:uid="{00000000-0005-0000-0000-00008E180000}"/>
    <cellStyle name="titre_col" xfId="6281" xr:uid="{00000000-0005-0000-0000-00008F180000}"/>
    <cellStyle name="tn" xfId="6282" xr:uid="{00000000-0005-0000-0000-000090180000}"/>
    <cellStyle name="TOC 1" xfId="6283" xr:uid="{00000000-0005-0000-0000-000091180000}"/>
    <cellStyle name="TOC 2" xfId="6284" xr:uid="{00000000-0005-0000-0000-000092180000}"/>
    <cellStyle name="Top Row" xfId="6285" xr:uid="{00000000-0005-0000-0000-000093180000}"/>
    <cellStyle name="Top Row 10" xfId="6286" xr:uid="{00000000-0005-0000-0000-000094180000}"/>
    <cellStyle name="Top Row 2" xfId="6287" xr:uid="{00000000-0005-0000-0000-000095180000}"/>
    <cellStyle name="Top Row 3" xfId="6288" xr:uid="{00000000-0005-0000-0000-000096180000}"/>
    <cellStyle name="Top Row 4" xfId="6289" xr:uid="{00000000-0005-0000-0000-000097180000}"/>
    <cellStyle name="Top Row 5" xfId="6290" xr:uid="{00000000-0005-0000-0000-000098180000}"/>
    <cellStyle name="Top Row 6" xfId="6291" xr:uid="{00000000-0005-0000-0000-000099180000}"/>
    <cellStyle name="Top Row 7" xfId="6292" xr:uid="{00000000-0005-0000-0000-00009A180000}"/>
    <cellStyle name="Top Row 8" xfId="6293" xr:uid="{00000000-0005-0000-0000-00009B180000}"/>
    <cellStyle name="Top Row 9" xfId="6294" xr:uid="{00000000-0005-0000-0000-00009C180000}"/>
    <cellStyle name="Top Row_~6879280" xfId="6295" xr:uid="{00000000-0005-0000-0000-00009D180000}"/>
    <cellStyle name="Total 10" xfId="6296" xr:uid="{00000000-0005-0000-0000-00009E180000}"/>
    <cellStyle name="Total 11" xfId="6297" xr:uid="{00000000-0005-0000-0000-00009F180000}"/>
    <cellStyle name="Total 12" xfId="6298" xr:uid="{00000000-0005-0000-0000-0000A0180000}"/>
    <cellStyle name="Total 13" xfId="6299" xr:uid="{00000000-0005-0000-0000-0000A1180000}"/>
    <cellStyle name="Total 14" xfId="6300" xr:uid="{00000000-0005-0000-0000-0000A2180000}"/>
    <cellStyle name="Total 15" xfId="6301" xr:uid="{00000000-0005-0000-0000-0000A3180000}"/>
    <cellStyle name="Total 16" xfId="6302" xr:uid="{00000000-0005-0000-0000-0000A4180000}"/>
    <cellStyle name="Total 17" xfId="6303" xr:uid="{00000000-0005-0000-0000-0000A5180000}"/>
    <cellStyle name="Total 18" xfId="6304" xr:uid="{00000000-0005-0000-0000-0000A6180000}"/>
    <cellStyle name="Total 19" xfId="6305" xr:uid="{00000000-0005-0000-0000-0000A7180000}"/>
    <cellStyle name="Total 2" xfId="6306" xr:uid="{00000000-0005-0000-0000-0000A8180000}"/>
    <cellStyle name="Total 2 10" xfId="6307" xr:uid="{00000000-0005-0000-0000-0000A9180000}"/>
    <cellStyle name="Total 2 11" xfId="6308" xr:uid="{00000000-0005-0000-0000-0000AA180000}"/>
    <cellStyle name="Total 2 12" xfId="6309" xr:uid="{00000000-0005-0000-0000-0000AB180000}"/>
    <cellStyle name="Total 2 13" xfId="6310" xr:uid="{00000000-0005-0000-0000-0000AC180000}"/>
    <cellStyle name="Total 2 14" xfId="6311" xr:uid="{00000000-0005-0000-0000-0000AD180000}"/>
    <cellStyle name="Total 2 15" xfId="6312" xr:uid="{00000000-0005-0000-0000-0000AE180000}"/>
    <cellStyle name="Total 2 16" xfId="6313" xr:uid="{00000000-0005-0000-0000-0000AF180000}"/>
    <cellStyle name="Total 2 17" xfId="6314" xr:uid="{00000000-0005-0000-0000-0000B0180000}"/>
    <cellStyle name="Total 2 18" xfId="6315" xr:uid="{00000000-0005-0000-0000-0000B1180000}"/>
    <cellStyle name="Total 2 19" xfId="6316" xr:uid="{00000000-0005-0000-0000-0000B2180000}"/>
    <cellStyle name="Total 2 2" xfId="6317" xr:uid="{00000000-0005-0000-0000-0000B3180000}"/>
    <cellStyle name="Total 2 2 10" xfId="6318" xr:uid="{00000000-0005-0000-0000-0000B4180000}"/>
    <cellStyle name="Total 2 2 11" xfId="6319" xr:uid="{00000000-0005-0000-0000-0000B5180000}"/>
    <cellStyle name="Total 2 2 12" xfId="6320" xr:uid="{00000000-0005-0000-0000-0000B6180000}"/>
    <cellStyle name="Total 2 2 13" xfId="6321" xr:uid="{00000000-0005-0000-0000-0000B7180000}"/>
    <cellStyle name="Total 2 2 14" xfId="6322" xr:uid="{00000000-0005-0000-0000-0000B8180000}"/>
    <cellStyle name="Total 2 2 15" xfId="6323" xr:uid="{00000000-0005-0000-0000-0000B9180000}"/>
    <cellStyle name="Total 2 2 16" xfId="6324" xr:uid="{00000000-0005-0000-0000-0000BA180000}"/>
    <cellStyle name="Total 2 2 17" xfId="6325" xr:uid="{00000000-0005-0000-0000-0000BB180000}"/>
    <cellStyle name="Total 2 2 18" xfId="6326" xr:uid="{00000000-0005-0000-0000-0000BC180000}"/>
    <cellStyle name="Total 2 2 19" xfId="6327" xr:uid="{00000000-0005-0000-0000-0000BD180000}"/>
    <cellStyle name="Total 2 2 2" xfId="6328" xr:uid="{00000000-0005-0000-0000-0000BE180000}"/>
    <cellStyle name="Total 2 2 20" xfId="6329" xr:uid="{00000000-0005-0000-0000-0000BF180000}"/>
    <cellStyle name="Total 2 2 21" xfId="6330" xr:uid="{00000000-0005-0000-0000-0000C0180000}"/>
    <cellStyle name="Total 2 2 22" xfId="6331" xr:uid="{00000000-0005-0000-0000-0000C1180000}"/>
    <cellStyle name="Total 2 2 23" xfId="6332" xr:uid="{00000000-0005-0000-0000-0000C2180000}"/>
    <cellStyle name="Total 2 2 24" xfId="6333" xr:uid="{00000000-0005-0000-0000-0000C3180000}"/>
    <cellStyle name="Total 2 2 25" xfId="6334" xr:uid="{00000000-0005-0000-0000-0000C4180000}"/>
    <cellStyle name="Total 2 2 26" xfId="6335" xr:uid="{00000000-0005-0000-0000-0000C5180000}"/>
    <cellStyle name="Total 2 2 27" xfId="6336" xr:uid="{00000000-0005-0000-0000-0000C6180000}"/>
    <cellStyle name="Total 2 2 28" xfId="6337" xr:uid="{00000000-0005-0000-0000-0000C7180000}"/>
    <cellStyle name="Total 2 2 29" xfId="6338" xr:uid="{00000000-0005-0000-0000-0000C8180000}"/>
    <cellStyle name="Total 2 2 3" xfId="6339" xr:uid="{00000000-0005-0000-0000-0000C9180000}"/>
    <cellStyle name="Total 2 2 30" xfId="6340" xr:uid="{00000000-0005-0000-0000-0000CA180000}"/>
    <cellStyle name="Total 2 2 31" xfId="6341" xr:uid="{00000000-0005-0000-0000-0000CB180000}"/>
    <cellStyle name="Total 2 2 32" xfId="6342" xr:uid="{00000000-0005-0000-0000-0000CC180000}"/>
    <cellStyle name="Total 2 2 33" xfId="6343" xr:uid="{00000000-0005-0000-0000-0000CD180000}"/>
    <cellStyle name="Total 2 2 34" xfId="6344" xr:uid="{00000000-0005-0000-0000-0000CE180000}"/>
    <cellStyle name="Total 2 2 35" xfId="6345" xr:uid="{00000000-0005-0000-0000-0000CF180000}"/>
    <cellStyle name="Total 2 2 36" xfId="6346" xr:uid="{00000000-0005-0000-0000-0000D0180000}"/>
    <cellStyle name="Total 2 2 37" xfId="6347" xr:uid="{00000000-0005-0000-0000-0000D1180000}"/>
    <cellStyle name="Total 2 2 38" xfId="6348" xr:uid="{00000000-0005-0000-0000-0000D2180000}"/>
    <cellStyle name="Total 2 2 39" xfId="6349" xr:uid="{00000000-0005-0000-0000-0000D3180000}"/>
    <cellStyle name="Total 2 2 4" xfId="6350" xr:uid="{00000000-0005-0000-0000-0000D4180000}"/>
    <cellStyle name="Total 2 2 40" xfId="6351" xr:uid="{00000000-0005-0000-0000-0000D5180000}"/>
    <cellStyle name="Total 2 2 41" xfId="6352" xr:uid="{00000000-0005-0000-0000-0000D6180000}"/>
    <cellStyle name="Total 2 2 42" xfId="6353" xr:uid="{00000000-0005-0000-0000-0000D7180000}"/>
    <cellStyle name="Total 2 2 43" xfId="6354" xr:uid="{00000000-0005-0000-0000-0000D8180000}"/>
    <cellStyle name="Total 2 2 44" xfId="6355" xr:uid="{00000000-0005-0000-0000-0000D9180000}"/>
    <cellStyle name="Total 2 2 45" xfId="6356" xr:uid="{00000000-0005-0000-0000-0000DA180000}"/>
    <cellStyle name="Total 2 2 46" xfId="6357" xr:uid="{00000000-0005-0000-0000-0000DB180000}"/>
    <cellStyle name="Total 2 2 47" xfId="6358" xr:uid="{00000000-0005-0000-0000-0000DC180000}"/>
    <cellStyle name="Total 2 2 48" xfId="6359" xr:uid="{00000000-0005-0000-0000-0000DD180000}"/>
    <cellStyle name="Total 2 2 49" xfId="6360" xr:uid="{00000000-0005-0000-0000-0000DE180000}"/>
    <cellStyle name="Total 2 2 5" xfId="6361" xr:uid="{00000000-0005-0000-0000-0000DF180000}"/>
    <cellStyle name="Total 2 2 50" xfId="6362" xr:uid="{00000000-0005-0000-0000-0000E0180000}"/>
    <cellStyle name="Total 2 2 51" xfId="6363" xr:uid="{00000000-0005-0000-0000-0000E1180000}"/>
    <cellStyle name="Total 2 2 52" xfId="6364" xr:uid="{00000000-0005-0000-0000-0000E2180000}"/>
    <cellStyle name="Total 2 2 53" xfId="6365" xr:uid="{00000000-0005-0000-0000-0000E3180000}"/>
    <cellStyle name="Total 2 2 54" xfId="6366" xr:uid="{00000000-0005-0000-0000-0000E4180000}"/>
    <cellStyle name="Total 2 2 55" xfId="6367" xr:uid="{00000000-0005-0000-0000-0000E5180000}"/>
    <cellStyle name="Total 2 2 56" xfId="6368" xr:uid="{00000000-0005-0000-0000-0000E6180000}"/>
    <cellStyle name="Total 2 2 57" xfId="6369" xr:uid="{00000000-0005-0000-0000-0000E7180000}"/>
    <cellStyle name="Total 2 2 58" xfId="6370" xr:uid="{00000000-0005-0000-0000-0000E8180000}"/>
    <cellStyle name="Total 2 2 59" xfId="6371" xr:uid="{00000000-0005-0000-0000-0000E9180000}"/>
    <cellStyle name="Total 2 2 6" xfId="6372" xr:uid="{00000000-0005-0000-0000-0000EA180000}"/>
    <cellStyle name="Total 2 2 60" xfId="6373" xr:uid="{00000000-0005-0000-0000-0000EB180000}"/>
    <cellStyle name="Total 2 2 61" xfId="6374" xr:uid="{00000000-0005-0000-0000-0000EC180000}"/>
    <cellStyle name="Total 2 2 62" xfId="6375" xr:uid="{00000000-0005-0000-0000-0000ED180000}"/>
    <cellStyle name="Total 2 2 63" xfId="6376" xr:uid="{00000000-0005-0000-0000-0000EE180000}"/>
    <cellStyle name="Total 2 2 64" xfId="6377" xr:uid="{00000000-0005-0000-0000-0000EF180000}"/>
    <cellStyle name="Total 2 2 65" xfId="6378" xr:uid="{00000000-0005-0000-0000-0000F0180000}"/>
    <cellStyle name="Total 2 2 66" xfId="6379" xr:uid="{00000000-0005-0000-0000-0000F1180000}"/>
    <cellStyle name="Total 2 2 67" xfId="6380" xr:uid="{00000000-0005-0000-0000-0000F2180000}"/>
    <cellStyle name="Total 2 2 68" xfId="6381" xr:uid="{00000000-0005-0000-0000-0000F3180000}"/>
    <cellStyle name="Total 2 2 69" xfId="6382" xr:uid="{00000000-0005-0000-0000-0000F4180000}"/>
    <cellStyle name="Total 2 2 7" xfId="6383" xr:uid="{00000000-0005-0000-0000-0000F5180000}"/>
    <cellStyle name="Total 2 2 70" xfId="6384" xr:uid="{00000000-0005-0000-0000-0000F6180000}"/>
    <cellStyle name="Total 2 2 71" xfId="6385" xr:uid="{00000000-0005-0000-0000-0000F7180000}"/>
    <cellStyle name="Total 2 2 72" xfId="6386" xr:uid="{00000000-0005-0000-0000-0000F8180000}"/>
    <cellStyle name="Total 2 2 73" xfId="6387" xr:uid="{00000000-0005-0000-0000-0000F9180000}"/>
    <cellStyle name="Total 2 2 74" xfId="6388" xr:uid="{00000000-0005-0000-0000-0000FA180000}"/>
    <cellStyle name="Total 2 2 8" xfId="6389" xr:uid="{00000000-0005-0000-0000-0000FB180000}"/>
    <cellStyle name="Total 2 2 9" xfId="6390" xr:uid="{00000000-0005-0000-0000-0000FC180000}"/>
    <cellStyle name="Total 2 20" xfId="6391" xr:uid="{00000000-0005-0000-0000-0000FD180000}"/>
    <cellStyle name="Total 2 21" xfId="6392" xr:uid="{00000000-0005-0000-0000-0000FE180000}"/>
    <cellStyle name="Total 2 22" xfId="6393" xr:uid="{00000000-0005-0000-0000-0000FF180000}"/>
    <cellStyle name="Total 2 23" xfId="6394" xr:uid="{00000000-0005-0000-0000-000000190000}"/>
    <cellStyle name="Total 2 24" xfId="6395" xr:uid="{00000000-0005-0000-0000-000001190000}"/>
    <cellStyle name="Total 2 25" xfId="6396" xr:uid="{00000000-0005-0000-0000-000002190000}"/>
    <cellStyle name="Total 2 26" xfId="6397" xr:uid="{00000000-0005-0000-0000-000003190000}"/>
    <cellStyle name="Total 2 27" xfId="6398" xr:uid="{00000000-0005-0000-0000-000004190000}"/>
    <cellStyle name="Total 2 28" xfId="6399" xr:uid="{00000000-0005-0000-0000-000005190000}"/>
    <cellStyle name="Total 2 29" xfId="6400" xr:uid="{00000000-0005-0000-0000-000006190000}"/>
    <cellStyle name="Total 2 3" xfId="6401" xr:uid="{00000000-0005-0000-0000-000007190000}"/>
    <cellStyle name="Total 2 30" xfId="6402" xr:uid="{00000000-0005-0000-0000-000008190000}"/>
    <cellStyle name="Total 2 31" xfId="6403" xr:uid="{00000000-0005-0000-0000-000009190000}"/>
    <cellStyle name="Total 2 32" xfId="6404" xr:uid="{00000000-0005-0000-0000-00000A190000}"/>
    <cellStyle name="Total 2 33" xfId="6405" xr:uid="{00000000-0005-0000-0000-00000B190000}"/>
    <cellStyle name="Total 2 34" xfId="6406" xr:uid="{00000000-0005-0000-0000-00000C190000}"/>
    <cellStyle name="Total 2 35" xfId="6407" xr:uid="{00000000-0005-0000-0000-00000D190000}"/>
    <cellStyle name="Total 2 36" xfId="6408" xr:uid="{00000000-0005-0000-0000-00000E190000}"/>
    <cellStyle name="Total 2 37" xfId="6409" xr:uid="{00000000-0005-0000-0000-00000F190000}"/>
    <cellStyle name="Total 2 38" xfId="6410" xr:uid="{00000000-0005-0000-0000-000010190000}"/>
    <cellStyle name="Total 2 39" xfId="6411" xr:uid="{00000000-0005-0000-0000-000011190000}"/>
    <cellStyle name="Total 2 4" xfId="6412" xr:uid="{00000000-0005-0000-0000-000012190000}"/>
    <cellStyle name="Total 2 40" xfId="6413" xr:uid="{00000000-0005-0000-0000-000013190000}"/>
    <cellStyle name="Total 2 5" xfId="6414" xr:uid="{00000000-0005-0000-0000-000014190000}"/>
    <cellStyle name="Total 2 6" xfId="6415" xr:uid="{00000000-0005-0000-0000-000015190000}"/>
    <cellStyle name="Total 2 7" xfId="6416" xr:uid="{00000000-0005-0000-0000-000016190000}"/>
    <cellStyle name="Total 2 8" xfId="6417" xr:uid="{00000000-0005-0000-0000-000017190000}"/>
    <cellStyle name="Total 2 9" xfId="6418" xr:uid="{00000000-0005-0000-0000-000018190000}"/>
    <cellStyle name="Total 20" xfId="6419" xr:uid="{00000000-0005-0000-0000-000019190000}"/>
    <cellStyle name="Total 21" xfId="6420" xr:uid="{00000000-0005-0000-0000-00001A190000}"/>
    <cellStyle name="Total 22" xfId="6421" xr:uid="{00000000-0005-0000-0000-00001B190000}"/>
    <cellStyle name="Total 23" xfId="6422" xr:uid="{00000000-0005-0000-0000-00001C190000}"/>
    <cellStyle name="Total 24" xfId="6423" xr:uid="{00000000-0005-0000-0000-00001D190000}"/>
    <cellStyle name="Total 25" xfId="6424" xr:uid="{00000000-0005-0000-0000-00001E190000}"/>
    <cellStyle name="Total 26" xfId="6425" xr:uid="{00000000-0005-0000-0000-00001F190000}"/>
    <cellStyle name="Total 27" xfId="6426" xr:uid="{00000000-0005-0000-0000-000020190000}"/>
    <cellStyle name="Total 28" xfId="6427" xr:uid="{00000000-0005-0000-0000-000021190000}"/>
    <cellStyle name="Total 29" xfId="6428" xr:uid="{00000000-0005-0000-0000-000022190000}"/>
    <cellStyle name="Total 3" xfId="6429" xr:uid="{00000000-0005-0000-0000-000023190000}"/>
    <cellStyle name="Total 3 10" xfId="6430" xr:uid="{00000000-0005-0000-0000-000024190000}"/>
    <cellStyle name="Total 3 11" xfId="6431" xr:uid="{00000000-0005-0000-0000-000025190000}"/>
    <cellStyle name="Total 3 12" xfId="6432" xr:uid="{00000000-0005-0000-0000-000026190000}"/>
    <cellStyle name="Total 3 13" xfId="6433" xr:uid="{00000000-0005-0000-0000-000027190000}"/>
    <cellStyle name="Total 3 14" xfId="6434" xr:uid="{00000000-0005-0000-0000-000028190000}"/>
    <cellStyle name="Total 3 15" xfId="6435" xr:uid="{00000000-0005-0000-0000-000029190000}"/>
    <cellStyle name="Total 3 16" xfId="6436" xr:uid="{00000000-0005-0000-0000-00002A190000}"/>
    <cellStyle name="Total 3 17" xfId="6437" xr:uid="{00000000-0005-0000-0000-00002B190000}"/>
    <cellStyle name="Total 3 18" xfId="6438" xr:uid="{00000000-0005-0000-0000-00002C190000}"/>
    <cellStyle name="Total 3 19" xfId="6439" xr:uid="{00000000-0005-0000-0000-00002D190000}"/>
    <cellStyle name="Total 3 2" xfId="6440" xr:uid="{00000000-0005-0000-0000-00002E190000}"/>
    <cellStyle name="Total 3 20" xfId="6441" xr:uid="{00000000-0005-0000-0000-00002F190000}"/>
    <cellStyle name="Total 3 21" xfId="6442" xr:uid="{00000000-0005-0000-0000-000030190000}"/>
    <cellStyle name="Total 3 22" xfId="6443" xr:uid="{00000000-0005-0000-0000-000031190000}"/>
    <cellStyle name="Total 3 23" xfId="6444" xr:uid="{00000000-0005-0000-0000-000032190000}"/>
    <cellStyle name="Total 3 24" xfId="6445" xr:uid="{00000000-0005-0000-0000-000033190000}"/>
    <cellStyle name="Total 3 25" xfId="6446" xr:uid="{00000000-0005-0000-0000-000034190000}"/>
    <cellStyle name="Total 3 26" xfId="6447" xr:uid="{00000000-0005-0000-0000-000035190000}"/>
    <cellStyle name="Total 3 27" xfId="6448" xr:uid="{00000000-0005-0000-0000-000036190000}"/>
    <cellStyle name="Total 3 28" xfId="6449" xr:uid="{00000000-0005-0000-0000-000037190000}"/>
    <cellStyle name="Total 3 29" xfId="6450" xr:uid="{00000000-0005-0000-0000-000038190000}"/>
    <cellStyle name="Total 3 3" xfId="6451" xr:uid="{00000000-0005-0000-0000-000039190000}"/>
    <cellStyle name="Total 3 30" xfId="6452" xr:uid="{00000000-0005-0000-0000-00003A190000}"/>
    <cellStyle name="Total 3 31" xfId="6453" xr:uid="{00000000-0005-0000-0000-00003B190000}"/>
    <cellStyle name="Total 3 32" xfId="6454" xr:uid="{00000000-0005-0000-0000-00003C190000}"/>
    <cellStyle name="Total 3 33" xfId="6455" xr:uid="{00000000-0005-0000-0000-00003D190000}"/>
    <cellStyle name="Total 3 34" xfId="6456" xr:uid="{00000000-0005-0000-0000-00003E190000}"/>
    <cellStyle name="Total 3 35" xfId="6457" xr:uid="{00000000-0005-0000-0000-00003F190000}"/>
    <cellStyle name="Total 3 36" xfId="6458" xr:uid="{00000000-0005-0000-0000-000040190000}"/>
    <cellStyle name="Total 3 37" xfId="6459" xr:uid="{00000000-0005-0000-0000-000041190000}"/>
    <cellStyle name="Total 3 38" xfId="6460" xr:uid="{00000000-0005-0000-0000-000042190000}"/>
    <cellStyle name="Total 3 39" xfId="6461" xr:uid="{00000000-0005-0000-0000-000043190000}"/>
    <cellStyle name="Total 3 4" xfId="6462" xr:uid="{00000000-0005-0000-0000-000044190000}"/>
    <cellStyle name="Total 3 40" xfId="6463" xr:uid="{00000000-0005-0000-0000-000045190000}"/>
    <cellStyle name="Total 3 41" xfId="6464" xr:uid="{00000000-0005-0000-0000-000046190000}"/>
    <cellStyle name="Total 3 42" xfId="6465" xr:uid="{00000000-0005-0000-0000-000047190000}"/>
    <cellStyle name="Total 3 43" xfId="6466" xr:uid="{00000000-0005-0000-0000-000048190000}"/>
    <cellStyle name="Total 3 44" xfId="6467" xr:uid="{00000000-0005-0000-0000-000049190000}"/>
    <cellStyle name="Total 3 45" xfId="6468" xr:uid="{00000000-0005-0000-0000-00004A190000}"/>
    <cellStyle name="Total 3 46" xfId="6469" xr:uid="{00000000-0005-0000-0000-00004B190000}"/>
    <cellStyle name="Total 3 47" xfId="6470" xr:uid="{00000000-0005-0000-0000-00004C190000}"/>
    <cellStyle name="Total 3 48" xfId="6471" xr:uid="{00000000-0005-0000-0000-00004D190000}"/>
    <cellStyle name="Total 3 49" xfId="6472" xr:uid="{00000000-0005-0000-0000-00004E190000}"/>
    <cellStyle name="Total 3 5" xfId="6473" xr:uid="{00000000-0005-0000-0000-00004F190000}"/>
    <cellStyle name="Total 3 50" xfId="6474" xr:uid="{00000000-0005-0000-0000-000050190000}"/>
    <cellStyle name="Total 3 51" xfId="6475" xr:uid="{00000000-0005-0000-0000-000051190000}"/>
    <cellStyle name="Total 3 52" xfId="6476" xr:uid="{00000000-0005-0000-0000-000052190000}"/>
    <cellStyle name="Total 3 53" xfId="6477" xr:uid="{00000000-0005-0000-0000-000053190000}"/>
    <cellStyle name="Total 3 54" xfId="6478" xr:uid="{00000000-0005-0000-0000-000054190000}"/>
    <cellStyle name="Total 3 55" xfId="6479" xr:uid="{00000000-0005-0000-0000-000055190000}"/>
    <cellStyle name="Total 3 56" xfId="6480" xr:uid="{00000000-0005-0000-0000-000056190000}"/>
    <cellStyle name="Total 3 57" xfId="6481" xr:uid="{00000000-0005-0000-0000-000057190000}"/>
    <cellStyle name="Total 3 58" xfId="6482" xr:uid="{00000000-0005-0000-0000-000058190000}"/>
    <cellStyle name="Total 3 59" xfId="6483" xr:uid="{00000000-0005-0000-0000-000059190000}"/>
    <cellStyle name="Total 3 6" xfId="6484" xr:uid="{00000000-0005-0000-0000-00005A190000}"/>
    <cellStyle name="Total 3 60" xfId="6485" xr:uid="{00000000-0005-0000-0000-00005B190000}"/>
    <cellStyle name="Total 3 61" xfId="6486" xr:uid="{00000000-0005-0000-0000-00005C190000}"/>
    <cellStyle name="Total 3 62" xfId="6487" xr:uid="{00000000-0005-0000-0000-00005D190000}"/>
    <cellStyle name="Total 3 63" xfId="6488" xr:uid="{00000000-0005-0000-0000-00005E190000}"/>
    <cellStyle name="Total 3 64" xfId="6489" xr:uid="{00000000-0005-0000-0000-00005F190000}"/>
    <cellStyle name="Total 3 65" xfId="6490" xr:uid="{00000000-0005-0000-0000-000060190000}"/>
    <cellStyle name="Total 3 66" xfId="6491" xr:uid="{00000000-0005-0000-0000-000061190000}"/>
    <cellStyle name="Total 3 67" xfId="6492" xr:uid="{00000000-0005-0000-0000-000062190000}"/>
    <cellStyle name="Total 3 68" xfId="6493" xr:uid="{00000000-0005-0000-0000-000063190000}"/>
    <cellStyle name="Total 3 69" xfId="6494" xr:uid="{00000000-0005-0000-0000-000064190000}"/>
    <cellStyle name="Total 3 7" xfId="6495" xr:uid="{00000000-0005-0000-0000-000065190000}"/>
    <cellStyle name="Total 3 70" xfId="6496" xr:uid="{00000000-0005-0000-0000-000066190000}"/>
    <cellStyle name="Total 3 71" xfId="6497" xr:uid="{00000000-0005-0000-0000-000067190000}"/>
    <cellStyle name="Total 3 72" xfId="6498" xr:uid="{00000000-0005-0000-0000-000068190000}"/>
    <cellStyle name="Total 3 73" xfId="6499" xr:uid="{00000000-0005-0000-0000-000069190000}"/>
    <cellStyle name="Total 3 74" xfId="6500" xr:uid="{00000000-0005-0000-0000-00006A190000}"/>
    <cellStyle name="Total 3 8" xfId="6501" xr:uid="{00000000-0005-0000-0000-00006B190000}"/>
    <cellStyle name="Total 3 9" xfId="6502" xr:uid="{00000000-0005-0000-0000-00006C190000}"/>
    <cellStyle name="Total 30" xfId="6503" xr:uid="{00000000-0005-0000-0000-00006D190000}"/>
    <cellStyle name="Total 31" xfId="6504" xr:uid="{00000000-0005-0000-0000-00006E190000}"/>
    <cellStyle name="Total 32" xfId="6505" xr:uid="{00000000-0005-0000-0000-00006F190000}"/>
    <cellStyle name="Total 33" xfId="6506" xr:uid="{00000000-0005-0000-0000-000070190000}"/>
    <cellStyle name="Total 34" xfId="6507" xr:uid="{00000000-0005-0000-0000-000071190000}"/>
    <cellStyle name="Total 35" xfId="6508" xr:uid="{00000000-0005-0000-0000-000072190000}"/>
    <cellStyle name="Total 36" xfId="6509" xr:uid="{00000000-0005-0000-0000-000073190000}"/>
    <cellStyle name="Total 37" xfId="6510" xr:uid="{00000000-0005-0000-0000-000074190000}"/>
    <cellStyle name="Total 38" xfId="6511" xr:uid="{00000000-0005-0000-0000-000075190000}"/>
    <cellStyle name="Total 39" xfId="6512" xr:uid="{00000000-0005-0000-0000-000076190000}"/>
    <cellStyle name="Total 4" xfId="6513" xr:uid="{00000000-0005-0000-0000-000077190000}"/>
    <cellStyle name="Total 40" xfId="6514" xr:uid="{00000000-0005-0000-0000-000078190000}"/>
    <cellStyle name="Total 41" xfId="6515" xr:uid="{00000000-0005-0000-0000-000079190000}"/>
    <cellStyle name="Total 42" xfId="6516" xr:uid="{00000000-0005-0000-0000-00007A190000}"/>
    <cellStyle name="Total 5" xfId="6517" xr:uid="{00000000-0005-0000-0000-00007B190000}"/>
    <cellStyle name="Total 6" xfId="6518" xr:uid="{00000000-0005-0000-0000-00007C190000}"/>
    <cellStyle name="Total 7" xfId="6519" xr:uid="{00000000-0005-0000-0000-00007D190000}"/>
    <cellStyle name="Total 8" xfId="6520" xr:uid="{00000000-0005-0000-0000-00007E190000}"/>
    <cellStyle name="Total 9" xfId="6521" xr:uid="{00000000-0005-0000-0000-00007F190000}"/>
    <cellStyle name="Total Row" xfId="6522" xr:uid="{00000000-0005-0000-0000-000080190000}"/>
    <cellStyle name="Totals" xfId="6523" xr:uid="{00000000-0005-0000-0000-000081190000}"/>
    <cellStyle name="TotCol - Style5" xfId="6524" xr:uid="{00000000-0005-0000-0000-000082190000}"/>
    <cellStyle name="TotCol - Style7" xfId="6525" xr:uid="{00000000-0005-0000-0000-000083190000}"/>
    <cellStyle name="TotRow - Style4" xfId="6526" xr:uid="{00000000-0005-0000-0000-000084190000}"/>
    <cellStyle name="TotRow - Style8" xfId="6527" xr:uid="{00000000-0005-0000-0000-000085190000}"/>
    <cellStyle name="TR Big" xfId="6528" xr:uid="{00000000-0005-0000-0000-000086190000}"/>
    <cellStyle name="TR NORMAL" xfId="6529" xr:uid="{00000000-0005-0000-0000-000087190000}"/>
    <cellStyle name="tratacom" xfId="6530" xr:uid="{00000000-0005-0000-0000-000088190000}"/>
    <cellStyle name="tratacom 2" xfId="6531" xr:uid="{00000000-0005-0000-0000-000089190000}"/>
    <cellStyle name="tratacom_xConsensusx" xfId="6532" xr:uid="{00000000-0005-0000-0000-00008A190000}"/>
    <cellStyle name="twodecplace" xfId="6533" xr:uid="{00000000-0005-0000-0000-00008B190000}"/>
    <cellStyle name="ubmitted" xfId="6534" xr:uid="{00000000-0005-0000-0000-00008C190000}"/>
    <cellStyle name="UKdate" xfId="6535" xr:uid="{00000000-0005-0000-0000-00008D190000}"/>
    <cellStyle name="Underline" xfId="6536" xr:uid="{00000000-0005-0000-0000-00008E190000}"/>
    <cellStyle name="UnderlineNormal" xfId="6537" xr:uid="{00000000-0005-0000-0000-00008F190000}"/>
    <cellStyle name="Unit" xfId="6538" xr:uid="{00000000-0005-0000-0000-000090190000}"/>
    <cellStyle name="Use_1dp" xfId="6539" xr:uid="{00000000-0005-0000-0000-000091190000}"/>
    <cellStyle name="UseB_1dp" xfId="6540" xr:uid="{00000000-0005-0000-0000-000092190000}"/>
    <cellStyle name="Value" xfId="6541" xr:uid="{00000000-0005-0000-0000-000093190000}"/>
    <cellStyle name="Warning Text 2" xfId="6542" xr:uid="{00000000-0005-0000-0000-000094190000}"/>
    <cellStyle name="WingdingsBlack" xfId="6543" xr:uid="{00000000-0005-0000-0000-000095190000}"/>
    <cellStyle name="WingdingsRed" xfId="6544" xr:uid="{00000000-0005-0000-0000-000096190000}"/>
    <cellStyle name="WingdingsWhite" xfId="6545" xr:uid="{00000000-0005-0000-0000-000097190000}"/>
    <cellStyle name="x" xfId="6546" xr:uid="{00000000-0005-0000-0000-000098190000}"/>
    <cellStyle name="Y/N" xfId="6547" xr:uid="{00000000-0005-0000-0000-000099190000}"/>
    <cellStyle name="YE Num" xfId="6548" xr:uid="{00000000-0005-0000-0000-00009A190000}"/>
    <cellStyle name="YE String" xfId="6549" xr:uid="{00000000-0005-0000-0000-00009B190000}"/>
    <cellStyle name="Year" xfId="6550" xr:uid="{00000000-0005-0000-0000-00009C190000}"/>
    <cellStyle name="Year 2" xfId="6551" xr:uid="{00000000-0005-0000-0000-00009D190000}"/>
    <cellStyle name="Year_xConsensusx" xfId="6552" xr:uid="{00000000-0005-0000-0000-00009E190000}"/>
    <cellStyle name="YearEnd" xfId="6553" xr:uid="{00000000-0005-0000-0000-00009F190000}"/>
    <cellStyle name="YearUpdate" xfId="6554" xr:uid="{00000000-0005-0000-0000-0000A0190000}"/>
    <cellStyle name="yyyy" xfId="6555" xr:uid="{00000000-0005-0000-0000-0000A1190000}"/>
    <cellStyle name="ZZ_Balance" xfId="6556" xr:uid="{00000000-0005-0000-0000-0000A2190000}"/>
    <cellStyle name="パーセント_02Q4図表 Revised 030319" xfId="6557" xr:uid="{00000000-0005-0000-0000-0000A3190000}"/>
    <cellStyle name="ハイパーリンク_AP Stats Template" xfId="6558" xr:uid="{00000000-0005-0000-0000-0000A4190000}"/>
    <cellStyle name="뒤에 오는 하이퍼링크_consensus5" xfId="6559" xr:uid="{00000000-0005-0000-0000-0000A5190000}"/>
    <cellStyle name="똿뗦먛귟 [0.00]_PRODUCT DETAIL Q1" xfId="6560" xr:uid="{00000000-0005-0000-0000-0000A6190000}"/>
    <cellStyle name="똿뗦먛귟_PRODUCT DETAIL Q1" xfId="6561" xr:uid="{00000000-0005-0000-0000-0000A7190000}"/>
    <cellStyle name="믅됞 [0.00]_PRODUCT DETAIL Q1" xfId="6562" xr:uid="{00000000-0005-0000-0000-0000A8190000}"/>
    <cellStyle name="믅됞_PRODUCT DETAIL Q1" xfId="6563" xr:uid="{00000000-0005-0000-0000-0000A9190000}"/>
    <cellStyle name="백분율_Indonesia" xfId="6564" xr:uid="{00000000-0005-0000-0000-0000AA190000}"/>
    <cellStyle name="뷭?_BOOKSHIP" xfId="6565" xr:uid="{00000000-0005-0000-0000-0000AB190000}"/>
    <cellStyle name="성명" xfId="6566" xr:uid="{00000000-0005-0000-0000-0000AC190000}"/>
    <cellStyle name="콤마 [0]_1202" xfId="6567" xr:uid="{00000000-0005-0000-0000-0000AD190000}"/>
    <cellStyle name="콤마_1202" xfId="6568" xr:uid="{00000000-0005-0000-0000-0000AE190000}"/>
    <cellStyle name="통화 [0]_1202" xfId="6569" xr:uid="{00000000-0005-0000-0000-0000AF190000}"/>
    <cellStyle name="통화_1202" xfId="6570" xr:uid="{00000000-0005-0000-0000-0000B0190000}"/>
    <cellStyle name="표준_(정보부문)월별인원계획" xfId="6571" xr:uid="{00000000-0005-0000-0000-0000B1190000}"/>
    <cellStyle name="하이퍼링크_000727 IMT-2000 시설투자물량(4210) 4FA고려 필요 " xfId="6572" xr:uid="{00000000-0005-0000-0000-0000B2190000}"/>
    <cellStyle name="一般 2" xfId="6573" xr:uid="{00000000-0005-0000-0000-0000B3190000}"/>
    <cellStyle name="一般 2 2" xfId="6574" xr:uid="{00000000-0005-0000-0000-0000B4190000}"/>
    <cellStyle name="一般_285 HK ARD BLMBRG-static" xfId="6575" xr:uid="{00000000-0005-0000-0000-0000B5190000}"/>
    <cellStyle name="中等" xfId="6576" xr:uid="{00000000-0005-0000-0000-0000B6190000}"/>
    <cellStyle name="備註" xfId="6577" xr:uid="{00000000-0005-0000-0000-0000B7190000}"/>
    <cellStyle name="備註 2" xfId="6578" xr:uid="{00000000-0005-0000-0000-0000B8190000}"/>
    <cellStyle name="備註 2 10" xfId="6579" xr:uid="{00000000-0005-0000-0000-0000B9190000}"/>
    <cellStyle name="備註 2 11" xfId="6580" xr:uid="{00000000-0005-0000-0000-0000BA190000}"/>
    <cellStyle name="備註 2 12" xfId="6581" xr:uid="{00000000-0005-0000-0000-0000BB190000}"/>
    <cellStyle name="備註 2 13" xfId="6582" xr:uid="{00000000-0005-0000-0000-0000BC190000}"/>
    <cellStyle name="備註 2 14" xfId="6583" xr:uid="{00000000-0005-0000-0000-0000BD190000}"/>
    <cellStyle name="備註 2 15" xfId="6584" xr:uid="{00000000-0005-0000-0000-0000BE190000}"/>
    <cellStyle name="備註 2 16" xfId="6585" xr:uid="{00000000-0005-0000-0000-0000BF190000}"/>
    <cellStyle name="備註 2 17" xfId="6586" xr:uid="{00000000-0005-0000-0000-0000C0190000}"/>
    <cellStyle name="備註 2 18" xfId="6587" xr:uid="{00000000-0005-0000-0000-0000C1190000}"/>
    <cellStyle name="備註 2 19" xfId="6588" xr:uid="{00000000-0005-0000-0000-0000C2190000}"/>
    <cellStyle name="備註 2 2" xfId="6589" xr:uid="{00000000-0005-0000-0000-0000C3190000}"/>
    <cellStyle name="備註 2 2 10" xfId="6590" xr:uid="{00000000-0005-0000-0000-0000C4190000}"/>
    <cellStyle name="備註 2 2 11" xfId="6591" xr:uid="{00000000-0005-0000-0000-0000C5190000}"/>
    <cellStyle name="備註 2 2 12" xfId="6592" xr:uid="{00000000-0005-0000-0000-0000C6190000}"/>
    <cellStyle name="備註 2 2 13" xfId="6593" xr:uid="{00000000-0005-0000-0000-0000C7190000}"/>
    <cellStyle name="備註 2 2 14" xfId="6594" xr:uid="{00000000-0005-0000-0000-0000C8190000}"/>
    <cellStyle name="備註 2 2 15" xfId="6595" xr:uid="{00000000-0005-0000-0000-0000C9190000}"/>
    <cellStyle name="備註 2 2 16" xfId="6596" xr:uid="{00000000-0005-0000-0000-0000CA190000}"/>
    <cellStyle name="備註 2 2 17" xfId="6597" xr:uid="{00000000-0005-0000-0000-0000CB190000}"/>
    <cellStyle name="備註 2 2 18" xfId="6598" xr:uid="{00000000-0005-0000-0000-0000CC190000}"/>
    <cellStyle name="備註 2 2 19" xfId="6599" xr:uid="{00000000-0005-0000-0000-0000CD190000}"/>
    <cellStyle name="備註 2 2 2" xfId="6600" xr:uid="{00000000-0005-0000-0000-0000CE190000}"/>
    <cellStyle name="備註 2 2 20" xfId="6601" xr:uid="{00000000-0005-0000-0000-0000CF190000}"/>
    <cellStyle name="備註 2 2 21" xfId="6602" xr:uid="{00000000-0005-0000-0000-0000D0190000}"/>
    <cellStyle name="備註 2 2 22" xfId="6603" xr:uid="{00000000-0005-0000-0000-0000D1190000}"/>
    <cellStyle name="備註 2 2 23" xfId="6604" xr:uid="{00000000-0005-0000-0000-0000D2190000}"/>
    <cellStyle name="備註 2 2 24" xfId="6605" xr:uid="{00000000-0005-0000-0000-0000D3190000}"/>
    <cellStyle name="備註 2 2 25" xfId="6606" xr:uid="{00000000-0005-0000-0000-0000D4190000}"/>
    <cellStyle name="備註 2 2 26" xfId="6607" xr:uid="{00000000-0005-0000-0000-0000D5190000}"/>
    <cellStyle name="備註 2 2 27" xfId="6608" xr:uid="{00000000-0005-0000-0000-0000D6190000}"/>
    <cellStyle name="備註 2 2 28" xfId="6609" xr:uid="{00000000-0005-0000-0000-0000D7190000}"/>
    <cellStyle name="備註 2 2 29" xfId="6610" xr:uid="{00000000-0005-0000-0000-0000D8190000}"/>
    <cellStyle name="備註 2 2 3" xfId="6611" xr:uid="{00000000-0005-0000-0000-0000D9190000}"/>
    <cellStyle name="備註 2 2 30" xfId="6612" xr:uid="{00000000-0005-0000-0000-0000DA190000}"/>
    <cellStyle name="備註 2 2 31" xfId="6613" xr:uid="{00000000-0005-0000-0000-0000DB190000}"/>
    <cellStyle name="備註 2 2 32" xfId="6614" xr:uid="{00000000-0005-0000-0000-0000DC190000}"/>
    <cellStyle name="備註 2 2 33" xfId="6615" xr:uid="{00000000-0005-0000-0000-0000DD190000}"/>
    <cellStyle name="備註 2 2 34" xfId="6616" xr:uid="{00000000-0005-0000-0000-0000DE190000}"/>
    <cellStyle name="備註 2 2 35" xfId="6617" xr:uid="{00000000-0005-0000-0000-0000DF190000}"/>
    <cellStyle name="備註 2 2 36" xfId="6618" xr:uid="{00000000-0005-0000-0000-0000E0190000}"/>
    <cellStyle name="備註 2 2 37" xfId="6619" xr:uid="{00000000-0005-0000-0000-0000E1190000}"/>
    <cellStyle name="備註 2 2 38" xfId="6620" xr:uid="{00000000-0005-0000-0000-0000E2190000}"/>
    <cellStyle name="備註 2 2 39" xfId="6621" xr:uid="{00000000-0005-0000-0000-0000E3190000}"/>
    <cellStyle name="備註 2 2 4" xfId="6622" xr:uid="{00000000-0005-0000-0000-0000E4190000}"/>
    <cellStyle name="備註 2 2 40" xfId="6623" xr:uid="{00000000-0005-0000-0000-0000E5190000}"/>
    <cellStyle name="備註 2 2 41" xfId="6624" xr:uid="{00000000-0005-0000-0000-0000E6190000}"/>
    <cellStyle name="備註 2 2 42" xfId="6625" xr:uid="{00000000-0005-0000-0000-0000E7190000}"/>
    <cellStyle name="備註 2 2 43" xfId="6626" xr:uid="{00000000-0005-0000-0000-0000E8190000}"/>
    <cellStyle name="備註 2 2 44" xfId="6627" xr:uid="{00000000-0005-0000-0000-0000E9190000}"/>
    <cellStyle name="備註 2 2 45" xfId="6628" xr:uid="{00000000-0005-0000-0000-0000EA190000}"/>
    <cellStyle name="備註 2 2 46" xfId="6629" xr:uid="{00000000-0005-0000-0000-0000EB190000}"/>
    <cellStyle name="備註 2 2 47" xfId="6630" xr:uid="{00000000-0005-0000-0000-0000EC190000}"/>
    <cellStyle name="備註 2 2 48" xfId="6631" xr:uid="{00000000-0005-0000-0000-0000ED190000}"/>
    <cellStyle name="備註 2 2 49" xfId="6632" xr:uid="{00000000-0005-0000-0000-0000EE190000}"/>
    <cellStyle name="備註 2 2 5" xfId="6633" xr:uid="{00000000-0005-0000-0000-0000EF190000}"/>
    <cellStyle name="備註 2 2 50" xfId="6634" xr:uid="{00000000-0005-0000-0000-0000F0190000}"/>
    <cellStyle name="備註 2 2 51" xfId="6635" xr:uid="{00000000-0005-0000-0000-0000F1190000}"/>
    <cellStyle name="備註 2 2 52" xfId="6636" xr:uid="{00000000-0005-0000-0000-0000F2190000}"/>
    <cellStyle name="備註 2 2 53" xfId="6637" xr:uid="{00000000-0005-0000-0000-0000F3190000}"/>
    <cellStyle name="備註 2 2 54" xfId="6638" xr:uid="{00000000-0005-0000-0000-0000F4190000}"/>
    <cellStyle name="備註 2 2 55" xfId="6639" xr:uid="{00000000-0005-0000-0000-0000F5190000}"/>
    <cellStyle name="備註 2 2 56" xfId="6640" xr:uid="{00000000-0005-0000-0000-0000F6190000}"/>
    <cellStyle name="備註 2 2 57" xfId="6641" xr:uid="{00000000-0005-0000-0000-0000F7190000}"/>
    <cellStyle name="備註 2 2 58" xfId="6642" xr:uid="{00000000-0005-0000-0000-0000F8190000}"/>
    <cellStyle name="備註 2 2 59" xfId="6643" xr:uid="{00000000-0005-0000-0000-0000F9190000}"/>
    <cellStyle name="備註 2 2 6" xfId="6644" xr:uid="{00000000-0005-0000-0000-0000FA190000}"/>
    <cellStyle name="備註 2 2 60" xfId="6645" xr:uid="{00000000-0005-0000-0000-0000FB190000}"/>
    <cellStyle name="備註 2 2 61" xfId="6646" xr:uid="{00000000-0005-0000-0000-0000FC190000}"/>
    <cellStyle name="備註 2 2 62" xfId="6647" xr:uid="{00000000-0005-0000-0000-0000FD190000}"/>
    <cellStyle name="備註 2 2 63" xfId="6648" xr:uid="{00000000-0005-0000-0000-0000FE190000}"/>
    <cellStyle name="備註 2 2 64" xfId="6649" xr:uid="{00000000-0005-0000-0000-0000FF190000}"/>
    <cellStyle name="備註 2 2 65" xfId="6650" xr:uid="{00000000-0005-0000-0000-0000001A0000}"/>
    <cellStyle name="備註 2 2 66" xfId="6651" xr:uid="{00000000-0005-0000-0000-0000011A0000}"/>
    <cellStyle name="備註 2 2 67" xfId="6652" xr:uid="{00000000-0005-0000-0000-0000021A0000}"/>
    <cellStyle name="備註 2 2 68" xfId="6653" xr:uid="{00000000-0005-0000-0000-0000031A0000}"/>
    <cellStyle name="備註 2 2 69" xfId="6654" xr:uid="{00000000-0005-0000-0000-0000041A0000}"/>
    <cellStyle name="備註 2 2 7" xfId="6655" xr:uid="{00000000-0005-0000-0000-0000051A0000}"/>
    <cellStyle name="備註 2 2 70" xfId="6656" xr:uid="{00000000-0005-0000-0000-0000061A0000}"/>
    <cellStyle name="備註 2 2 71" xfId="6657" xr:uid="{00000000-0005-0000-0000-0000071A0000}"/>
    <cellStyle name="備註 2 2 72" xfId="6658" xr:uid="{00000000-0005-0000-0000-0000081A0000}"/>
    <cellStyle name="備註 2 2 73" xfId="6659" xr:uid="{00000000-0005-0000-0000-0000091A0000}"/>
    <cellStyle name="備註 2 2 74" xfId="6660" xr:uid="{00000000-0005-0000-0000-00000A1A0000}"/>
    <cellStyle name="備註 2 2 8" xfId="6661" xr:uid="{00000000-0005-0000-0000-00000B1A0000}"/>
    <cellStyle name="備註 2 2 9" xfId="6662" xr:uid="{00000000-0005-0000-0000-00000C1A0000}"/>
    <cellStyle name="備註 2 20" xfId="6663" xr:uid="{00000000-0005-0000-0000-00000D1A0000}"/>
    <cellStyle name="備註 2 21" xfId="6664" xr:uid="{00000000-0005-0000-0000-00000E1A0000}"/>
    <cellStyle name="備註 2 22" xfId="6665" xr:uid="{00000000-0005-0000-0000-00000F1A0000}"/>
    <cellStyle name="備註 2 23" xfId="6666" xr:uid="{00000000-0005-0000-0000-0000101A0000}"/>
    <cellStyle name="備註 2 24" xfId="6667" xr:uid="{00000000-0005-0000-0000-0000111A0000}"/>
    <cellStyle name="備註 2 25" xfId="6668" xr:uid="{00000000-0005-0000-0000-0000121A0000}"/>
    <cellStyle name="備註 2 26" xfId="6669" xr:uid="{00000000-0005-0000-0000-0000131A0000}"/>
    <cellStyle name="備註 2 27" xfId="6670" xr:uid="{00000000-0005-0000-0000-0000141A0000}"/>
    <cellStyle name="備註 2 28" xfId="6671" xr:uid="{00000000-0005-0000-0000-0000151A0000}"/>
    <cellStyle name="備註 2 29" xfId="6672" xr:uid="{00000000-0005-0000-0000-0000161A0000}"/>
    <cellStyle name="備註 2 3" xfId="6673" xr:uid="{00000000-0005-0000-0000-0000171A0000}"/>
    <cellStyle name="備註 2 30" xfId="6674" xr:uid="{00000000-0005-0000-0000-0000181A0000}"/>
    <cellStyle name="備註 2 31" xfId="6675" xr:uid="{00000000-0005-0000-0000-0000191A0000}"/>
    <cellStyle name="備註 2 32" xfId="6676" xr:uid="{00000000-0005-0000-0000-00001A1A0000}"/>
    <cellStyle name="備註 2 33" xfId="6677" xr:uid="{00000000-0005-0000-0000-00001B1A0000}"/>
    <cellStyle name="備註 2 34" xfId="6678" xr:uid="{00000000-0005-0000-0000-00001C1A0000}"/>
    <cellStyle name="備註 2 35" xfId="6679" xr:uid="{00000000-0005-0000-0000-00001D1A0000}"/>
    <cellStyle name="備註 2 36" xfId="6680" xr:uid="{00000000-0005-0000-0000-00001E1A0000}"/>
    <cellStyle name="備註 2 37" xfId="6681" xr:uid="{00000000-0005-0000-0000-00001F1A0000}"/>
    <cellStyle name="備註 2 38" xfId="6682" xr:uid="{00000000-0005-0000-0000-0000201A0000}"/>
    <cellStyle name="備註 2 39" xfId="6683" xr:uid="{00000000-0005-0000-0000-0000211A0000}"/>
    <cellStyle name="備註 2 4" xfId="6684" xr:uid="{00000000-0005-0000-0000-0000221A0000}"/>
    <cellStyle name="備註 2 40" xfId="6685" xr:uid="{00000000-0005-0000-0000-0000231A0000}"/>
    <cellStyle name="備註 2 5" xfId="6686" xr:uid="{00000000-0005-0000-0000-0000241A0000}"/>
    <cellStyle name="備註 2 6" xfId="6687" xr:uid="{00000000-0005-0000-0000-0000251A0000}"/>
    <cellStyle name="備註 2 7" xfId="6688" xr:uid="{00000000-0005-0000-0000-0000261A0000}"/>
    <cellStyle name="備註 2 8" xfId="6689" xr:uid="{00000000-0005-0000-0000-0000271A0000}"/>
    <cellStyle name="備註 2 9" xfId="6690" xr:uid="{00000000-0005-0000-0000-0000281A0000}"/>
    <cellStyle name="千分位 2" xfId="6691" xr:uid="{00000000-0005-0000-0000-0000291A0000}"/>
    <cellStyle name="合計" xfId="6692" xr:uid="{00000000-0005-0000-0000-00002A1A0000}"/>
    <cellStyle name="合計 2" xfId="6693" xr:uid="{00000000-0005-0000-0000-00002B1A0000}"/>
    <cellStyle name="合計 2 10" xfId="6694" xr:uid="{00000000-0005-0000-0000-00002C1A0000}"/>
    <cellStyle name="合計 2 11" xfId="6695" xr:uid="{00000000-0005-0000-0000-00002D1A0000}"/>
    <cellStyle name="合計 2 12" xfId="6696" xr:uid="{00000000-0005-0000-0000-00002E1A0000}"/>
    <cellStyle name="合計 2 13" xfId="6697" xr:uid="{00000000-0005-0000-0000-00002F1A0000}"/>
    <cellStyle name="合計 2 14" xfId="6698" xr:uid="{00000000-0005-0000-0000-0000301A0000}"/>
    <cellStyle name="合計 2 15" xfId="6699" xr:uid="{00000000-0005-0000-0000-0000311A0000}"/>
    <cellStyle name="合計 2 16" xfId="6700" xr:uid="{00000000-0005-0000-0000-0000321A0000}"/>
    <cellStyle name="合計 2 17" xfId="6701" xr:uid="{00000000-0005-0000-0000-0000331A0000}"/>
    <cellStyle name="合計 2 18" xfId="6702" xr:uid="{00000000-0005-0000-0000-0000341A0000}"/>
    <cellStyle name="合計 2 19" xfId="6703" xr:uid="{00000000-0005-0000-0000-0000351A0000}"/>
    <cellStyle name="合計 2 2" xfId="6704" xr:uid="{00000000-0005-0000-0000-0000361A0000}"/>
    <cellStyle name="合計 2 2 10" xfId="6705" xr:uid="{00000000-0005-0000-0000-0000371A0000}"/>
    <cellStyle name="合計 2 2 11" xfId="6706" xr:uid="{00000000-0005-0000-0000-0000381A0000}"/>
    <cellStyle name="合計 2 2 12" xfId="6707" xr:uid="{00000000-0005-0000-0000-0000391A0000}"/>
    <cellStyle name="合計 2 2 13" xfId="6708" xr:uid="{00000000-0005-0000-0000-00003A1A0000}"/>
    <cellStyle name="合計 2 2 14" xfId="6709" xr:uid="{00000000-0005-0000-0000-00003B1A0000}"/>
    <cellStyle name="合計 2 2 15" xfId="6710" xr:uid="{00000000-0005-0000-0000-00003C1A0000}"/>
    <cellStyle name="合計 2 2 16" xfId="6711" xr:uid="{00000000-0005-0000-0000-00003D1A0000}"/>
    <cellStyle name="合計 2 2 17" xfId="6712" xr:uid="{00000000-0005-0000-0000-00003E1A0000}"/>
    <cellStyle name="合計 2 2 18" xfId="6713" xr:uid="{00000000-0005-0000-0000-00003F1A0000}"/>
    <cellStyle name="合計 2 2 19" xfId="6714" xr:uid="{00000000-0005-0000-0000-0000401A0000}"/>
    <cellStyle name="合計 2 2 2" xfId="6715" xr:uid="{00000000-0005-0000-0000-0000411A0000}"/>
    <cellStyle name="合計 2 2 20" xfId="6716" xr:uid="{00000000-0005-0000-0000-0000421A0000}"/>
    <cellStyle name="合計 2 2 21" xfId="6717" xr:uid="{00000000-0005-0000-0000-0000431A0000}"/>
    <cellStyle name="合計 2 2 22" xfId="6718" xr:uid="{00000000-0005-0000-0000-0000441A0000}"/>
    <cellStyle name="合計 2 2 23" xfId="6719" xr:uid="{00000000-0005-0000-0000-0000451A0000}"/>
    <cellStyle name="合計 2 2 24" xfId="6720" xr:uid="{00000000-0005-0000-0000-0000461A0000}"/>
    <cellStyle name="合計 2 2 25" xfId="6721" xr:uid="{00000000-0005-0000-0000-0000471A0000}"/>
    <cellStyle name="合計 2 2 26" xfId="6722" xr:uid="{00000000-0005-0000-0000-0000481A0000}"/>
    <cellStyle name="合計 2 2 27" xfId="6723" xr:uid="{00000000-0005-0000-0000-0000491A0000}"/>
    <cellStyle name="合計 2 2 28" xfId="6724" xr:uid="{00000000-0005-0000-0000-00004A1A0000}"/>
    <cellStyle name="合計 2 2 29" xfId="6725" xr:uid="{00000000-0005-0000-0000-00004B1A0000}"/>
    <cellStyle name="合計 2 2 3" xfId="6726" xr:uid="{00000000-0005-0000-0000-00004C1A0000}"/>
    <cellStyle name="合計 2 2 30" xfId="6727" xr:uid="{00000000-0005-0000-0000-00004D1A0000}"/>
    <cellStyle name="合計 2 2 31" xfId="6728" xr:uid="{00000000-0005-0000-0000-00004E1A0000}"/>
    <cellStyle name="合計 2 2 32" xfId="6729" xr:uid="{00000000-0005-0000-0000-00004F1A0000}"/>
    <cellStyle name="合計 2 2 33" xfId="6730" xr:uid="{00000000-0005-0000-0000-0000501A0000}"/>
    <cellStyle name="合計 2 2 34" xfId="6731" xr:uid="{00000000-0005-0000-0000-0000511A0000}"/>
    <cellStyle name="合計 2 2 35" xfId="6732" xr:uid="{00000000-0005-0000-0000-0000521A0000}"/>
    <cellStyle name="合計 2 2 36" xfId="6733" xr:uid="{00000000-0005-0000-0000-0000531A0000}"/>
    <cellStyle name="合計 2 2 37" xfId="6734" xr:uid="{00000000-0005-0000-0000-0000541A0000}"/>
    <cellStyle name="合計 2 2 38" xfId="6735" xr:uid="{00000000-0005-0000-0000-0000551A0000}"/>
    <cellStyle name="合計 2 2 39" xfId="6736" xr:uid="{00000000-0005-0000-0000-0000561A0000}"/>
    <cellStyle name="合計 2 2 4" xfId="6737" xr:uid="{00000000-0005-0000-0000-0000571A0000}"/>
    <cellStyle name="合計 2 2 40" xfId="6738" xr:uid="{00000000-0005-0000-0000-0000581A0000}"/>
    <cellStyle name="合計 2 2 41" xfId="6739" xr:uid="{00000000-0005-0000-0000-0000591A0000}"/>
    <cellStyle name="合計 2 2 42" xfId="6740" xr:uid="{00000000-0005-0000-0000-00005A1A0000}"/>
    <cellStyle name="合計 2 2 43" xfId="6741" xr:uid="{00000000-0005-0000-0000-00005B1A0000}"/>
    <cellStyle name="合計 2 2 44" xfId="6742" xr:uid="{00000000-0005-0000-0000-00005C1A0000}"/>
    <cellStyle name="合計 2 2 45" xfId="6743" xr:uid="{00000000-0005-0000-0000-00005D1A0000}"/>
    <cellStyle name="合計 2 2 46" xfId="6744" xr:uid="{00000000-0005-0000-0000-00005E1A0000}"/>
    <cellStyle name="合計 2 2 47" xfId="6745" xr:uid="{00000000-0005-0000-0000-00005F1A0000}"/>
    <cellStyle name="合計 2 2 48" xfId="6746" xr:uid="{00000000-0005-0000-0000-0000601A0000}"/>
    <cellStyle name="合計 2 2 49" xfId="6747" xr:uid="{00000000-0005-0000-0000-0000611A0000}"/>
    <cellStyle name="合計 2 2 5" xfId="6748" xr:uid="{00000000-0005-0000-0000-0000621A0000}"/>
    <cellStyle name="合計 2 2 50" xfId="6749" xr:uid="{00000000-0005-0000-0000-0000631A0000}"/>
    <cellStyle name="合計 2 2 51" xfId="6750" xr:uid="{00000000-0005-0000-0000-0000641A0000}"/>
    <cellStyle name="合計 2 2 52" xfId="6751" xr:uid="{00000000-0005-0000-0000-0000651A0000}"/>
    <cellStyle name="合計 2 2 53" xfId="6752" xr:uid="{00000000-0005-0000-0000-0000661A0000}"/>
    <cellStyle name="合計 2 2 54" xfId="6753" xr:uid="{00000000-0005-0000-0000-0000671A0000}"/>
    <cellStyle name="合計 2 2 55" xfId="6754" xr:uid="{00000000-0005-0000-0000-0000681A0000}"/>
    <cellStyle name="合計 2 2 56" xfId="6755" xr:uid="{00000000-0005-0000-0000-0000691A0000}"/>
    <cellStyle name="合計 2 2 57" xfId="6756" xr:uid="{00000000-0005-0000-0000-00006A1A0000}"/>
    <cellStyle name="合計 2 2 58" xfId="6757" xr:uid="{00000000-0005-0000-0000-00006B1A0000}"/>
    <cellStyle name="合計 2 2 59" xfId="6758" xr:uid="{00000000-0005-0000-0000-00006C1A0000}"/>
    <cellStyle name="合計 2 2 6" xfId="6759" xr:uid="{00000000-0005-0000-0000-00006D1A0000}"/>
    <cellStyle name="合計 2 2 60" xfId="6760" xr:uid="{00000000-0005-0000-0000-00006E1A0000}"/>
    <cellStyle name="合計 2 2 61" xfId="6761" xr:uid="{00000000-0005-0000-0000-00006F1A0000}"/>
    <cellStyle name="合計 2 2 62" xfId="6762" xr:uid="{00000000-0005-0000-0000-0000701A0000}"/>
    <cellStyle name="合計 2 2 63" xfId="6763" xr:uid="{00000000-0005-0000-0000-0000711A0000}"/>
    <cellStyle name="合計 2 2 64" xfId="6764" xr:uid="{00000000-0005-0000-0000-0000721A0000}"/>
    <cellStyle name="合計 2 2 65" xfId="6765" xr:uid="{00000000-0005-0000-0000-0000731A0000}"/>
    <cellStyle name="合計 2 2 66" xfId="6766" xr:uid="{00000000-0005-0000-0000-0000741A0000}"/>
    <cellStyle name="合計 2 2 67" xfId="6767" xr:uid="{00000000-0005-0000-0000-0000751A0000}"/>
    <cellStyle name="合計 2 2 68" xfId="6768" xr:uid="{00000000-0005-0000-0000-0000761A0000}"/>
    <cellStyle name="合計 2 2 69" xfId="6769" xr:uid="{00000000-0005-0000-0000-0000771A0000}"/>
    <cellStyle name="合計 2 2 7" xfId="6770" xr:uid="{00000000-0005-0000-0000-0000781A0000}"/>
    <cellStyle name="合計 2 2 70" xfId="6771" xr:uid="{00000000-0005-0000-0000-0000791A0000}"/>
    <cellStyle name="合計 2 2 71" xfId="6772" xr:uid="{00000000-0005-0000-0000-00007A1A0000}"/>
    <cellStyle name="合計 2 2 72" xfId="6773" xr:uid="{00000000-0005-0000-0000-00007B1A0000}"/>
    <cellStyle name="合計 2 2 73" xfId="6774" xr:uid="{00000000-0005-0000-0000-00007C1A0000}"/>
    <cellStyle name="合計 2 2 74" xfId="6775" xr:uid="{00000000-0005-0000-0000-00007D1A0000}"/>
    <cellStyle name="合計 2 2 8" xfId="6776" xr:uid="{00000000-0005-0000-0000-00007E1A0000}"/>
    <cellStyle name="合計 2 2 9" xfId="6777" xr:uid="{00000000-0005-0000-0000-00007F1A0000}"/>
    <cellStyle name="合計 2 20" xfId="6778" xr:uid="{00000000-0005-0000-0000-0000801A0000}"/>
    <cellStyle name="合計 2 21" xfId="6779" xr:uid="{00000000-0005-0000-0000-0000811A0000}"/>
    <cellStyle name="合計 2 22" xfId="6780" xr:uid="{00000000-0005-0000-0000-0000821A0000}"/>
    <cellStyle name="合計 2 23" xfId="6781" xr:uid="{00000000-0005-0000-0000-0000831A0000}"/>
    <cellStyle name="合計 2 24" xfId="6782" xr:uid="{00000000-0005-0000-0000-0000841A0000}"/>
    <cellStyle name="合計 2 25" xfId="6783" xr:uid="{00000000-0005-0000-0000-0000851A0000}"/>
    <cellStyle name="合計 2 26" xfId="6784" xr:uid="{00000000-0005-0000-0000-0000861A0000}"/>
    <cellStyle name="合計 2 27" xfId="6785" xr:uid="{00000000-0005-0000-0000-0000871A0000}"/>
    <cellStyle name="合計 2 28" xfId="6786" xr:uid="{00000000-0005-0000-0000-0000881A0000}"/>
    <cellStyle name="合計 2 29" xfId="6787" xr:uid="{00000000-0005-0000-0000-0000891A0000}"/>
    <cellStyle name="合計 2 3" xfId="6788" xr:uid="{00000000-0005-0000-0000-00008A1A0000}"/>
    <cellStyle name="合計 2 30" xfId="6789" xr:uid="{00000000-0005-0000-0000-00008B1A0000}"/>
    <cellStyle name="合計 2 31" xfId="6790" xr:uid="{00000000-0005-0000-0000-00008C1A0000}"/>
    <cellStyle name="合計 2 32" xfId="6791" xr:uid="{00000000-0005-0000-0000-00008D1A0000}"/>
    <cellStyle name="合計 2 33" xfId="6792" xr:uid="{00000000-0005-0000-0000-00008E1A0000}"/>
    <cellStyle name="合計 2 34" xfId="6793" xr:uid="{00000000-0005-0000-0000-00008F1A0000}"/>
    <cellStyle name="合計 2 35" xfId="6794" xr:uid="{00000000-0005-0000-0000-0000901A0000}"/>
    <cellStyle name="合計 2 36" xfId="6795" xr:uid="{00000000-0005-0000-0000-0000911A0000}"/>
    <cellStyle name="合計 2 37" xfId="6796" xr:uid="{00000000-0005-0000-0000-0000921A0000}"/>
    <cellStyle name="合計 2 38" xfId="6797" xr:uid="{00000000-0005-0000-0000-0000931A0000}"/>
    <cellStyle name="合計 2 39" xfId="6798" xr:uid="{00000000-0005-0000-0000-0000941A0000}"/>
    <cellStyle name="合計 2 4" xfId="6799" xr:uid="{00000000-0005-0000-0000-0000951A0000}"/>
    <cellStyle name="合計 2 40" xfId="6800" xr:uid="{00000000-0005-0000-0000-0000961A0000}"/>
    <cellStyle name="合計 2 5" xfId="6801" xr:uid="{00000000-0005-0000-0000-0000971A0000}"/>
    <cellStyle name="合計 2 6" xfId="6802" xr:uid="{00000000-0005-0000-0000-0000981A0000}"/>
    <cellStyle name="合計 2 7" xfId="6803" xr:uid="{00000000-0005-0000-0000-0000991A0000}"/>
    <cellStyle name="合計 2 8" xfId="6804" xr:uid="{00000000-0005-0000-0000-00009A1A0000}"/>
    <cellStyle name="合計 2 9" xfId="6805" xr:uid="{00000000-0005-0000-0000-00009B1A0000}"/>
    <cellStyle name="壞" xfId="6806" xr:uid="{00000000-0005-0000-0000-00009C1A0000}"/>
    <cellStyle name="好" xfId="6807" xr:uid="{00000000-0005-0000-0000-00009D1A0000}"/>
    <cellStyle name="常规_CMHK_Mar04_Modelware" xfId="6808" xr:uid="{00000000-0005-0000-0000-00009E1A0000}"/>
    <cellStyle name="桁区切り [0.00]_02Q4図表 Revised 030319" xfId="6809" xr:uid="{00000000-0005-0000-0000-00009F1A0000}"/>
    <cellStyle name="桁区切り_Fig 1-1 Back Data (Not for publication)" xfId="6810" xr:uid="{00000000-0005-0000-0000-0000A01A0000}"/>
    <cellStyle name="標準_02Q4図表 Revised 030319" xfId="6811" xr:uid="{00000000-0005-0000-0000-0000A11A0000}"/>
    <cellStyle name="標題" xfId="6812" xr:uid="{00000000-0005-0000-0000-0000A21A0000}"/>
    <cellStyle name="標題 1" xfId="6813" xr:uid="{00000000-0005-0000-0000-0000A31A0000}"/>
    <cellStyle name="標題 2" xfId="6814" xr:uid="{00000000-0005-0000-0000-0000A41A0000}"/>
    <cellStyle name="標題 3" xfId="6815" xr:uid="{00000000-0005-0000-0000-0000A51A0000}"/>
    <cellStyle name="標題 4" xfId="6816" xr:uid="{00000000-0005-0000-0000-0000A61A0000}"/>
    <cellStyle name="標題 5" xfId="6817" xr:uid="{00000000-0005-0000-0000-0000A71A0000}"/>
    <cellStyle name="檢查儲存格" xfId="6818" xr:uid="{00000000-0005-0000-0000-0000A81A0000}"/>
    <cellStyle name="百分比 2" xfId="6819" xr:uid="{00000000-0005-0000-0000-0000A91A0000}"/>
    <cellStyle name="百分比 2 2" xfId="6820" xr:uid="{00000000-0005-0000-0000-0000AA1A0000}"/>
    <cellStyle name="英語版予測値書式" xfId="6821" xr:uid="{00000000-0005-0000-0000-0000AB1A0000}"/>
    <cellStyle name="英語版会計書式１" xfId="6822" xr:uid="{00000000-0005-0000-0000-0000AC1A0000}"/>
    <cellStyle name="英語版変化幅書式" xfId="6823" xr:uid="{00000000-0005-0000-0000-0000AD1A0000}"/>
    <cellStyle name="英語版数値書式１" xfId="6824" xr:uid="{00000000-0005-0000-0000-0000AE1A0000}"/>
    <cellStyle name="英語版数値書式２" xfId="6825" xr:uid="{00000000-0005-0000-0000-0000AF1A0000}"/>
    <cellStyle name="英語版数値書式３" xfId="6826" xr:uid="{00000000-0005-0000-0000-0000B01A0000}"/>
    <cellStyle name="英語版数値書式４" xfId="6827" xr:uid="{00000000-0005-0000-0000-0000B11A0000}"/>
    <cellStyle name="英語版数値書式５" xfId="6828" xr:uid="{00000000-0005-0000-0000-0000B21A0000}"/>
    <cellStyle name="英語版雇用者数書式" xfId="6829" xr:uid="{00000000-0005-0000-0000-0000B31A0000}"/>
    <cellStyle name="表示済みのハイパーリンク_AP Stats Template" xfId="6830" xr:uid="{00000000-0005-0000-0000-0000B41A0000}"/>
    <cellStyle name="計算方式" xfId="6831" xr:uid="{00000000-0005-0000-0000-0000B51A0000}"/>
    <cellStyle name="說明文字" xfId="6832" xr:uid="{00000000-0005-0000-0000-0000B61A0000}"/>
    <cellStyle name="警告文字" xfId="6833" xr:uid="{00000000-0005-0000-0000-0000B71A0000}"/>
    <cellStyle name="貨幣[0]_laroux" xfId="6834" xr:uid="{00000000-0005-0000-0000-0000B81A0000}"/>
    <cellStyle name="輔色1" xfId="6835" xr:uid="{00000000-0005-0000-0000-0000B91A0000}"/>
    <cellStyle name="輔色2" xfId="6836" xr:uid="{00000000-0005-0000-0000-0000BA1A0000}"/>
    <cellStyle name="輔色3" xfId="6837" xr:uid="{00000000-0005-0000-0000-0000BB1A0000}"/>
    <cellStyle name="輔色4" xfId="6838" xr:uid="{00000000-0005-0000-0000-0000BC1A0000}"/>
    <cellStyle name="輔色5" xfId="6839" xr:uid="{00000000-0005-0000-0000-0000BD1A0000}"/>
    <cellStyle name="輔色6" xfId="6840" xr:uid="{00000000-0005-0000-0000-0000BE1A0000}"/>
    <cellStyle name="輸入" xfId="6841" xr:uid="{00000000-0005-0000-0000-0000BF1A0000}"/>
    <cellStyle name="輸入 2" xfId="6842" xr:uid="{00000000-0005-0000-0000-0000C01A0000}"/>
    <cellStyle name="輸出" xfId="6843" xr:uid="{00000000-0005-0000-0000-0000C11A0000}"/>
    <cellStyle name="輸出 2" xfId="6844" xr:uid="{00000000-0005-0000-0000-0000C21A0000}"/>
    <cellStyle name="輸出 2 10" xfId="6845" xr:uid="{00000000-0005-0000-0000-0000C31A0000}"/>
    <cellStyle name="輸出 2 11" xfId="6846" xr:uid="{00000000-0005-0000-0000-0000C41A0000}"/>
    <cellStyle name="輸出 2 12" xfId="6847" xr:uid="{00000000-0005-0000-0000-0000C51A0000}"/>
    <cellStyle name="輸出 2 13" xfId="6848" xr:uid="{00000000-0005-0000-0000-0000C61A0000}"/>
    <cellStyle name="輸出 2 14" xfId="6849" xr:uid="{00000000-0005-0000-0000-0000C71A0000}"/>
    <cellStyle name="輸出 2 15" xfId="6850" xr:uid="{00000000-0005-0000-0000-0000C81A0000}"/>
    <cellStyle name="輸出 2 16" xfId="6851" xr:uid="{00000000-0005-0000-0000-0000C91A0000}"/>
    <cellStyle name="輸出 2 17" xfId="6852" xr:uid="{00000000-0005-0000-0000-0000CA1A0000}"/>
    <cellStyle name="輸出 2 18" xfId="6853" xr:uid="{00000000-0005-0000-0000-0000CB1A0000}"/>
    <cellStyle name="輸出 2 19" xfId="6854" xr:uid="{00000000-0005-0000-0000-0000CC1A0000}"/>
    <cellStyle name="輸出 2 2" xfId="6855" xr:uid="{00000000-0005-0000-0000-0000CD1A0000}"/>
    <cellStyle name="輸出 2 20" xfId="6856" xr:uid="{00000000-0005-0000-0000-0000CE1A0000}"/>
    <cellStyle name="輸出 2 21" xfId="6857" xr:uid="{00000000-0005-0000-0000-0000CF1A0000}"/>
    <cellStyle name="輸出 2 22" xfId="6858" xr:uid="{00000000-0005-0000-0000-0000D01A0000}"/>
    <cellStyle name="輸出 2 23" xfId="6859" xr:uid="{00000000-0005-0000-0000-0000D11A0000}"/>
    <cellStyle name="輸出 2 24" xfId="6860" xr:uid="{00000000-0005-0000-0000-0000D21A0000}"/>
    <cellStyle name="輸出 2 25" xfId="6861" xr:uid="{00000000-0005-0000-0000-0000D31A0000}"/>
    <cellStyle name="輸出 2 26" xfId="6862" xr:uid="{00000000-0005-0000-0000-0000D41A0000}"/>
    <cellStyle name="輸出 2 27" xfId="6863" xr:uid="{00000000-0005-0000-0000-0000D51A0000}"/>
    <cellStyle name="輸出 2 28" xfId="6864" xr:uid="{00000000-0005-0000-0000-0000D61A0000}"/>
    <cellStyle name="輸出 2 29" xfId="6865" xr:uid="{00000000-0005-0000-0000-0000D71A0000}"/>
    <cellStyle name="輸出 2 3" xfId="6866" xr:uid="{00000000-0005-0000-0000-0000D81A0000}"/>
    <cellStyle name="輸出 2 30" xfId="6867" xr:uid="{00000000-0005-0000-0000-0000D91A0000}"/>
    <cellStyle name="輸出 2 31" xfId="6868" xr:uid="{00000000-0005-0000-0000-0000DA1A0000}"/>
    <cellStyle name="輸出 2 32" xfId="6869" xr:uid="{00000000-0005-0000-0000-0000DB1A0000}"/>
    <cellStyle name="輸出 2 33" xfId="6870" xr:uid="{00000000-0005-0000-0000-0000DC1A0000}"/>
    <cellStyle name="輸出 2 34" xfId="6871" xr:uid="{00000000-0005-0000-0000-0000DD1A0000}"/>
    <cellStyle name="輸出 2 35" xfId="6872" xr:uid="{00000000-0005-0000-0000-0000DE1A0000}"/>
    <cellStyle name="輸出 2 36" xfId="6873" xr:uid="{00000000-0005-0000-0000-0000DF1A0000}"/>
    <cellStyle name="輸出 2 37" xfId="6874" xr:uid="{00000000-0005-0000-0000-0000E01A0000}"/>
    <cellStyle name="輸出 2 38" xfId="6875" xr:uid="{00000000-0005-0000-0000-0000E11A0000}"/>
    <cellStyle name="輸出 2 39" xfId="6876" xr:uid="{00000000-0005-0000-0000-0000E21A0000}"/>
    <cellStyle name="輸出 2 4" xfId="6877" xr:uid="{00000000-0005-0000-0000-0000E31A0000}"/>
    <cellStyle name="輸出 2 5" xfId="6878" xr:uid="{00000000-0005-0000-0000-0000E41A0000}"/>
    <cellStyle name="輸出 2 6" xfId="6879" xr:uid="{00000000-0005-0000-0000-0000E51A0000}"/>
    <cellStyle name="輸出 2 7" xfId="6880" xr:uid="{00000000-0005-0000-0000-0000E61A0000}"/>
    <cellStyle name="輸出 2 8" xfId="6881" xr:uid="{00000000-0005-0000-0000-0000E71A0000}"/>
    <cellStyle name="輸出 2 9" xfId="6882" xr:uid="{00000000-0005-0000-0000-0000E81A0000}"/>
    <cellStyle name="通貨 [0.00]_02Q4図表 Revised 030319" xfId="6883" xr:uid="{00000000-0005-0000-0000-0000E91A0000}"/>
    <cellStyle name="通貨_Terminals JP 02Q3" xfId="6884" xr:uid="{00000000-0005-0000-0000-0000EA1A0000}"/>
    <cellStyle name="連結的儲存格" xfId="6885" xr:uid="{00000000-0005-0000-0000-0000EB1A0000}"/>
  </cellStyles>
  <dxfs count="0"/>
  <tableStyles count="0" defaultTableStyle="TableStyleMedium2" defaultPivotStyle="PivotStyleLight16"/>
  <colors>
    <mruColors>
      <color rgb="FFFFCCFF"/>
      <color rgb="FF0000FF"/>
      <color rgb="FFFFFF00"/>
      <color rgb="FFC6E0B4"/>
      <color rgb="FFDDEBF7"/>
      <color rgb="FF99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127</xdr:col>
      <xdr:colOff>0</xdr:colOff>
      <xdr:row>496</xdr:row>
      <xdr:rowOff>0</xdr:rowOff>
    </xdr:from>
    <xdr:to>
      <xdr:col>133</xdr:col>
      <xdr:colOff>232931</xdr:colOff>
      <xdr:row>531</xdr:row>
      <xdr:rowOff>51649</xdr:rowOff>
    </xdr:to>
    <xdr:pic>
      <xdr:nvPicPr>
        <xdr:cNvPr id="2" name="Picture 1">
          <a:extLst>
            <a:ext uri="{FF2B5EF4-FFF2-40B4-BE49-F238E27FC236}">
              <a16:creationId xmlns:a16="http://schemas.microsoft.com/office/drawing/2014/main" id="{EACB0B95-3799-462D-89A7-A143A84C342D}"/>
            </a:ext>
          </a:extLst>
        </xdr:cNvPr>
        <xdr:cNvPicPr>
          <a:picLocks noChangeAspect="1"/>
        </xdr:cNvPicPr>
      </xdr:nvPicPr>
      <xdr:blipFill>
        <a:blip xmlns:r="http://schemas.openxmlformats.org/officeDocument/2006/relationships" r:embed="rId1"/>
        <a:stretch>
          <a:fillRect/>
        </a:stretch>
      </xdr:blipFill>
      <xdr:spPr>
        <a:xfrm>
          <a:off x="39445406" y="56864250"/>
          <a:ext cx="3447619" cy="5885714"/>
        </a:xfrm>
        <a:prstGeom prst="rect">
          <a:avLst/>
        </a:prstGeom>
      </xdr:spPr>
    </xdr:pic>
    <xdr:clientData/>
  </xdr:twoCellAnchor>
  <xdr:twoCellAnchor editAs="oneCell">
    <xdr:from>
      <xdr:col>127</xdr:col>
      <xdr:colOff>0</xdr:colOff>
      <xdr:row>497</xdr:row>
      <xdr:rowOff>0</xdr:rowOff>
    </xdr:from>
    <xdr:to>
      <xdr:col>140</xdr:col>
      <xdr:colOff>406272</xdr:colOff>
      <xdr:row>553</xdr:row>
      <xdr:rowOff>75024</xdr:rowOff>
    </xdr:to>
    <xdr:pic>
      <xdr:nvPicPr>
        <xdr:cNvPr id="3" name="Picture 2">
          <a:extLst>
            <a:ext uri="{FF2B5EF4-FFF2-40B4-BE49-F238E27FC236}">
              <a16:creationId xmlns:a16="http://schemas.microsoft.com/office/drawing/2014/main" id="{D48C5952-A2C7-4ECA-9253-C27797EA2216}"/>
            </a:ext>
          </a:extLst>
        </xdr:cNvPr>
        <xdr:cNvPicPr>
          <a:picLocks noChangeAspect="1"/>
        </xdr:cNvPicPr>
      </xdr:nvPicPr>
      <xdr:blipFill>
        <a:blip xmlns:r="http://schemas.openxmlformats.org/officeDocument/2006/relationships" r:embed="rId2"/>
        <a:stretch>
          <a:fillRect/>
        </a:stretch>
      </xdr:blipFill>
      <xdr:spPr>
        <a:xfrm>
          <a:off x="43684031" y="57030938"/>
          <a:ext cx="7371428" cy="9409524"/>
        </a:xfrm>
        <a:prstGeom prst="rect">
          <a:avLst/>
        </a:prstGeom>
      </xdr:spPr>
    </xdr:pic>
    <xdr:clientData/>
  </xdr:twoCellAnchor>
  <xdr:twoCellAnchor editAs="oneCell">
    <xdr:from>
      <xdr:col>127</xdr:col>
      <xdr:colOff>0</xdr:colOff>
      <xdr:row>511</xdr:row>
      <xdr:rowOff>59531</xdr:rowOff>
    </xdr:from>
    <xdr:to>
      <xdr:col>139</xdr:col>
      <xdr:colOff>484911</xdr:colOff>
      <xdr:row>551</xdr:row>
      <xdr:rowOff>39652</xdr:rowOff>
    </xdr:to>
    <xdr:pic>
      <xdr:nvPicPr>
        <xdr:cNvPr id="4" name="Picture 3">
          <a:extLst>
            <a:ext uri="{FF2B5EF4-FFF2-40B4-BE49-F238E27FC236}">
              <a16:creationId xmlns:a16="http://schemas.microsoft.com/office/drawing/2014/main" id="{B495A2D0-C5FF-41A9-82FE-14014CBAEA7B}"/>
            </a:ext>
          </a:extLst>
        </xdr:cNvPr>
        <xdr:cNvPicPr>
          <a:picLocks noChangeAspect="1"/>
        </xdr:cNvPicPr>
      </xdr:nvPicPr>
      <xdr:blipFill>
        <a:blip xmlns:r="http://schemas.openxmlformats.org/officeDocument/2006/relationships" r:embed="rId3"/>
        <a:stretch>
          <a:fillRect/>
        </a:stretch>
      </xdr:blipFill>
      <xdr:spPr>
        <a:xfrm>
          <a:off x="40135969" y="59090719"/>
          <a:ext cx="6914286" cy="6647619"/>
        </a:xfrm>
        <a:prstGeom prst="rect">
          <a:avLst/>
        </a:prstGeom>
      </xdr:spPr>
    </xdr:pic>
    <xdr:clientData/>
  </xdr:twoCellAnchor>
  <xdr:twoCellAnchor editAs="oneCell">
    <xdr:from>
      <xdr:col>126</xdr:col>
      <xdr:colOff>476252</xdr:colOff>
      <xdr:row>324</xdr:row>
      <xdr:rowOff>130969</xdr:rowOff>
    </xdr:from>
    <xdr:to>
      <xdr:col>139</xdr:col>
      <xdr:colOff>468135</xdr:colOff>
      <xdr:row>361</xdr:row>
      <xdr:rowOff>0</xdr:rowOff>
    </xdr:to>
    <xdr:pic>
      <xdr:nvPicPr>
        <xdr:cNvPr id="5" name="Picture 4">
          <a:extLst>
            <a:ext uri="{FF2B5EF4-FFF2-40B4-BE49-F238E27FC236}">
              <a16:creationId xmlns:a16="http://schemas.microsoft.com/office/drawing/2014/main" id="{48B75FA1-55E0-42DC-BD2C-38C913ACF2B5}"/>
            </a:ext>
          </a:extLst>
        </xdr:cNvPr>
        <xdr:cNvPicPr>
          <a:picLocks noChangeAspect="1"/>
        </xdr:cNvPicPr>
      </xdr:nvPicPr>
      <xdr:blipFill>
        <a:blip xmlns:r="http://schemas.openxmlformats.org/officeDocument/2006/relationships" r:embed="rId4"/>
        <a:stretch>
          <a:fillRect/>
        </a:stretch>
      </xdr:blipFill>
      <xdr:spPr>
        <a:xfrm>
          <a:off x="40755096" y="39826407"/>
          <a:ext cx="6957038" cy="6038506"/>
        </a:xfrm>
        <a:prstGeom prst="rect">
          <a:avLst/>
        </a:prstGeom>
      </xdr:spPr>
    </xdr:pic>
    <xdr:clientData/>
  </xdr:twoCellAnchor>
  <xdr:twoCellAnchor editAs="oneCell">
    <xdr:from>
      <xdr:col>124</xdr:col>
      <xdr:colOff>464342</xdr:colOff>
      <xdr:row>276</xdr:row>
      <xdr:rowOff>9805</xdr:rowOff>
    </xdr:from>
    <xdr:to>
      <xdr:col>133</xdr:col>
      <xdr:colOff>413109</xdr:colOff>
      <xdr:row>297</xdr:row>
      <xdr:rowOff>30277</xdr:rowOff>
    </xdr:to>
    <xdr:pic>
      <xdr:nvPicPr>
        <xdr:cNvPr id="6" name="Picture 5">
          <a:extLst>
            <a:ext uri="{FF2B5EF4-FFF2-40B4-BE49-F238E27FC236}">
              <a16:creationId xmlns:a16="http://schemas.microsoft.com/office/drawing/2014/main" id="{53AB3130-87D8-4D74-8245-4441F656BEFE}"/>
            </a:ext>
          </a:extLst>
        </xdr:cNvPr>
        <xdr:cNvPicPr>
          <a:picLocks noChangeAspect="1"/>
        </xdr:cNvPicPr>
      </xdr:nvPicPr>
      <xdr:blipFill>
        <a:blip xmlns:r="http://schemas.openxmlformats.org/officeDocument/2006/relationships" r:embed="rId5"/>
        <a:stretch>
          <a:fillRect/>
        </a:stretch>
      </xdr:blipFill>
      <xdr:spPr>
        <a:xfrm>
          <a:off x="24038717" y="22036368"/>
          <a:ext cx="4950093" cy="35209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s2k3bombkh03\users\Users\research\PRASAD\pras1\Chemicals\GENERAL\PRICES\monthly\FIBPRI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old%20research\Research\M&amp;M\Mahind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Autos\Bajaj\Models\bajaj%20Auto%20Lt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sntbombkh03\users\Users\research\PRASAD\pras1\ENERGY\Companies\HPCL\MODELS\hpc_maste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s2k3bombkh03\users\New%20Folder\Pharma%20EMs\blan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S2K3BOMBKH03\users\RES\NARAYAN\FMCG\ITC\IT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X:\Users\research\abhijeetn\Metals\Sterlite\Models\Blank.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irmwide.corp.gs.com\irroot\irroot\Home_work\Others\Presentation\2002_06\2002_06%20chart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2K3BOMBKH03\users\Users\research\rashi\monthly%20data\4Wnos(f).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rmwide.corp.gs.com\irroot\irroot\Home_work\Others\Presentation\2002_06\work\DRAM_Industry\Statistics\2002_04%20Micron's%20profi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X:\old%20research\Research\Telco\Tata%20Engineering.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USERS\NEELESH\TELECOM\VSNL\VSN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UMINFAPP01\infobase\DOCSOPEN\PROGS\DOCS\ISDLIB5\0020445.0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bamfunds0.sharepoint.com/WINDOWS/DEP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s2k3bombkh03\users\Users\research\PRASAD\pras1\ENERGY\Companies\IOCL\models\IOC%20mast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s2k3bombkh03\Users\Ksinst\kotakval\kotakv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bamfunds0-my.sharepoint.com/personal/rchaudhary_bamfunds_com/Documents/Desktop/Rohit%20Files/_Models/Cement/DALBHARA%20IN%20Model%2003%2002%20202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rchaudhary\Murata\Sell-side%20data\GS_MLCC%20Industry%20Dat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0976;&#52285;&#50672;\Companies\Documents%20and%20Settings\&#50976;&#52285;&#50672;\My%20Documents\&#48712;&#441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s_monthly"/>
      <sheetName val="prices_quarterly"/>
      <sheetName val="prices_annual"/>
      <sheetName val="PTA_margin"/>
      <sheetName val="Meg_margin"/>
      <sheetName val="PSF_POY margins"/>
      <sheetName val="contract"/>
      <sheetName val="spot price"/>
      <sheetName val="PSF&amp;POY-marg"/>
      <sheetName val="EM"/>
    </sheetNames>
    <sheetDataSet>
      <sheetData sheetId="0"/>
      <sheetData sheetId="1"/>
      <sheetData sheetId="2"/>
      <sheetData sheetId="3"/>
      <sheetData sheetId="4"/>
      <sheetData sheetId="5"/>
      <sheetData sheetId="6"/>
      <sheetData sheetId="7">
        <row r="390">
          <cell r="A390" t="str">
            <v>May 93</v>
          </cell>
          <cell r="D390">
            <v>11865.231949999999</v>
          </cell>
        </row>
        <row r="391">
          <cell r="A391" t="str">
            <v/>
          </cell>
          <cell r="D391">
            <v>12063.647199999999</v>
          </cell>
        </row>
        <row r="392">
          <cell r="A392" t="str">
            <v>July</v>
          </cell>
          <cell r="D392">
            <v>11984.2811</v>
          </cell>
        </row>
        <row r="393">
          <cell r="A393" t="str">
            <v/>
          </cell>
          <cell r="D393">
            <v>11785.86585</v>
          </cell>
        </row>
        <row r="394">
          <cell r="A394" t="str">
            <v>Sept</v>
          </cell>
          <cell r="D394">
            <v>11269.986200000001</v>
          </cell>
        </row>
        <row r="395">
          <cell r="A395" t="str">
            <v/>
          </cell>
          <cell r="D395">
            <v>11190.620100000002</v>
          </cell>
        </row>
        <row r="396">
          <cell r="A396" t="str">
            <v>Nov 93</v>
          </cell>
          <cell r="D396">
            <v>11190.620100000002</v>
          </cell>
        </row>
        <row r="397">
          <cell r="A397" t="str">
            <v/>
          </cell>
          <cell r="D397">
            <v>11190.620100000002</v>
          </cell>
        </row>
        <row r="398">
          <cell r="A398" t="str">
            <v>Jan 94</v>
          </cell>
          <cell r="D398">
            <v>10952.5218</v>
          </cell>
        </row>
        <row r="399">
          <cell r="A399" t="str">
            <v/>
          </cell>
          <cell r="D399">
            <v>11071.570950000001</v>
          </cell>
        </row>
        <row r="400">
          <cell r="A400" t="str">
            <v>March</v>
          </cell>
          <cell r="D400">
            <v>11468.401450000001</v>
          </cell>
        </row>
        <row r="401">
          <cell r="A401" t="str">
            <v/>
          </cell>
          <cell r="D401">
            <v>12420.79465</v>
          </cell>
        </row>
        <row r="402">
          <cell r="A402" t="str">
            <v>June</v>
          </cell>
          <cell r="D402">
            <v>17420.858950000002</v>
          </cell>
        </row>
        <row r="403">
          <cell r="A403" t="str">
            <v/>
          </cell>
          <cell r="D403">
            <v>20912.967350000003</v>
          </cell>
        </row>
        <row r="404">
          <cell r="A404" t="str">
            <v>Aug</v>
          </cell>
          <cell r="D404">
            <v>28135.282450000002</v>
          </cell>
        </row>
        <row r="405">
          <cell r="A405" t="str">
            <v/>
          </cell>
          <cell r="D405">
            <v>24920.955400000003</v>
          </cell>
        </row>
        <row r="406">
          <cell r="A406" t="str">
            <v>Oct</v>
          </cell>
          <cell r="D406">
            <v>38492.558499999999</v>
          </cell>
        </row>
        <row r="407">
          <cell r="A407" t="str">
            <v/>
          </cell>
          <cell r="D407">
            <v>38532.241550000006</v>
          </cell>
        </row>
        <row r="408">
          <cell r="A408" t="str">
            <v>Dec 94</v>
          </cell>
          <cell r="D408">
            <v>36230.624649999998</v>
          </cell>
        </row>
        <row r="409">
          <cell r="A409" t="str">
            <v/>
          </cell>
          <cell r="D409">
            <v>31389.292549999998</v>
          </cell>
        </row>
        <row r="410">
          <cell r="A410" t="str">
            <v>Feb</v>
          </cell>
          <cell r="D410">
            <v>28174.965500000002</v>
          </cell>
        </row>
        <row r="411">
          <cell r="A411" t="str">
            <v/>
          </cell>
          <cell r="D411">
            <v>27420.987550000002</v>
          </cell>
        </row>
        <row r="412">
          <cell r="A412" t="str">
            <v>April</v>
          </cell>
          <cell r="D412">
            <v>26760.178500000009</v>
          </cell>
        </row>
        <row r="413">
          <cell r="A413" t="str">
            <v>May 95</v>
          </cell>
          <cell r="D413">
            <v>22205.254500000003</v>
          </cell>
        </row>
      </sheetData>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revision"/>
      <sheetName val="Header"/>
      <sheetName val="Monthly (1)"/>
      <sheetName val="InqUpdate"/>
      <sheetName val="InQuart"/>
      <sheetName val="Financials"/>
      <sheetName val="Incremental analysis"/>
      <sheetName val="Segment wise"/>
      <sheetName val="TOP LINE"/>
      <sheetName val="Subsidiaries"/>
      <sheetName val="Monthly"/>
      <sheetName val="InqRM"/>
      <sheetName val="Scorpio"/>
      <sheetName val="Refinements"/>
      <sheetName val="H1 FY2000"/>
      <sheetName val="Snapshot"/>
      <sheetName val="Analysis"/>
      <sheetName val="Charts"/>
      <sheetName val="report"/>
      <sheetName val="Earnings model"/>
    </sheetNames>
    <sheetDataSet>
      <sheetData sheetId="0"/>
      <sheetData sheetId="1"/>
      <sheetData sheetId="2"/>
      <sheetData sheetId="3"/>
      <sheetData sheetId="4"/>
      <sheetData sheetId="5">
        <row r="1089">
          <cell r="A1089" t="str">
            <v>ASSUMPTIONS</v>
          </cell>
        </row>
        <row r="1355">
          <cell r="C1355">
            <v>34611</v>
          </cell>
          <cell r="D1355">
            <v>14227</v>
          </cell>
        </row>
        <row r="1356">
          <cell r="C1356">
            <v>36690</v>
          </cell>
          <cell r="D1356">
            <v>16051</v>
          </cell>
        </row>
        <row r="1357">
          <cell r="C1357">
            <v>50790</v>
          </cell>
          <cell r="D1357">
            <v>26424</v>
          </cell>
        </row>
        <row r="1358">
          <cell r="C1358">
            <v>40002</v>
          </cell>
          <cell r="D1358">
            <v>21613</v>
          </cell>
        </row>
        <row r="1359">
          <cell r="C1359">
            <v>31364</v>
          </cell>
          <cell r="D1359">
            <v>26884</v>
          </cell>
        </row>
        <row r="1360">
          <cell r="C1360">
            <v>33419</v>
          </cell>
          <cell r="D1360">
            <v>31236</v>
          </cell>
        </row>
        <row r="1361">
          <cell r="C1361">
            <v>38887</v>
          </cell>
          <cell r="D1361">
            <v>34052</v>
          </cell>
        </row>
        <row r="1362">
          <cell r="C1362">
            <v>48292</v>
          </cell>
          <cell r="D1362">
            <v>32875</v>
          </cell>
        </row>
        <row r="1363">
          <cell r="C1363">
            <v>49235</v>
          </cell>
          <cell r="D1363">
            <v>41006</v>
          </cell>
        </row>
        <row r="1364">
          <cell r="C1364">
            <v>63623</v>
          </cell>
          <cell r="D1364">
            <v>50005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remental analysis"/>
      <sheetName val="Raw Materials "/>
      <sheetName val="Invsetments"/>
      <sheetName val="Financials"/>
      <sheetName val="Productwise break up"/>
      <sheetName val="Monthly (1)"/>
      <sheetName val="Forecast"/>
      <sheetName val="InQuart"/>
      <sheetName val="InqUpdate"/>
      <sheetName val="Header"/>
      <sheetName val="Monthly"/>
      <sheetName val="Chart"/>
      <sheetName val="fins"/>
      <sheetName val="Sheet1"/>
      <sheetName val="RM"/>
      <sheetName val="Dubai"/>
      <sheetName val="bajaj_copeland"/>
      <sheetName val="segment wise"/>
      <sheetName val="BA-HH-TVS"/>
      <sheetName val="graphs"/>
      <sheetName val="Sheet2"/>
      <sheetName val="quarterly"/>
      <sheetName val="Q1FY04"/>
      <sheetName val="Q4FY03"/>
      <sheetName val="Q3FY02"/>
      <sheetName val="share price info"/>
      <sheetName val="WACC"/>
      <sheetName val="formatted"/>
      <sheetName val="Chart3"/>
      <sheetName val="Chart4"/>
      <sheetName val="Chart5"/>
      <sheetName val="Chart6"/>
      <sheetName val="Chart7"/>
      <sheetName val="Chart8"/>
      <sheetName val="Chart9"/>
      <sheetName val="Chart10"/>
      <sheetName val="Validation"/>
    </sheetNames>
    <sheetDataSet>
      <sheetData sheetId="0"/>
      <sheetData sheetId="1"/>
      <sheetData sheetId="2"/>
      <sheetData sheetId="3">
        <row r="20">
          <cell r="C20">
            <v>1991</v>
          </cell>
          <cell r="D20" t="str">
            <v>1992</v>
          </cell>
          <cell r="E20" t="str">
            <v>1993</v>
          </cell>
          <cell r="F20" t="str">
            <v>1994</v>
          </cell>
          <cell r="G20" t="str">
            <v>1995</v>
          </cell>
        </row>
        <row r="21">
          <cell r="B21">
            <v>806614</v>
          </cell>
          <cell r="C21">
            <v>860453</v>
          </cell>
          <cell r="D21">
            <v>808962</v>
          </cell>
          <cell r="E21">
            <v>768142</v>
          </cell>
          <cell r="F21">
            <v>913622</v>
          </cell>
          <cell r="G21">
            <v>1135637</v>
          </cell>
        </row>
        <row r="22">
          <cell r="D22">
            <v>-5.9841734528207846E-2</v>
          </cell>
          <cell r="E22">
            <v>-5.0459724931455341E-2</v>
          </cell>
          <cell r="F22">
            <v>0.18939206552955046</v>
          </cell>
          <cell r="G22">
            <v>0.24300531291934746</v>
          </cell>
        </row>
        <row r="23">
          <cell r="D23">
            <v>589241</v>
          </cell>
          <cell r="E23">
            <v>538421</v>
          </cell>
          <cell r="F23">
            <v>623890</v>
          </cell>
          <cell r="G23">
            <v>741104</v>
          </cell>
        </row>
        <row r="24">
          <cell r="E24">
            <v>-8.6246544283238968E-2</v>
          </cell>
          <cell r="F24">
            <v>0.15874009371848419</v>
          </cell>
          <cell r="G24">
            <v>0.18787606789658429</v>
          </cell>
        </row>
        <row r="31">
          <cell r="D31">
            <v>808286</v>
          </cell>
          <cell r="E31">
            <v>773313</v>
          </cell>
          <cell r="F31">
            <v>920762</v>
          </cell>
          <cell r="G31">
            <v>1132104</v>
          </cell>
        </row>
        <row r="32">
          <cell r="E32">
            <v>-4.3268100647543051E-2</v>
          </cell>
          <cell r="F32">
            <v>0.19067182369881275</v>
          </cell>
          <cell r="G32">
            <v>0.22952945495144239</v>
          </cell>
        </row>
        <row r="39">
          <cell r="B39" t="str">
            <v>1989 launch</v>
          </cell>
          <cell r="C39">
            <v>47957</v>
          </cell>
          <cell r="D39">
            <v>30108</v>
          </cell>
          <cell r="E39">
            <v>34672</v>
          </cell>
          <cell r="F39">
            <v>42080</v>
          </cell>
          <cell r="G39">
            <v>75087</v>
          </cell>
        </row>
        <row r="40">
          <cell r="D40">
            <v>-0.37218758471130386</v>
          </cell>
          <cell r="E40">
            <v>0.15158761790886133</v>
          </cell>
          <cell r="F40">
            <v>0.21365943700969092</v>
          </cell>
          <cell r="G40">
            <v>0.78438688212927765</v>
          </cell>
        </row>
        <row r="47">
          <cell r="B47" t="str">
            <v>1983 launch</v>
          </cell>
          <cell r="C47">
            <v>74692</v>
          </cell>
          <cell r="D47">
            <v>85433</v>
          </cell>
          <cell r="E47">
            <v>75221</v>
          </cell>
          <cell r="F47">
            <v>92023</v>
          </cell>
          <cell r="G47">
            <v>123968</v>
          </cell>
        </row>
        <row r="48">
          <cell r="D48">
            <v>0.14380388796658283</v>
          </cell>
          <cell r="E48">
            <v>-0.11953226504980508</v>
          </cell>
          <cell r="F48">
            <v>0.22336847422927097</v>
          </cell>
          <cell r="G48">
            <v>0.34714147550069008</v>
          </cell>
        </row>
        <row r="55">
          <cell r="B55" t="str">
            <v>1991 launch</v>
          </cell>
          <cell r="C55">
            <v>2172</v>
          </cell>
          <cell r="D55">
            <v>34574</v>
          </cell>
          <cell r="E55">
            <v>61115</v>
          </cell>
          <cell r="F55">
            <v>68286</v>
          </cell>
          <cell r="G55">
            <v>73882</v>
          </cell>
        </row>
        <row r="56">
          <cell r="D56">
            <v>14.91804788213628</v>
          </cell>
          <cell r="E56">
            <v>0.76765777752068032</v>
          </cell>
          <cell r="F56">
            <v>0.1173361695164854</v>
          </cell>
          <cell r="G56">
            <v>8.1949447910259821E-2</v>
          </cell>
        </row>
        <row r="61">
          <cell r="B61" t="str">
            <v>1980 launch</v>
          </cell>
          <cell r="C61">
            <v>79364</v>
          </cell>
          <cell r="D61">
            <v>69606</v>
          </cell>
          <cell r="E61">
            <v>58713</v>
          </cell>
          <cell r="F61">
            <v>87343</v>
          </cell>
          <cell r="G61">
            <v>121596</v>
          </cell>
        </row>
        <row r="62">
          <cell r="D62">
            <v>-0.12295247215362126</v>
          </cell>
          <cell r="E62">
            <v>-0.15649512973019564</v>
          </cell>
          <cell r="F62">
            <v>0.48762624972322999</v>
          </cell>
          <cell r="G62">
            <v>0.39216651591999363</v>
          </cell>
        </row>
        <row r="69">
          <cell r="D69">
            <v>531.17700000000002</v>
          </cell>
          <cell r="E69">
            <v>557.05799999999999</v>
          </cell>
          <cell r="F69">
            <v>688.58699999999999</v>
          </cell>
          <cell r="G69">
            <v>1062.5999999999999</v>
          </cell>
        </row>
        <row r="70">
          <cell r="E70">
            <v>4.872387170378234E-2</v>
          </cell>
          <cell r="F70">
            <v>0.23611365423349095</v>
          </cell>
          <cell r="G70">
            <v>0.54316012355737175</v>
          </cell>
        </row>
        <row r="74">
          <cell r="C74">
            <v>399.67346399999997</v>
          </cell>
          <cell r="D74">
            <v>388.57301999999999</v>
          </cell>
          <cell r="E74">
            <v>388.27496600000001</v>
          </cell>
          <cell r="F74">
            <v>447.916766</v>
          </cell>
          <cell r="G74">
            <v>559.78139699999997</v>
          </cell>
        </row>
        <row r="75">
          <cell r="E75">
            <v>-7.6704759378298792E-4</v>
          </cell>
          <cell r="F75">
            <v>0.15360712181480163</v>
          </cell>
          <cell r="G75">
            <v>0.24974423707997562</v>
          </cell>
        </row>
        <row r="81">
          <cell r="D81" t="str">
            <v>1992</v>
          </cell>
          <cell r="E81" t="str">
            <v>1993</v>
          </cell>
          <cell r="F81" t="str">
            <v>1994</v>
          </cell>
          <cell r="G81" t="str">
            <v>1995</v>
          </cell>
        </row>
        <row r="84">
          <cell r="C84">
            <v>11549.940387000001</v>
          </cell>
          <cell r="D84">
            <v>12121.301301</v>
          </cell>
          <cell r="E84">
            <v>12410.06366</v>
          </cell>
          <cell r="F84">
            <v>15979.746736999999</v>
          </cell>
          <cell r="G84">
            <v>21440.273613000001</v>
          </cell>
        </row>
        <row r="85">
          <cell r="C85">
            <v>2213.7750070000002</v>
          </cell>
          <cell r="D85">
            <v>2327.7985920000001</v>
          </cell>
          <cell r="E85">
            <v>2344.2822580000002</v>
          </cell>
          <cell r="F85">
            <v>2713.5462560000001</v>
          </cell>
          <cell r="G85">
            <v>3571.271659</v>
          </cell>
        </row>
        <row r="88">
          <cell r="C88">
            <v>9336.1653800000004</v>
          </cell>
          <cell r="D88">
            <v>9793.5027090000003</v>
          </cell>
          <cell r="E88">
            <v>10065.781402000001</v>
          </cell>
          <cell r="F88">
            <v>13266.200481</v>
          </cell>
          <cell r="G88">
            <v>17869.001953999999</v>
          </cell>
        </row>
        <row r="89">
          <cell r="C89">
            <v>399.67346399999997</v>
          </cell>
          <cell r="D89">
            <v>388.57301999999999</v>
          </cell>
          <cell r="E89">
            <v>388.27496600000001</v>
          </cell>
          <cell r="F89">
            <v>447.916766</v>
          </cell>
          <cell r="G89">
            <v>559.78139699999997</v>
          </cell>
        </row>
        <row r="90">
          <cell r="D90">
            <v>-2.7773782849891626E-2</v>
          </cell>
          <cell r="E90">
            <v>-7.6704759378298792E-4</v>
          </cell>
          <cell r="F90">
            <v>0.15360712181480163</v>
          </cell>
          <cell r="G90">
            <v>0.24974423707997562</v>
          </cell>
        </row>
        <row r="91">
          <cell r="C91">
            <v>9735.8388439999999</v>
          </cell>
          <cell r="D91">
            <v>10182.075729</v>
          </cell>
          <cell r="E91">
            <v>10454.056368000001</v>
          </cell>
          <cell r="F91">
            <v>13714.117247</v>
          </cell>
          <cell r="G91">
            <v>18428.783350999998</v>
          </cell>
        </row>
        <row r="94">
          <cell r="E94">
            <v>79</v>
          </cell>
          <cell r="F94">
            <v>52.78</v>
          </cell>
          <cell r="G94">
            <v>-14.03</v>
          </cell>
        </row>
        <row r="96">
          <cell r="E96">
            <v>10533.056368000001</v>
          </cell>
          <cell r="F96">
            <v>13766.897247000001</v>
          </cell>
          <cell r="G96">
            <v>18414.753350999999</v>
          </cell>
        </row>
        <row r="99">
          <cell r="C99">
            <v>6164.8167729999996</v>
          </cell>
          <cell r="D99">
            <v>6146.9487280000003</v>
          </cell>
          <cell r="E99">
            <v>6512.0013150000004</v>
          </cell>
          <cell r="F99">
            <v>7753.7512130000005</v>
          </cell>
          <cell r="G99">
            <v>10417.157952000001</v>
          </cell>
        </row>
        <row r="100">
          <cell r="C100">
            <v>-130.45293000000001</v>
          </cell>
          <cell r="D100">
            <v>118.67894699999999</v>
          </cell>
          <cell r="E100">
            <v>-77</v>
          </cell>
          <cell r="F100">
            <v>81.61</v>
          </cell>
          <cell r="G100">
            <v>6.7496869999999998</v>
          </cell>
        </row>
        <row r="101">
          <cell r="C101">
            <v>6034.3638429999992</v>
          </cell>
          <cell r="D101">
            <v>6265.6276750000006</v>
          </cell>
          <cell r="E101">
            <v>6435.0013150000004</v>
          </cell>
          <cell r="F101">
            <v>7835.3612130000001</v>
          </cell>
          <cell r="G101">
            <v>10423.907639000001</v>
          </cell>
        </row>
        <row r="103">
          <cell r="C103">
            <v>831.61858099999995</v>
          </cell>
          <cell r="D103">
            <v>872.15034300000002</v>
          </cell>
          <cell r="E103">
            <v>996.01015900000004</v>
          </cell>
          <cell r="F103">
            <v>1049.18174</v>
          </cell>
          <cell r="G103">
            <v>1279.200094</v>
          </cell>
        </row>
        <row r="105">
          <cell r="C105">
            <v>899.8075540000001</v>
          </cell>
          <cell r="D105">
            <v>888.56516799999997</v>
          </cell>
          <cell r="E105">
            <v>1060.637434</v>
          </cell>
          <cell r="F105">
            <v>1172.000581</v>
          </cell>
          <cell r="G105">
            <v>1502.5856040000001</v>
          </cell>
        </row>
        <row r="106">
          <cell r="C106">
            <v>8.743017</v>
          </cell>
          <cell r="D106">
            <v>11.279229000000001</v>
          </cell>
          <cell r="E106">
            <v>10.303694</v>
          </cell>
          <cell r="F106">
            <v>9.6539000000000001</v>
          </cell>
          <cell r="G106">
            <v>13.364954000000001</v>
          </cell>
        </row>
        <row r="107">
          <cell r="C107">
            <v>371.95347300000003</v>
          </cell>
          <cell r="D107">
            <v>450.19233300000002</v>
          </cell>
          <cell r="E107">
            <v>471.63548700000001</v>
          </cell>
          <cell r="F107">
            <v>707.15147999999999</v>
          </cell>
          <cell r="G107">
            <v>960.23516600000005</v>
          </cell>
        </row>
        <row r="109">
          <cell r="C109">
            <v>36.888435000000001</v>
          </cell>
          <cell r="D109">
            <v>48.892175000000002</v>
          </cell>
          <cell r="E109">
            <v>49.063445000000002</v>
          </cell>
          <cell r="F109">
            <v>73.662903999999997</v>
          </cell>
          <cell r="G109">
            <v>76.715789000000001</v>
          </cell>
        </row>
        <row r="110">
          <cell r="E110">
            <v>8.167160488276802E-2</v>
          </cell>
          <cell r="F110">
            <v>0.23234830252962449</v>
          </cell>
          <cell r="G110">
            <v>5.7947931751721034E-2</v>
          </cell>
        </row>
        <row r="111">
          <cell r="C111">
            <v>8109.5980329999993</v>
          </cell>
          <cell r="D111">
            <v>8438.9225729999998</v>
          </cell>
          <cell r="E111">
            <v>8924.524644000001</v>
          </cell>
          <cell r="F111">
            <v>10699.686009999999</v>
          </cell>
          <cell r="G111">
            <v>14102.577668000002</v>
          </cell>
        </row>
        <row r="113">
          <cell r="C113">
            <v>1626.2408110000006</v>
          </cell>
          <cell r="D113">
            <v>1743.1531560000003</v>
          </cell>
          <cell r="E113">
            <v>1608.5317240000004</v>
          </cell>
          <cell r="F113">
            <v>3067.2112370000013</v>
          </cell>
          <cell r="G113">
            <v>4312.1756829999977</v>
          </cell>
        </row>
        <row r="115">
          <cell r="C115">
            <v>183.82514900000001</v>
          </cell>
          <cell r="D115">
            <v>215.864867</v>
          </cell>
          <cell r="E115">
            <v>256.19737800000001</v>
          </cell>
          <cell r="F115">
            <v>331.79179899999997</v>
          </cell>
          <cell r="G115">
            <v>704.74375300000008</v>
          </cell>
        </row>
        <row r="116">
          <cell r="D116" t="str">
            <v>NOI/(Inv+Loans)</v>
          </cell>
          <cell r="F116" t="e">
            <v>#REF!</v>
          </cell>
          <cell r="G116" t="e">
            <v>#REF!</v>
          </cell>
        </row>
        <row r="117">
          <cell r="C117">
            <v>65.581873999999971</v>
          </cell>
          <cell r="D117">
            <v>62.38</v>
          </cell>
          <cell r="E117">
            <v>192.87</v>
          </cell>
          <cell r="F117">
            <v>49.030833000000086</v>
          </cell>
          <cell r="G117">
            <v>166.37473499999999</v>
          </cell>
        </row>
        <row r="118">
          <cell r="C118">
            <v>6.9517159999999194</v>
          </cell>
          <cell r="D118">
            <v>20.712864</v>
          </cell>
          <cell r="E118">
            <v>2.4747669999999999</v>
          </cell>
          <cell r="F118">
            <v>2.1963550000000001</v>
          </cell>
          <cell r="G118">
            <v>9.2413659999999993</v>
          </cell>
        </row>
        <row r="120">
          <cell r="C120">
            <v>250.85856200000001</v>
          </cell>
          <cell r="D120">
            <v>330.551939</v>
          </cell>
          <cell r="E120">
            <v>262.74609600000002</v>
          </cell>
          <cell r="F120">
            <v>151.546695</v>
          </cell>
          <cell r="G120">
            <v>114.61515</v>
          </cell>
        </row>
        <row r="121">
          <cell r="D121">
            <v>0.15361664545722983</v>
          </cell>
          <cell r="E121">
            <v>0.14021214253883313</v>
          </cell>
          <cell r="F121">
            <v>8.21981825030631E-2</v>
          </cell>
          <cell r="G121">
            <v>5.6601868003895543E-2</v>
          </cell>
        </row>
        <row r="122">
          <cell r="C122">
            <v>1617.8375560000006</v>
          </cell>
          <cell r="D122">
            <v>1670.1332200000002</v>
          </cell>
          <cell r="E122">
            <v>1792.3782390000003</v>
          </cell>
          <cell r="F122">
            <v>3294.2908190000016</v>
          </cell>
          <cell r="G122">
            <v>5059.4376549999979</v>
          </cell>
        </row>
        <row r="124">
          <cell r="C124">
            <v>694.44873700000005</v>
          </cell>
          <cell r="D124">
            <v>832.72556299999997</v>
          </cell>
          <cell r="E124">
            <v>811.86362899999995</v>
          </cell>
          <cell r="F124">
            <v>664.61281199999996</v>
          </cell>
          <cell r="G124">
            <v>586.63266299999998</v>
          </cell>
        </row>
        <row r="125">
          <cell r="D125">
            <v>0.13026786330190546</v>
          </cell>
          <cell r="E125">
            <v>0.11298135181897004</v>
          </cell>
          <cell r="F125">
            <v>8.6484437665473965E-2</v>
          </cell>
          <cell r="G125">
            <v>6.8917663019596453E-2</v>
          </cell>
        </row>
        <row r="126">
          <cell r="C126">
            <v>923.38881900000058</v>
          </cell>
          <cell r="D126">
            <v>837.4076570000002</v>
          </cell>
          <cell r="E126">
            <v>980.5146100000004</v>
          </cell>
          <cell r="F126">
            <v>2629.6780070000018</v>
          </cell>
          <cell r="G126">
            <v>4472.8049919999976</v>
          </cell>
        </row>
        <row r="127">
          <cell r="C127">
            <v>360</v>
          </cell>
          <cell r="D127">
            <v>390</v>
          </cell>
          <cell r="E127">
            <v>460</v>
          </cell>
          <cell r="F127">
            <v>1172.5</v>
          </cell>
          <cell r="G127">
            <v>1435</v>
          </cell>
        </row>
        <row r="128">
          <cell r="D128">
            <v>0.46572299254722471</v>
          </cell>
          <cell r="E128">
            <v>0.46914140320662823</v>
          </cell>
          <cell r="F128">
            <v>0.44587207896894399</v>
          </cell>
          <cell r="G128">
            <v>0.32082775854673362</v>
          </cell>
        </row>
        <row r="129">
          <cell r="C129">
            <v>563.38881900000058</v>
          </cell>
          <cell r="D129">
            <v>447.4076570000002</v>
          </cell>
          <cell r="E129">
            <v>520.5146100000004</v>
          </cell>
          <cell r="F129">
            <v>1457.1780070000018</v>
          </cell>
          <cell r="G129">
            <v>3037.8049919999976</v>
          </cell>
        </row>
        <row r="130">
          <cell r="D130">
            <v>-0.20586344295199843</v>
          </cell>
          <cell r="E130">
            <v>0.16340121107940764</v>
          </cell>
          <cell r="F130">
            <v>1.7994949209975117</v>
          </cell>
          <cell r="G130">
            <v>1.0847178432607198</v>
          </cell>
        </row>
        <row r="136">
          <cell r="G136" t="str">
            <v>EPS</v>
          </cell>
        </row>
        <row r="137">
          <cell r="G137" t="str">
            <v>RoE</v>
          </cell>
        </row>
        <row r="138">
          <cell r="D138" t="str">
            <v>BALANCE SHEET</v>
          </cell>
          <cell r="G138" t="str">
            <v>BV</v>
          </cell>
        </row>
        <row r="141">
          <cell r="D141">
            <v>1992</v>
          </cell>
          <cell r="E141">
            <v>1993</v>
          </cell>
          <cell r="F141">
            <v>1994</v>
          </cell>
          <cell r="G141" t="str">
            <v>1995</v>
          </cell>
        </row>
        <row r="142">
          <cell r="E142">
            <v>0.79599991908056267</v>
          </cell>
          <cell r="F142">
            <v>0.61841892136129983</v>
          </cell>
          <cell r="G142">
            <v>0.48442772936101142</v>
          </cell>
        </row>
        <row r="143">
          <cell r="D143" t="str">
            <v>Ret on Op asets</v>
          </cell>
          <cell r="E143" t="e">
            <v>#REF!</v>
          </cell>
          <cell r="F143" t="e">
            <v>#REF!</v>
          </cell>
          <cell r="G143" t="e">
            <v>#REF!</v>
          </cell>
        </row>
        <row r="146">
          <cell r="C146">
            <v>188.12799999999999</v>
          </cell>
          <cell r="D146">
            <v>376.25599999999997</v>
          </cell>
          <cell r="E146">
            <v>376.25599999999997</v>
          </cell>
          <cell r="F146">
            <v>376.25599999999997</v>
          </cell>
          <cell r="G146">
            <v>796</v>
          </cell>
        </row>
        <row r="147">
          <cell r="D147">
            <v>4293.3365280000016</v>
          </cell>
          <cell r="E147">
            <v>1156.1780070000018</v>
          </cell>
          <cell r="F147">
            <v>1181.5116860000003</v>
          </cell>
        </row>
        <row r="148">
          <cell r="C148">
            <v>2698.6920719999998</v>
          </cell>
          <cell r="D148">
            <v>2799.656896</v>
          </cell>
          <cell r="E148">
            <v>3137.1585209999998</v>
          </cell>
          <cell r="F148">
            <v>4318.6702070000001</v>
          </cell>
          <cell r="G148">
            <v>6460.9900969999999</v>
          </cell>
        </row>
        <row r="149">
          <cell r="C149">
            <v>0</v>
          </cell>
        </row>
        <row r="150">
          <cell r="C150">
            <v>280.315</v>
          </cell>
          <cell r="D150">
            <v>233.755</v>
          </cell>
          <cell r="E150">
            <v>223.22499999999999</v>
          </cell>
          <cell r="F150">
            <v>202.42500000000001</v>
          </cell>
          <cell r="G150">
            <v>163.5</v>
          </cell>
        </row>
        <row r="151">
          <cell r="C151">
            <v>0</v>
          </cell>
          <cell r="D151">
            <v>0</v>
          </cell>
          <cell r="E151">
            <v>0</v>
          </cell>
          <cell r="F151">
            <v>0</v>
          </cell>
          <cell r="G151">
            <v>3290.1033819999998</v>
          </cell>
        </row>
        <row r="153">
          <cell r="C153">
            <v>2979.0070719999999</v>
          </cell>
          <cell r="D153">
            <v>3033.4118960000001</v>
          </cell>
          <cell r="E153">
            <v>3360.3835209999997</v>
          </cell>
          <cell r="F153">
            <v>4521.0952070000003</v>
          </cell>
          <cell r="G153">
            <v>9914.5934789999992</v>
          </cell>
        </row>
        <row r="154">
          <cell r="C154">
            <v>3167.135072</v>
          </cell>
          <cell r="D154">
            <v>3409.6678959999999</v>
          </cell>
          <cell r="E154">
            <v>3736.6395209999996</v>
          </cell>
          <cell r="F154">
            <v>4897.3512070000006</v>
          </cell>
          <cell r="G154">
            <v>10710.593478999999</v>
          </cell>
        </row>
        <row r="157">
          <cell r="B157" t="str">
            <v>Term Loans</v>
          </cell>
          <cell r="C157">
            <v>217.94772600000002</v>
          </cell>
          <cell r="D157">
            <v>549.53688899999997</v>
          </cell>
          <cell r="E157">
            <v>287.73159800000002</v>
          </cell>
          <cell r="F157">
            <v>129.33698899999999</v>
          </cell>
          <cell r="G157">
            <v>81.755629999999996</v>
          </cell>
        </row>
        <row r="158">
          <cell r="B158" t="str">
            <v>Debentures</v>
          </cell>
          <cell r="C158">
            <v>461.089021</v>
          </cell>
          <cell r="D158">
            <v>102.8366</v>
          </cell>
          <cell r="E158">
            <v>122.033006</v>
          </cell>
          <cell r="F158">
            <v>132.435936</v>
          </cell>
          <cell r="G158">
            <v>142.91200499999999</v>
          </cell>
        </row>
        <row r="159">
          <cell r="B159" t="str">
            <v>Working Cap. Loan</v>
          </cell>
          <cell r="C159">
            <v>981.13987299999997</v>
          </cell>
          <cell r="D159">
            <v>447.92335700000001</v>
          </cell>
          <cell r="E159">
            <v>210.31267199999999</v>
          </cell>
          <cell r="F159">
            <v>562.22399700000005</v>
          </cell>
          <cell r="G159">
            <v>223.42221900000001</v>
          </cell>
        </row>
        <row r="160">
          <cell r="C160">
            <v>1660.17662</v>
          </cell>
          <cell r="D160">
            <v>1100.296846</v>
          </cell>
          <cell r="E160">
            <v>620.07727599999998</v>
          </cell>
          <cell r="F160">
            <v>823.99692200000004</v>
          </cell>
          <cell r="G160">
            <v>448.089854</v>
          </cell>
        </row>
        <row r="161">
          <cell r="C161">
            <v>0.27794999999999997</v>
          </cell>
          <cell r="D161">
            <v>9.265000000000001E-2</v>
          </cell>
          <cell r="E161">
            <v>0</v>
          </cell>
          <cell r="F161">
            <v>0</v>
          </cell>
          <cell r="G161">
            <v>0</v>
          </cell>
        </row>
        <row r="162">
          <cell r="C162">
            <v>539.59548299999994</v>
          </cell>
          <cell r="D162">
            <v>1003.155781</v>
          </cell>
          <cell r="E162">
            <v>1024.2139930000001</v>
          </cell>
          <cell r="F162">
            <v>1219.0608569999999</v>
          </cell>
          <cell r="G162">
            <v>1558.724007</v>
          </cell>
        </row>
        <row r="164">
          <cell r="C164">
            <v>2200.0500529999999</v>
          </cell>
          <cell r="D164">
            <v>2103.5452770000002</v>
          </cell>
          <cell r="E164">
            <v>1644.2912690000001</v>
          </cell>
          <cell r="F164">
            <v>2043.057779</v>
          </cell>
          <cell r="G164">
            <v>2006.8138610000001</v>
          </cell>
        </row>
        <row r="165">
          <cell r="E165">
            <v>-459.25400800000011</v>
          </cell>
        </row>
        <row r="166">
          <cell r="C166">
            <v>5367.185125</v>
          </cell>
          <cell r="D166">
            <v>5513.2131730000001</v>
          </cell>
          <cell r="E166">
            <v>5380.9307899999994</v>
          </cell>
          <cell r="F166">
            <v>6940.4089860000004</v>
          </cell>
          <cell r="G166">
            <v>12717.40734</v>
          </cell>
        </row>
        <row r="168">
          <cell r="D168">
            <v>6109.8457937000012</v>
          </cell>
        </row>
        <row r="169">
          <cell r="B169" t="str">
            <v>Capex</v>
          </cell>
          <cell r="D169">
            <v>905.31237200000078</v>
          </cell>
          <cell r="E169">
            <v>600.74055200000055</v>
          </cell>
          <cell r="F169">
            <v>317.03654899999947</v>
          </cell>
          <cell r="G169">
            <v>1323.8744969999998</v>
          </cell>
        </row>
        <row r="170">
          <cell r="C170">
            <v>5900.6997279999996</v>
          </cell>
          <cell r="D170">
            <v>6884.1198260000001</v>
          </cell>
          <cell r="E170">
            <v>7487.5196690000002</v>
          </cell>
          <cell r="F170">
            <v>7882.0157049999998</v>
          </cell>
          <cell r="G170">
            <v>9142.1443519999993</v>
          </cell>
        </row>
        <row r="171">
          <cell r="C171">
            <v>3024.39192</v>
          </cell>
          <cell r="D171">
            <v>3869.2786059999999</v>
          </cell>
          <cell r="E171">
            <v>4660.1338809999997</v>
          </cell>
          <cell r="F171">
            <v>5308.0323680000001</v>
          </cell>
          <cell r="G171">
            <v>5873.8063009999996</v>
          </cell>
        </row>
        <row r="173">
          <cell r="C173">
            <v>2876.3078079999996</v>
          </cell>
          <cell r="D173">
            <v>3014.8412200000002</v>
          </cell>
          <cell r="E173">
            <v>2827.3857880000005</v>
          </cell>
          <cell r="F173">
            <v>2573.9833369999997</v>
          </cell>
          <cell r="G173">
            <v>3268.3380509999997</v>
          </cell>
        </row>
        <row r="174">
          <cell r="C174">
            <v>3.3672270000000002</v>
          </cell>
          <cell r="D174">
            <v>3.4201730000000001</v>
          </cell>
          <cell r="E174">
            <v>1.9000969999999999</v>
          </cell>
          <cell r="F174">
            <v>0.38148799999999999</v>
          </cell>
          <cell r="G174">
            <v>0</v>
          </cell>
        </row>
        <row r="175">
          <cell r="C175">
            <v>172.15901600000001</v>
          </cell>
          <cell r="D175">
            <v>94.051289999999995</v>
          </cell>
          <cell r="E175">
            <v>91.391998999999998</v>
          </cell>
          <cell r="F175">
            <v>13.932511999999999</v>
          </cell>
          <cell r="G175">
            <v>77.678362000000007</v>
          </cell>
        </row>
        <row r="177">
          <cell r="C177">
            <v>859.54995000000008</v>
          </cell>
          <cell r="D177">
            <v>758.54260800000009</v>
          </cell>
          <cell r="E177">
            <v>670.96364199999994</v>
          </cell>
          <cell r="F177">
            <v>2317.6264799999999</v>
          </cell>
          <cell r="G177">
            <v>4402.3985190000003</v>
          </cell>
        </row>
        <row r="178">
          <cell r="B178" t="str">
            <v>Units</v>
          </cell>
          <cell r="C178">
            <v>812.28645100000006</v>
          </cell>
          <cell r="D178">
            <v>664.03155100000004</v>
          </cell>
          <cell r="E178">
            <v>477.39493099999999</v>
          </cell>
          <cell r="F178">
            <v>1458.4044670000001</v>
          </cell>
          <cell r="G178">
            <v>2210.978204</v>
          </cell>
        </row>
        <row r="179">
          <cell r="B179" t="str">
            <v>Bonds</v>
          </cell>
          <cell r="C179">
            <v>0</v>
          </cell>
          <cell r="D179">
            <v>0</v>
          </cell>
          <cell r="E179">
            <v>0</v>
          </cell>
          <cell r="F179">
            <v>31.837109999999999</v>
          </cell>
          <cell r="G179">
            <v>240.11561600000002</v>
          </cell>
        </row>
        <row r="180">
          <cell r="B180" t="str">
            <v>Unquoted</v>
          </cell>
          <cell r="C180">
            <v>27.950099999999999</v>
          </cell>
          <cell r="D180">
            <v>27.950099999999999</v>
          </cell>
          <cell r="E180">
            <v>39.950099999999999</v>
          </cell>
          <cell r="F180">
            <v>161.9686489999998</v>
          </cell>
          <cell r="G180">
            <v>726.91744700000027</v>
          </cell>
        </row>
        <row r="181">
          <cell r="B181" t="str">
            <v>Quoted</v>
          </cell>
          <cell r="C181">
            <v>19.313399</v>
          </cell>
          <cell r="D181">
            <v>66.560957000000002</v>
          </cell>
          <cell r="E181">
            <v>153.61861100000002</v>
          </cell>
          <cell r="F181">
            <v>665.41625400000009</v>
          </cell>
          <cell r="G181">
            <v>1224.387252</v>
          </cell>
        </row>
        <row r="183">
          <cell r="D183" t="e">
            <v>#REF!</v>
          </cell>
          <cell r="E183" t="e">
            <v>#REF!</v>
          </cell>
          <cell r="F183" t="e">
            <v>#REF!</v>
          </cell>
          <cell r="G183" t="e">
            <v>#REF!</v>
          </cell>
        </row>
        <row r="186">
          <cell r="C186">
            <v>1984.8667190000001</v>
          </cell>
          <cell r="D186">
            <v>2131.2525569999998</v>
          </cell>
          <cell r="E186">
            <v>1726.852781</v>
          </cell>
          <cell r="F186">
            <v>1613.280133</v>
          </cell>
          <cell r="G186">
            <v>2548.4411279999999</v>
          </cell>
        </row>
        <row r="188">
          <cell r="C188">
            <v>214.48661100000001</v>
          </cell>
          <cell r="D188">
            <v>338.358428</v>
          </cell>
          <cell r="E188">
            <v>589.33249999999998</v>
          </cell>
          <cell r="F188">
            <v>721.41789300000005</v>
          </cell>
          <cell r="G188">
            <v>944.79577700000004</v>
          </cell>
        </row>
        <row r="189">
          <cell r="C189">
            <v>110.086412</v>
          </cell>
          <cell r="D189" t="e">
            <v>#REF!</v>
          </cell>
          <cell r="E189" t="e">
            <v>#REF!</v>
          </cell>
          <cell r="F189" t="e">
            <v>#REF!</v>
          </cell>
          <cell r="G189" t="e">
            <v>#REF!</v>
          </cell>
        </row>
        <row r="190">
          <cell r="C190">
            <v>1477.9364350000001</v>
          </cell>
          <cell r="D190" t="e">
            <v>#REF!</v>
          </cell>
          <cell r="E190" t="e">
            <v>#REF!</v>
          </cell>
          <cell r="F190" t="e">
            <v>#REF!</v>
          </cell>
          <cell r="G190" t="e">
            <v>#REF!</v>
          </cell>
        </row>
        <row r="191">
          <cell r="C191">
            <v>13.154474</v>
          </cell>
          <cell r="D191">
            <v>18.296713</v>
          </cell>
          <cell r="E191">
            <v>41.757530000000003</v>
          </cell>
          <cell r="F191">
            <v>32.451300000000003</v>
          </cell>
          <cell r="G191">
            <v>98.799239</v>
          </cell>
        </row>
        <row r="193">
          <cell r="C193">
            <v>3800.530651</v>
          </cell>
          <cell r="D193" t="e">
            <v>#REF!</v>
          </cell>
          <cell r="E193" t="e">
            <v>#REF!</v>
          </cell>
          <cell r="F193" t="e">
            <v>#REF!</v>
          </cell>
          <cell r="G193" t="e">
            <v>#REF!</v>
          </cell>
        </row>
        <row r="196">
          <cell r="C196">
            <v>968.58196299999997</v>
          </cell>
          <cell r="D196">
            <v>1135.8706830000001</v>
          </cell>
          <cell r="E196">
            <v>1149.3373300000001</v>
          </cell>
          <cell r="F196">
            <v>1386.2953889999999</v>
          </cell>
          <cell r="G196">
            <v>1896.958257</v>
          </cell>
        </row>
        <row r="197">
          <cell r="C197">
            <v>1023.128</v>
          </cell>
          <cell r="D197">
            <v>1298.1279999999999</v>
          </cell>
          <cell r="E197">
            <v>1758.1279999999999</v>
          </cell>
          <cell r="F197">
            <v>2323.5048000000002</v>
          </cell>
          <cell r="G197">
            <v>3628.6917090000002</v>
          </cell>
        </row>
        <row r="198">
          <cell r="C198">
            <v>353.01956499999994</v>
          </cell>
          <cell r="D198">
            <v>508.41951999999992</v>
          </cell>
          <cell r="E198">
            <v>244.11416499999996</v>
          </cell>
          <cell r="F198">
            <v>296.44695400000001</v>
          </cell>
          <cell r="G198">
            <v>465.41172900000015</v>
          </cell>
        </row>
        <row r="200">
          <cell r="C200">
            <v>2344.7295279999998</v>
          </cell>
          <cell r="D200">
            <v>2942.4182029999997</v>
          </cell>
          <cell r="E200">
            <v>3151.579495</v>
          </cell>
          <cell r="F200">
            <v>4006.2471430000001</v>
          </cell>
          <cell r="G200">
            <v>5991.0616950000003</v>
          </cell>
        </row>
        <row r="202">
          <cell r="C202">
            <v>1455.8011230000002</v>
          </cell>
          <cell r="D202" t="e">
            <v>#REF!</v>
          </cell>
          <cell r="E202" t="e">
            <v>#REF!</v>
          </cell>
          <cell r="F202" t="e">
            <v>#REF!</v>
          </cell>
          <cell r="G202" t="e">
            <v>#REF!</v>
          </cell>
        </row>
        <row r="203">
          <cell r="E203" t="e">
            <v>#REF!</v>
          </cell>
          <cell r="F203" t="e">
            <v>#REF!</v>
          </cell>
          <cell r="G203" t="e">
            <v>#REF!</v>
          </cell>
        </row>
        <row r="207">
          <cell r="C207">
            <v>0</v>
          </cell>
          <cell r="D207">
            <v>0</v>
          </cell>
          <cell r="E207">
            <v>0</v>
          </cell>
          <cell r="F207">
            <v>0</v>
          </cell>
          <cell r="G207">
            <v>0</v>
          </cell>
        </row>
        <row r="209">
          <cell r="C209">
            <v>5367.1851239999987</v>
          </cell>
          <cell r="D209" t="e">
            <v>#REF!</v>
          </cell>
          <cell r="E209" t="e">
            <v>#REF!</v>
          </cell>
          <cell r="F209" t="e">
            <v>#REF!</v>
          </cell>
          <cell r="G209" t="e">
            <v>#REF!</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s-chg"/>
      <sheetName val="key assmp"/>
      <sheetName val="sensitivity"/>
      <sheetName val="yield"/>
      <sheetName val="ref price"/>
      <sheetName val="ref sales"/>
      <sheetName val="mkt sales"/>
      <sheetName val="other sales"/>
      <sheetName val="pipe sales"/>
      <sheetName val="revenue model"/>
      <sheetName val="crude mix"/>
      <sheetName val="costs"/>
      <sheetName val="finstats"/>
      <sheetName val="profit model"/>
      <sheetName val="interim"/>
      <sheetName val="cash model"/>
      <sheetName val="balance model"/>
      <sheetName val="investment"/>
      <sheetName val="capex_1"/>
      <sheetName val="capex_2"/>
      <sheetName val="interest"/>
      <sheetName val="depreciation"/>
      <sheetName val="taxation"/>
      <sheetName val="WACC"/>
      <sheetName val="DCF value"/>
      <sheetName val="cont_break"/>
      <sheetName val="PM (F)"/>
      <sheetName val="CM (F)"/>
      <sheetName val="BM (F)"/>
      <sheetName val="data_sheet"/>
      <sheetName val="kotak_qrtrly"/>
      <sheetName val="kotakval"/>
      <sheetName val="NoteXpress"/>
      <sheetName val="GS_val_sheet"/>
      <sheetName val="interims"/>
      <sheetName val="premium_value"/>
      <sheetName val="global_majors_val"/>
      <sheetName val="RO_avg_vol"/>
      <sheetName val="reg_dem_sup"/>
      <sheetName val="ril_vol"/>
      <sheetName val="ril_capex"/>
      <sheetName val="current_price"/>
      <sheetName val="RO_eco"/>
      <sheetName val="decon_prices"/>
      <sheetName val="intl_margins"/>
      <sheetName val="Retail outlets"/>
      <sheetName val="EV_RC (F)"/>
      <sheetName val="EV_RC"/>
      <sheetName val="oil_pool"/>
      <sheetName val="naphtha_price"/>
      <sheetName val="FO_price"/>
      <sheetName val="ATF_price"/>
      <sheetName val="OCC prices"/>
      <sheetName val="decon_price"/>
      <sheetName val="upside"/>
      <sheetName val="duty_protection"/>
      <sheetName val="ref assmp"/>
      <sheetName val="Sheet2"/>
      <sheetName val="Sheet1"/>
      <sheetName val="icici"/>
      <sheetName val="IEA_02-99"/>
      <sheetName val="Crude oil"/>
      <sheetName val="model by field"/>
      <sheetName val="W Natuna"/>
      <sheetName val="cs1997"/>
      <sheetName val="Book1"/>
      <sheetName val="Block A"/>
      <sheetName val="Adjusted data"/>
      <sheetName val="Corridor"/>
      <sheetName val="JetFuel"/>
      <sheetName val="Summary model"/>
      <sheetName val="Valuation (F)"/>
      <sheetName val="WRLD EXPN"/>
      <sheetName val="Charts"/>
      <sheetName val="#REF"/>
      <sheetName val="Data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lank"/>
      <sheetName val="P&amp;L"/>
      <sheetName val="DCF1"/>
      <sheetName val="#REF"/>
      <sheetName val="Profile"/>
      <sheetName val="Input"/>
      <sheetName val="Debt"/>
      <sheetName val="QuanOP"/>
      <sheetName val="Tax"/>
      <sheetName val="CapEx"/>
      <sheetName val="Capital"/>
      <sheetName val="Formats"/>
      <sheetName val="VarName"/>
      <sheetName val="BS"/>
      <sheetName val="H2"/>
      <sheetName val="K-format"/>
      <sheetName val="Key Nos"/>
      <sheetName val="Ranbaxy"/>
      <sheetName val="NPL datasheet"/>
      <sheetName val="Consolidated P&amp;L 03-04"/>
      <sheetName val="Sheet10"/>
      <sheetName val="Sheet9"/>
      <sheetName val="Calculation (2)"/>
      <sheetName val="Macro1"/>
      <sheetName val="EVA1"/>
      <sheetName val="bajaj_copeland"/>
      <sheetName val="InQuart"/>
      <sheetName val="Financials"/>
      <sheetName val="Mico"/>
      <sheetName val="Charts"/>
      <sheetName val="Template"/>
      <sheetName val="DCFModel"/>
      <sheetName val="Chartdata"/>
      <sheetName val="Earnings model"/>
      <sheetName val="DCF"/>
      <sheetName val="Halfyear"/>
      <sheetName val="Settings"/>
      <sheetName val="Lists"/>
      <sheetName val="ListMaster"/>
      <sheetName val="ABG"/>
      <sheetName val="Variables"/>
      <sheetName val="Corrupt SSCI"/>
      <sheetName val="Monthly Ship+Prod"/>
      <sheetName val="Perform"/>
      <sheetName val="VALUE2_5"/>
      <sheetName val="MTNL"/>
      <sheetName val="Ignore"/>
      <sheetName val="q"/>
      <sheetName val="SML"/>
      <sheetName val="QtrFY 01"/>
      <sheetName val="P&amp;L, BS, CF, DCF"/>
      <sheetName val="amforge"/>
      <sheetName val="MSSL"/>
      <sheetName val="co-details"/>
      <sheetName val="plc"/>
      <sheetName val="Aladdin Macro1"/>
      <sheetName val="statistic"/>
      <sheetName val="P"/>
      <sheetName val="Key"/>
      <sheetName val="coal"/>
      <sheetName val="Standalone"/>
      <sheetName val="S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e"/>
      <sheetName val="Capital"/>
      <sheetName val="Sales"/>
      <sheetName val="Input"/>
      <sheetName val="Debt"/>
      <sheetName val="Tax"/>
      <sheetName val="CapEx"/>
      <sheetName val="QuanOP"/>
      <sheetName val="Formats"/>
      <sheetName val="Projections"/>
      <sheetName val="Costs"/>
      <sheetName val="Revenues"/>
      <sheetName val="Calc"/>
      <sheetName val="VarName"/>
      <sheetName val="CoSheet"/>
      <sheetName val="Half Yearly"/>
      <sheetName val="CV Financials"/>
      <sheetName val="Charts"/>
      <sheetName val="Black-Scholes"/>
      <sheetName val="Invested capital_VDF"/>
      <sheetName val="NOPAT_VDF"/>
      <sheetName val="PV of Op Leases_VDF"/>
      <sheetName val="EVA"/>
      <sheetName val="Financials"/>
      <sheetName val="Sun"/>
      <sheetName val="cc_link"/>
      <sheetName val="Figures"/>
      <sheetName val="ITC"/>
    </sheetNames>
    <sheetDataSet>
      <sheetData sheetId="0"/>
      <sheetData sheetId="1"/>
      <sheetData sheetId="2"/>
      <sheetData sheetId="3">
        <row r="149">
          <cell r="N149">
            <v>83307</v>
          </cell>
        </row>
        <row r="162">
          <cell r="L162">
            <v>0</v>
          </cell>
          <cell r="M162">
            <v>0</v>
          </cell>
          <cell r="N162">
            <v>659115.96751565917</v>
          </cell>
          <cell r="O162">
            <v>673420.58649872069</v>
          </cell>
          <cell r="P162">
            <v>723229.01682177139</v>
          </cell>
          <cell r="Q162">
            <v>0</v>
          </cell>
          <cell r="R162">
            <v>847979.80539207777</v>
          </cell>
          <cell r="S162">
            <v>0</v>
          </cell>
          <cell r="T162">
            <v>964689.38644783257</v>
          </cell>
          <cell r="U162">
            <v>0</v>
          </cell>
          <cell r="V162">
            <v>1049190.4149973544</v>
          </cell>
          <cell r="W162">
            <v>0</v>
          </cell>
          <cell r="X162">
            <v>0</v>
          </cell>
        </row>
        <row r="180">
          <cell r="L180">
            <v>0</v>
          </cell>
          <cell r="M180">
            <v>0</v>
          </cell>
          <cell r="N180">
            <v>11342.713258578682</v>
          </cell>
          <cell r="O180">
            <v>11220.712776884169</v>
          </cell>
          <cell r="P180">
            <v>11192.387929822427</v>
          </cell>
          <cell r="Q180">
            <v>0</v>
          </cell>
          <cell r="R180">
            <v>12139.090015196211</v>
          </cell>
          <cell r="S180">
            <v>0</v>
          </cell>
          <cell r="T180">
            <v>11559.128891338354</v>
          </cell>
          <cell r="U180">
            <v>0</v>
          </cell>
          <cell r="V180">
            <v>10555.316159728296</v>
          </cell>
          <cell r="W180">
            <v>0</v>
          </cell>
          <cell r="X180">
            <v>0</v>
          </cell>
        </row>
        <row r="198">
          <cell r="L198">
            <v>0</v>
          </cell>
          <cell r="M198">
            <v>0</v>
          </cell>
          <cell r="N198">
            <v>161435.2318548387</v>
          </cell>
          <cell r="O198">
            <v>276800.84745762713</v>
          </cell>
          <cell r="P198">
            <v>371383.50608382153</v>
          </cell>
          <cell r="Q198">
            <v>0</v>
          </cell>
          <cell r="R198">
            <v>513252.03252032521</v>
          </cell>
          <cell r="S198">
            <v>0</v>
          </cell>
          <cell r="T198">
            <v>511678.83211678831</v>
          </cell>
          <cell r="U198">
            <v>0</v>
          </cell>
          <cell r="V198">
            <v>482373.67802585196</v>
          </cell>
          <cell r="W198">
            <v>0</v>
          </cell>
          <cell r="X198">
            <v>0</v>
          </cell>
        </row>
        <row r="216">
          <cell r="L216">
            <v>0</v>
          </cell>
          <cell r="M216">
            <v>0</v>
          </cell>
          <cell r="N216">
            <v>50837.541569158762</v>
          </cell>
          <cell r="O216">
            <v>60158.501440922191</v>
          </cell>
          <cell r="P216">
            <v>65732.27402188578</v>
          </cell>
          <cell r="Q216">
            <v>0</v>
          </cell>
          <cell r="R216">
            <v>61737.671922173766</v>
          </cell>
          <cell r="S216">
            <v>0</v>
          </cell>
          <cell r="T216">
            <v>58249.536914527656</v>
          </cell>
          <cell r="U216">
            <v>0</v>
          </cell>
          <cell r="V216">
            <v>61308.468358300212</v>
          </cell>
          <cell r="W216">
            <v>0</v>
          </cell>
          <cell r="X216">
            <v>0</v>
          </cell>
        </row>
        <row r="234">
          <cell r="L234">
            <v>0</v>
          </cell>
          <cell r="M234">
            <v>0</v>
          </cell>
          <cell r="N234">
            <v>97580.475489164732</v>
          </cell>
          <cell r="O234">
            <v>113171.09884596086</v>
          </cell>
          <cell r="P234">
            <v>122933.88429752066</v>
          </cell>
          <cell r="Q234">
            <v>0</v>
          </cell>
          <cell r="R234">
            <v>92955.032119914351</v>
          </cell>
          <cell r="S234">
            <v>0</v>
          </cell>
          <cell r="T234">
            <v>102326.69322709163</v>
          </cell>
          <cell r="U234">
            <v>0</v>
          </cell>
          <cell r="V234">
            <v>90824.330324108334</v>
          </cell>
          <cell r="W234">
            <v>0</v>
          </cell>
          <cell r="X234">
            <v>0</v>
          </cell>
        </row>
        <row r="252">
          <cell r="L252">
            <v>0</v>
          </cell>
          <cell r="M252">
            <v>0</v>
          </cell>
          <cell r="N252">
            <v>50354.947949328984</v>
          </cell>
          <cell r="O252">
            <v>56104.608738799216</v>
          </cell>
          <cell r="P252">
            <v>75574.833656194707</v>
          </cell>
          <cell r="Q252">
            <v>0</v>
          </cell>
          <cell r="R252">
            <v>86447.103729303126</v>
          </cell>
          <cell r="S252">
            <v>0</v>
          </cell>
          <cell r="T252">
            <v>102748.19362652967</v>
          </cell>
          <cell r="U252">
            <v>0</v>
          </cell>
          <cell r="V252">
            <v>96183.965195773766</v>
          </cell>
          <cell r="W252">
            <v>0</v>
          </cell>
          <cell r="X252">
            <v>0</v>
          </cell>
        </row>
        <row r="270">
          <cell r="L270">
            <v>0</v>
          </cell>
          <cell r="M270">
            <v>0</v>
          </cell>
          <cell r="N270">
            <v>0</v>
          </cell>
          <cell r="O270">
            <v>0</v>
          </cell>
          <cell r="P270">
            <v>0</v>
          </cell>
          <cell r="Q270">
            <v>0</v>
          </cell>
          <cell r="R270">
            <v>0</v>
          </cell>
          <cell r="S270">
            <v>0</v>
          </cell>
          <cell r="T270">
            <v>0</v>
          </cell>
          <cell r="U270">
            <v>0</v>
          </cell>
          <cell r="V270">
            <v>0</v>
          </cell>
          <cell r="W270">
            <v>0</v>
          </cell>
          <cell r="X270">
            <v>0</v>
          </cell>
        </row>
        <row r="288">
          <cell r="L288">
            <v>0</v>
          </cell>
          <cell r="M288">
            <v>0</v>
          </cell>
          <cell r="N288">
            <v>0</v>
          </cell>
          <cell r="O288">
            <v>0</v>
          </cell>
          <cell r="P288">
            <v>0</v>
          </cell>
          <cell r="Q288">
            <v>0</v>
          </cell>
          <cell r="R288">
            <v>0</v>
          </cell>
          <cell r="S288">
            <v>0</v>
          </cell>
          <cell r="T288">
            <v>0</v>
          </cell>
          <cell r="U288">
            <v>0</v>
          </cell>
          <cell r="V288">
            <v>0</v>
          </cell>
          <cell r="W288">
            <v>0</v>
          </cell>
          <cell r="X288">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nk"/>
      <sheetName val="Profile"/>
      <sheetName val="Input"/>
      <sheetName val="Debt"/>
      <sheetName val="QuanOP"/>
      <sheetName val="#REF"/>
      <sheetName val="Corrupt SSCI"/>
      <sheetName val="Monthly Ship+Prod"/>
      <sheetName val="Perform"/>
      <sheetName val="Sheet1"/>
      <sheetName val="Sheet2"/>
      <sheetName val="Calculation (2)"/>
      <sheetName val="Macro1"/>
      <sheetName val="EVA1"/>
      <sheetName val="bajaj_copeland"/>
      <sheetName val="InQuart"/>
      <sheetName val="Financials"/>
      <sheetName val="Mico"/>
      <sheetName val="Charts"/>
      <sheetName val="Raw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DRAM recovery"/>
      <sheetName val="4. DRAM valuation"/>
      <sheetName val="5. DRAM price trend line"/>
      <sheetName val="6. micron margin"/>
      <sheetName val="7. DRAM per PC"/>
      <sheetName val="8. DRAM assumption"/>
      <sheetName val="9. DRAM capex"/>
      <sheetName val="10. 12 inch"/>
      <sheetName val="12 backend sales"/>
      <sheetName val="13, 14"/>
      <sheetName val="15 backend investment"/>
      <sheetName val="16 product mix"/>
      <sheetName val="SEC"/>
      <sheetName val="Winbond"/>
      <sheetName val="promos"/>
      <sheetName val="Nanya"/>
      <sheetName val="ASE"/>
      <sheetName val="SPIL"/>
      <sheetName val="Macronix"/>
      <sheetName val="past cycle"/>
      <sheetName val="this cycle"/>
      <sheetName val="DRAM output"/>
      <sheetName val="backend market share"/>
      <sheetName val="substrate"/>
    </sheetNames>
    <sheetDataSet>
      <sheetData sheetId="0"/>
      <sheetData sheetId="1"/>
      <sheetData sheetId="2"/>
      <sheetData sheetId="3">
        <row r="3">
          <cell r="A3" t="str">
            <v>Aug 90</v>
          </cell>
          <cell r="S3">
            <v>35703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ktshares"/>
      <sheetName val="graphs"/>
      <sheetName val="G1a"/>
      <sheetName val="G1b"/>
      <sheetName val="G4moma"/>
      <sheetName val="ind_mon"/>
      <sheetName val="seg_mon"/>
      <sheetName val="forecast"/>
      <sheetName val="life"/>
      <sheetName val="graph_00"/>
      <sheetName val="graph_01"/>
      <sheetName val="smalls"/>
      <sheetName val="cos-nos"/>
      <sheetName val="cos-mshare"/>
      <sheetName val="exports"/>
      <sheetName val="CV_regions"/>
      <sheetName val="CV_mon"/>
      <sheetName val="CV_yearly"/>
      <sheetName val="telco_al"/>
      <sheetName val="Sheet2"/>
      <sheetName val="Sheet3"/>
      <sheetName val="telco"/>
      <sheetName val="ashok leyland"/>
      <sheetName val="m&amp;m"/>
      <sheetName val="eml"/>
      <sheetName val="sml"/>
      <sheetName val="Tatra"/>
      <sheetName val="Volvo"/>
      <sheetName val="bajajtempo"/>
      <sheetName val="daewoo"/>
      <sheetName val="hml"/>
      <sheetName val="maruti"/>
      <sheetName val="hyundai"/>
      <sheetName val="cars"/>
      <sheetName val="gm"/>
      <sheetName val="ford"/>
      <sheetName val="mercedes"/>
      <sheetName val="pal-p"/>
      <sheetName val="pal"/>
      <sheetName val="honda"/>
      <sheetName val="fiat"/>
      <sheetName val="toyota"/>
      <sheetName val="Skoda"/>
      <sheetName val="UVs"/>
      <sheetName val="UV_price"/>
      <sheetName val="Ankit"/>
      <sheetName val="checks"/>
      <sheetName val="value"/>
      <sheetName val="Sheet1"/>
      <sheetName val="CV_goods_pass"/>
      <sheetName val="china_car"/>
      <sheetName val="Sheet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row r="3">
          <cell r="A3">
            <v>32933</v>
          </cell>
          <cell r="E3">
            <v>37368</v>
          </cell>
          <cell r="I3">
            <v>33238</v>
          </cell>
          <cell r="M3">
            <v>34334</v>
          </cell>
        </row>
      </sheetData>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ewoo"/>
      <sheetName val="Incremental analysis"/>
      <sheetName val="Financials"/>
      <sheetName val="Monthly"/>
      <sheetName val="InQPL"/>
      <sheetName val="Header"/>
      <sheetName val="InqUPDATE"/>
      <sheetName val="Monthly (1)"/>
      <sheetName val="InQuarts"/>
      <sheetName val="QTR"/>
      <sheetName val="Charts"/>
      <sheetName val="InQBS"/>
      <sheetName val="InQRatios"/>
      <sheetName val="Model"/>
      <sheetName val="Rel Val"/>
      <sheetName val="Schedules"/>
      <sheetName val="Car Financials"/>
      <sheetName val="Analysis-"/>
      <sheetName val="CV Financials"/>
      <sheetName val="Fundaes"/>
      <sheetName val="Ques"/>
      <sheetName val="Tata Engineer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847">
          <cell r="C847">
            <v>3</v>
          </cell>
          <cell r="D847">
            <v>23</v>
          </cell>
        </row>
      </sheetData>
      <sheetData sheetId="19"/>
      <sheetData sheetId="20"/>
      <sheetData sheetId="2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Sums"/>
      <sheetName val="Interface"/>
      <sheetName val="Please complete"/>
      <sheetName val="Page One"/>
      <sheetName val="PageTwo"/>
      <sheetName val="peband"/>
      <sheetName val="PER rel"/>
      <sheetName val="relperf"/>
      <sheetName val="market"/>
      <sheetName val="P&amp;L"/>
      <sheetName val="BS"/>
      <sheetName val="Cashflow"/>
      <sheetName val="Rev Anal"/>
      <sheetName val="Int, Depr,Tax"/>
      <sheetName val="Invt"/>
      <sheetName val="Costs"/>
      <sheetName val="Tables"/>
      <sheetName val="Stats"/>
      <sheetName val="WANS"/>
      <sheetName val="Ratings &amp; Forecast"/>
      <sheetName val="Sep-96"/>
      <sheetName val="HY Results"/>
      <sheetName val="Scatter"/>
      <sheetName val="Charts"/>
      <sheetName val="Ratios"/>
      <sheetName val="Ponder"/>
      <sheetName val="Dynamics"/>
      <sheetName val="Valuations"/>
      <sheetName val="Sensitivity"/>
      <sheetName val="Tariffs"/>
      <sheetName val="Internet"/>
      <sheetName val="eva"/>
      <sheetName val="NOPAT_VDF"/>
      <sheetName val="Invested capital_VDF"/>
      <sheetName val="#REF"/>
      <sheetName val="Input"/>
      <sheetName val="FY 11 Annual Report Analysis"/>
      <sheetName val="wsts1292"/>
      <sheetName val="Operating Statistics"/>
      <sheetName val="Income-Segment"/>
      <sheetName val="pl"/>
      <sheetName val="VSNL"/>
      <sheetName val="Financials"/>
      <sheetName val="Template"/>
      <sheetName val="Qtrly-Format"/>
      <sheetName val="Sheet2"/>
      <sheetName val="Old"/>
      <sheetName val="Introduction"/>
      <sheetName val="Sheet3"/>
      <sheetName val="E"/>
      <sheetName val="Inc-Yr Summary"/>
      <sheetName val="Balance"/>
      <sheetName val="FS1"/>
      <sheetName val="FS2"/>
      <sheetName val="eva summary"/>
      <sheetName val="Financials "/>
      <sheetName val="opstats"/>
      <sheetName val="CAPI_01-02"/>
      <sheetName val="madhu"/>
      <sheetName val="BBH"/>
      <sheetName val="raw"/>
      <sheetName val="FitOutConfCentre"/>
      <sheetName val="매크로"/>
      <sheetName val="sdrs_mar"/>
      <sheetName val="Design"/>
      <sheetName val="SHIVAJI"/>
      <sheetName val="Table 5"/>
      <sheetName val="Check_Sums"/>
      <sheetName val="Please_complete"/>
      <sheetName val="Page_One"/>
      <sheetName val="PER_rel"/>
      <sheetName val="Rev_Anal"/>
      <sheetName val="Int,_Depr,Tax"/>
      <sheetName val="Ratings_&amp;_Forecast"/>
      <sheetName val="HY_Results"/>
      <sheetName val="LABOUR"/>
      <sheetName val="Database"/>
      <sheetName val="Quarterly"/>
      <sheetName val="Std "/>
      <sheetName val="Stress"/>
      <sheetName val="AML_keyfin"/>
      <sheetName val="Key Fin"/>
      <sheetName val="Key earnings drivers"/>
      <sheetName val="GEMiUploadCheck"/>
      <sheetName val="UploadCheck"/>
      <sheetName val="bs_model"/>
      <sheetName val="qtr-charts"/>
      <sheetName val="DCF"/>
      <sheetName val="earn_model"/>
      <sheetName val="revenue"/>
      <sheetName val="RSA"/>
      <sheetName val="trans&amp; network_cost"/>
      <sheetName val="roce_anal"/>
      <sheetName val="bus_val"/>
      <sheetName val="other_bus_val"/>
      <sheetName val="Assumptions"/>
      <sheetName val="intelsat"/>
      <sheetName val="fundsflo"/>
      <sheetName val="traffic"/>
      <sheetName val="Tax Cover"/>
      <sheetName val="mainsheet"/>
      <sheetName val="guide"/>
      <sheetName val="Sheet1"/>
      <sheetName val="Module1"/>
      <sheetName val="Quarter"/>
      <sheetName val="Stress Test"/>
      <sheetName val="Teleglobe_PL"/>
      <sheetName val="Teleglobe_BS"/>
      <sheetName val="Teleglobe_Qtr"/>
      <sheetName val="Teleglobe_FY04"/>
      <sheetName val="Con P&amp;L"/>
      <sheetName val="bus_val (2)"/>
      <sheetName val="Target_price"/>
      <sheetName val="Cap_hist"/>
      <sheetName val="segmental"/>
      <sheetName val="Bajaj Allianz"/>
      <sheetName val="Info"/>
      <sheetName val="Annual"/>
      <sheetName val="Valuation"/>
      <sheetName val="Outputs"/>
      <sheetName val="UPLOADREPORT"/>
      <sheetName val="Hidden"/>
      <sheetName val="Cash Flow Working"/>
      <sheetName val="BS, PL, Sch 5 to 9"/>
      <sheetName val="Check_Sums1"/>
      <sheetName val="Please_complete1"/>
      <sheetName val="Page_One1"/>
      <sheetName val="PER_rel1"/>
      <sheetName val="Rev_Anal1"/>
      <sheetName val="Int,_Depr,Tax1"/>
      <sheetName val="Ratings_&amp;_Forecast1"/>
      <sheetName val="HY_Results1"/>
      <sheetName val="Operating_Statistics"/>
      <sheetName val="Table_5"/>
      <sheetName val="Cash_Flow_Working"/>
      <sheetName val="All-in-ONE"/>
      <sheetName val="ABN AMRO"/>
      <sheetName val="Alchemy"/>
      <sheetName val="B&amp;K"/>
      <sheetName val="Citi"/>
      <sheetName val="CLSA"/>
      <sheetName val="Credit Suisse"/>
      <sheetName val="DB"/>
      <sheetName val="Edelweiss"/>
      <sheetName val="ENAM"/>
      <sheetName val="HSBC"/>
      <sheetName val="India Infoline"/>
      <sheetName val="J P Morgan"/>
      <sheetName val="Kotak"/>
      <sheetName val="Lehman"/>
      <sheetName val="Macquarie"/>
      <sheetName val="Merrill Lynch"/>
      <sheetName val="Morgan Stanley"/>
      <sheetName val="Motilal Oswal"/>
      <sheetName val="Spark Capital"/>
      <sheetName val="SSKI"/>
      <sheetName val="UBS"/>
      <sheetName val="cht 20 a trend in investm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1">
          <cell r="A1" t="str">
            <v>Company : Videsh Sanchar Nigam Ltd.</v>
          </cell>
        </row>
      </sheetData>
      <sheetData sheetId="78">
        <row r="6">
          <cell r="J6">
            <v>16901</v>
          </cell>
        </row>
      </sheetData>
      <sheetData sheetId="79">
        <row r="1">
          <cell r="A1" t="str">
            <v>Company : Videsh Sanchar Nigam Ltd.</v>
          </cell>
        </row>
      </sheetData>
      <sheetData sheetId="80">
        <row r="1">
          <cell r="A1" t="str">
            <v>Company : Videsh Sanchar Nigam Ltd.</v>
          </cell>
        </row>
      </sheetData>
      <sheetData sheetId="81">
        <row r="1">
          <cell r="A1" t="str">
            <v>Company : Videsh Sanchar Nigam Ltd.</v>
          </cell>
        </row>
      </sheetData>
      <sheetData sheetId="82"/>
      <sheetData sheetId="83"/>
      <sheetData sheetId="84">
        <row r="1">
          <cell r="A1" t="str">
            <v>Company : Videsh Sanchar Nigam Ltd.</v>
          </cell>
        </row>
      </sheetData>
      <sheetData sheetId="85">
        <row r="1">
          <cell r="A1" t="str">
            <v>Company : Videsh Sanchar Nigam Ltd.</v>
          </cell>
        </row>
      </sheetData>
      <sheetData sheetId="86">
        <row r="1">
          <cell r="A1" t="str">
            <v>Company : Videsh Sanchar Nigam Ltd.</v>
          </cell>
        </row>
      </sheetData>
      <sheetData sheetId="87">
        <row r="1">
          <cell r="A1" t="str">
            <v>Company : Videsh Sanchar Nigam Ltd.</v>
          </cell>
        </row>
      </sheetData>
      <sheetData sheetId="88">
        <row r="1">
          <cell r="A1" t="str">
            <v>Company : Videsh Sanchar Nigam Ltd.</v>
          </cell>
        </row>
      </sheetData>
      <sheetData sheetId="89"/>
      <sheetData sheetId="90">
        <row r="1">
          <cell r="A1" t="str">
            <v>Company : Videsh Sanchar Nigam Ltd.</v>
          </cell>
        </row>
      </sheetData>
      <sheetData sheetId="91">
        <row r="1">
          <cell r="A1" t="str">
            <v>Company : Videsh Sanchar Nigam Ltd.</v>
          </cell>
        </row>
      </sheetData>
      <sheetData sheetId="92">
        <row r="1">
          <cell r="A1" t="str">
            <v>Company : Videsh Sanchar Nigam Ltd.</v>
          </cell>
        </row>
      </sheetData>
      <sheetData sheetId="93">
        <row r="1">
          <cell r="A1" t="str">
            <v>Company : Videsh Sanchar Nigam Ltd.</v>
          </cell>
        </row>
      </sheetData>
      <sheetData sheetId="94">
        <row r="1">
          <cell r="A1" t="str">
            <v>Company : Videsh Sanchar Nigam Ltd.</v>
          </cell>
        </row>
      </sheetData>
      <sheetData sheetId="95">
        <row r="1">
          <cell r="A1" t="str">
            <v>Company : Videsh Sanchar Nigam Ltd.</v>
          </cell>
        </row>
      </sheetData>
      <sheetData sheetId="96">
        <row r="1">
          <cell r="A1" t="str">
            <v>Company : Videsh Sanchar Nigam Ltd.</v>
          </cell>
        </row>
      </sheetData>
      <sheetData sheetId="97"/>
      <sheetData sheetId="98">
        <row r="1">
          <cell r="A1" t="str">
            <v>Company : Videsh Sanchar Nigam Ltd.</v>
          </cell>
        </row>
      </sheetData>
      <sheetData sheetId="99">
        <row r="1">
          <cell r="A1" t="str">
            <v>Company : Videsh Sanchar Nigam Ltd.</v>
          </cell>
        </row>
      </sheetData>
      <sheetData sheetId="100"/>
      <sheetData sheetId="101"/>
      <sheetData sheetId="102">
        <row r="1">
          <cell r="A1" t="str">
            <v>Company : Videsh Sanchar Nigam Ltd.</v>
          </cell>
        </row>
      </sheetData>
      <sheetData sheetId="103"/>
      <sheetData sheetId="104"/>
      <sheetData sheetId="105"/>
      <sheetData sheetId="106">
        <row r="1">
          <cell r="A1" t="str">
            <v>Company : Videsh Sanchar Nigam Ltd.</v>
          </cell>
        </row>
      </sheetData>
      <sheetData sheetId="107">
        <row r="1">
          <cell r="A1" t="str">
            <v>Company : Videsh Sanchar Nigam Ltd.</v>
          </cell>
        </row>
      </sheetData>
      <sheetData sheetId="108">
        <row r="1">
          <cell r="A1" t="str">
            <v>Company : Videsh Sanchar Nigam Ltd.</v>
          </cell>
        </row>
      </sheetData>
      <sheetData sheetId="109">
        <row r="1">
          <cell r="A1" t="str">
            <v>Company : Videsh Sanchar Nigam Ltd.</v>
          </cell>
        </row>
      </sheetData>
      <sheetData sheetId="110">
        <row r="1">
          <cell r="A1" t="str">
            <v>Company : Videsh Sanchar Nigam Ltd.</v>
          </cell>
        </row>
      </sheetData>
      <sheetData sheetId="111"/>
      <sheetData sheetId="112"/>
      <sheetData sheetId="113"/>
      <sheetData sheetId="114">
        <row r="1">
          <cell r="A1" t="str">
            <v>Company : Videsh Sanchar Nigam Ltd.</v>
          </cell>
        </row>
      </sheetData>
      <sheetData sheetId="115"/>
      <sheetData sheetId="116">
        <row r="1">
          <cell r="A1" t="str">
            <v>Company : Videsh Sanchar Nigam Ltd.</v>
          </cell>
        </row>
      </sheetData>
      <sheetData sheetId="117">
        <row r="1">
          <cell r="A1" t="str">
            <v>Company : Videsh Sanchar Nigam Ltd.</v>
          </cell>
        </row>
      </sheetData>
      <sheetData sheetId="118">
        <row r="1">
          <cell r="A1" t="str">
            <v>Company : Videsh Sanchar Nigam Ltd.</v>
          </cell>
        </row>
      </sheetData>
      <sheetData sheetId="119">
        <row r="1">
          <cell r="A1" t="str">
            <v>Company : Videsh Sanchar Nigam Ltd.</v>
          </cell>
        </row>
      </sheetData>
      <sheetData sheetId="120">
        <row r="1">
          <cell r="A1" t="str">
            <v>Company : Videsh Sanchar Nigam Ltd.</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Term Contract Premiums"/>
      <sheetName val="Int Daily"/>
      <sheetName val="International"/>
      <sheetName val="Domestic"/>
      <sheetName val="Dom Weekly"/>
      <sheetName val="Price Product"/>
      <sheetName val="cost-to-user info"/>
      <sheetName val="Sheet1"/>
      <sheetName val="naphtha-prices-pt"/>
      <sheetName val="Naphtha-SOTM"/>
      <sheetName val="UPDATE"/>
      <sheetName val="Naphtha-PT"/>
      <sheetName val="Sheet2"/>
      <sheetName val="Int-Bloomberg-Daily"/>
      <sheetName val="Int-Bloomberg-mthly"/>
      <sheetName val="Price Product-new graph"/>
      <sheetName val="Naphtha-SOTM-old"/>
      <sheetName val="report"/>
      <sheetName val="International-Bloomberg-mthly"/>
      <sheetName val="KG-DWN"/>
      <sheetName val="Internet"/>
      <sheetName val="eva"/>
      <sheetName val="NOPAT_VDF"/>
      <sheetName val="Invested capital_VDF"/>
      <sheetName val="#REF"/>
      <sheetName val="CV Financials"/>
    </sheetNames>
    <sheetDataSet>
      <sheetData sheetId="0"/>
      <sheetData sheetId="1"/>
      <sheetData sheetId="2"/>
      <sheetData sheetId="3">
        <row r="29">
          <cell r="B29">
            <v>33512</v>
          </cell>
          <cell r="C29">
            <v>60.19</v>
          </cell>
        </row>
        <row r="30">
          <cell r="B30">
            <v>33543</v>
          </cell>
          <cell r="C30">
            <v>59.9</v>
          </cell>
        </row>
        <row r="31">
          <cell r="B31">
            <v>33573</v>
          </cell>
          <cell r="C31">
            <v>50.58</v>
          </cell>
        </row>
        <row r="32">
          <cell r="B32">
            <v>33604</v>
          </cell>
          <cell r="C32">
            <v>50.58</v>
          </cell>
        </row>
        <row r="33">
          <cell r="B33">
            <v>33635</v>
          </cell>
          <cell r="C33">
            <v>51.9</v>
          </cell>
        </row>
        <row r="34">
          <cell r="B34">
            <v>33664</v>
          </cell>
          <cell r="C34">
            <v>49.74</v>
          </cell>
        </row>
        <row r="35">
          <cell r="B35">
            <v>33695</v>
          </cell>
          <cell r="C35">
            <v>53.06</v>
          </cell>
        </row>
        <row r="36">
          <cell r="B36">
            <v>33725</v>
          </cell>
          <cell r="C36">
            <v>56.16</v>
          </cell>
        </row>
        <row r="37">
          <cell r="B37">
            <v>33756</v>
          </cell>
          <cell r="C37">
            <v>58.65</v>
          </cell>
        </row>
        <row r="38">
          <cell r="B38">
            <v>33786</v>
          </cell>
          <cell r="C38">
            <v>53.58</v>
          </cell>
        </row>
        <row r="39">
          <cell r="B39">
            <v>33817</v>
          </cell>
          <cell r="C39">
            <v>57</v>
          </cell>
        </row>
        <row r="40">
          <cell r="B40">
            <v>33848</v>
          </cell>
          <cell r="C40">
            <v>54.4</v>
          </cell>
        </row>
        <row r="41">
          <cell r="B41">
            <v>33878</v>
          </cell>
          <cell r="C41">
            <v>55.69</v>
          </cell>
        </row>
        <row r="42">
          <cell r="B42">
            <v>33909</v>
          </cell>
          <cell r="C42">
            <v>52.44</v>
          </cell>
        </row>
        <row r="43">
          <cell r="B43">
            <v>33939</v>
          </cell>
          <cell r="C43">
            <v>48.8</v>
          </cell>
        </row>
        <row r="44">
          <cell r="B44">
            <v>33970</v>
          </cell>
          <cell r="C44">
            <v>50.38</v>
          </cell>
        </row>
        <row r="45">
          <cell r="B45">
            <v>34001</v>
          </cell>
          <cell r="C45">
            <v>49.9</v>
          </cell>
        </row>
        <row r="46">
          <cell r="B46">
            <v>34029</v>
          </cell>
          <cell r="C46">
            <v>51.43</v>
          </cell>
        </row>
        <row r="47">
          <cell r="B47">
            <v>34060</v>
          </cell>
          <cell r="C47">
            <v>53.81</v>
          </cell>
        </row>
        <row r="48">
          <cell r="B48">
            <v>34090</v>
          </cell>
          <cell r="C48">
            <v>52.7</v>
          </cell>
        </row>
        <row r="49">
          <cell r="B49">
            <v>34121</v>
          </cell>
          <cell r="C49">
            <v>49.35</v>
          </cell>
        </row>
        <row r="50">
          <cell r="B50">
            <v>34151</v>
          </cell>
          <cell r="C50">
            <v>45.87</v>
          </cell>
        </row>
        <row r="51">
          <cell r="B51" t="str">
            <v>Aug</v>
          </cell>
        </row>
        <row r="52">
          <cell r="B52">
            <v>34213</v>
          </cell>
          <cell r="C52">
            <v>45.6</v>
          </cell>
        </row>
        <row r="53">
          <cell r="B53">
            <v>34243</v>
          </cell>
          <cell r="C53">
            <v>46.21</v>
          </cell>
        </row>
        <row r="54">
          <cell r="B54">
            <v>34274</v>
          </cell>
          <cell r="C54">
            <v>41.45</v>
          </cell>
        </row>
        <row r="55">
          <cell r="B55">
            <v>34304</v>
          </cell>
          <cell r="C55">
            <v>36.47</v>
          </cell>
        </row>
        <row r="56">
          <cell r="B56">
            <v>34335</v>
          </cell>
          <cell r="C56">
            <v>39.799999999999997</v>
          </cell>
        </row>
        <row r="57">
          <cell r="B57">
            <v>34366</v>
          </cell>
          <cell r="C57">
            <v>40.659999999999997</v>
          </cell>
        </row>
        <row r="58">
          <cell r="B58">
            <v>34394</v>
          </cell>
          <cell r="C58">
            <v>40.19</v>
          </cell>
        </row>
        <row r="59">
          <cell r="B59">
            <v>34425</v>
          </cell>
          <cell r="C59">
            <v>41.85</v>
          </cell>
        </row>
        <row r="60">
          <cell r="B60">
            <v>34455</v>
          </cell>
          <cell r="C60">
            <v>45.6</v>
          </cell>
        </row>
        <row r="61">
          <cell r="B61">
            <v>34486</v>
          </cell>
          <cell r="C61">
            <v>50.4</v>
          </cell>
        </row>
        <row r="62">
          <cell r="B62">
            <v>34516</v>
          </cell>
          <cell r="C62">
            <v>50.47</v>
          </cell>
        </row>
        <row r="63">
          <cell r="B63">
            <v>34547</v>
          </cell>
          <cell r="C63">
            <v>47</v>
          </cell>
        </row>
        <row r="64">
          <cell r="B64">
            <v>34578</v>
          </cell>
          <cell r="C64">
            <v>42.1</v>
          </cell>
        </row>
        <row r="65">
          <cell r="B65">
            <v>34608</v>
          </cell>
          <cell r="C65">
            <v>48.3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JCF"/>
      <sheetName val="Multiple output"/>
      <sheetName val="sheet6"/>
      <sheetName val="Sheet3 _2_"/>
      <sheetName val="q-details"/>
      <sheetName val="Calculation (2)"/>
      <sheetName val="Inputs"/>
      <sheetName val="International"/>
      <sheetName val="Internet"/>
      <sheetName val="Assumptions"/>
      <sheetName val="Occ"/>
      <sheetName val="Demand"/>
      <sheetName val="Ref"/>
      <sheetName val="유통망계획"/>
      <sheetName val="Global Assm."/>
      <sheetName val="analysis"/>
      <sheetName val="Project Budget Worksheet"/>
      <sheetName val="Builtup Area"/>
      <sheetName val="F1a-Pile"/>
      <sheetName val="Set"/>
      <sheetName val="BBEuros"/>
      <sheetName val="QoQ Forecast"/>
      <sheetName val="Income Statements"/>
      <sheetName val="DEPRE"/>
      <sheetName val="InvoiceList"/>
      <sheetName val="Income &amp; Occupancy Customer"/>
      <sheetName val="ABP inputs"/>
      <sheetName val="Synergy Sales Budget"/>
      <sheetName val="CV"/>
      <sheetName val="ES(Kor)"/>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Sheet3_(2)"/>
      <sheetName val="Sheet3__2_"/>
      <sheetName val="TIll_Q_sal"/>
      <sheetName val="tiller"/>
      <sheetName val="download"/>
      <sheetName val="170810-lease tax"/>
      <sheetName val="Lead"/>
      <sheetName val="Main-Material"/>
      <sheetName val="Sheet1"/>
      <sheetName val="beam-reinft-IIInd floor"/>
      <sheetName val="CFForecast detail"/>
      <sheetName val="Site Dev BOQ"/>
      <sheetName val="Break up Sheet"/>
      <sheetName val="Approved MTD Proj #'s"/>
      <sheetName val="Aladdin Macro1"/>
      <sheetName val="BalSht"/>
      <sheetName val="Acc_10.5"/>
      <sheetName val="MN T.B."/>
      <sheetName val="Vind-BtB"/>
      <sheetName val="Load Details-220kV"/>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Block A - BOQ"/>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LISTS"/>
      <sheetName val="02022005"/>
      <sheetName val="16022005"/>
      <sheetName val="05012005"/>
      <sheetName val="19012005"/>
      <sheetName val="02032005"/>
      <sheetName val="16032005"/>
      <sheetName val="30032005"/>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M-2 Adjusted"/>
      <sheetName val="Master Price List"/>
      <sheetName val="reference"/>
      <sheetName val="compu"/>
      <sheetName val="P &amp; L"/>
      <sheetName val="new_data"/>
      <sheetName val="earnmodl"/>
      <sheetName val="Dom Cell (IS)"/>
      <sheetName val="?????"/>
      <sheetName val="Budget Summary"/>
      <sheetName val="PERHW"/>
      <sheetName val="BS"/>
      <sheetName val="Other BS Sch 5-9"/>
      <sheetName val="Excess Calc"/>
      <sheetName val="PLAN_FEB97"/>
      <sheetName val="QoQ In Lakhs"/>
      <sheetName val="GENERAL2"/>
      <sheetName val="MIS - kINR"/>
      <sheetName val="170810-lease_tax"/>
      <sheetName val="Main_Sheet_(MTD)"/>
      <sheetName val="Consl_Daily_Report"/>
      <sheetName val="balance_sheet"/>
      <sheetName val="van_khuon"/>
      <sheetName val="IDC_macro"/>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EDS  Bestshore Migration"/>
      <sheetName val="NewCo"/>
      <sheetName val="TB_FOR_MIS"/>
      <sheetName val="Area"/>
      <sheetName val="TB FOR MIS"/>
      <sheetName val="INPUT SHEET"/>
      <sheetName val="Summ"/>
      <sheetName val="Fossil_DCF"/>
      <sheetName val="SOPMA DD"/>
      <sheetName val="03 (2)"/>
      <sheetName val="WIng F(Typical)"/>
      <sheetName val="Rates"/>
      <sheetName val="Index"/>
      <sheetName val="Balance Sheet "/>
      <sheetName val="Recon"/>
      <sheetName val="Loss 3004"/>
      <sheetName val="Reconciliation of GL &amp; FAR"/>
      <sheetName val="Licences"/>
      <sheetName val="Macro1"/>
      <sheetName val="Settings"/>
      <sheetName val="FlashMgtMo"/>
      <sheetName val="FlashMgtYTD"/>
      <sheetName val="Standalone"/>
      <sheetName val="OpRes"/>
      <sheetName val="master"/>
      <sheetName val="#REF"/>
      <sheetName val="IO LIST"/>
      <sheetName val="RATE LIST (2)"/>
      <sheetName val="Molasses-FG"/>
      <sheetName val="RNT"/>
      <sheetName val="Combi"/>
      <sheetName val="Params"/>
      <sheetName val="ras"/>
      <sheetName val="CashFlow"/>
      <sheetName val="TB"/>
      <sheetName val="Training Deposits coding"/>
      <sheetName val="PLGroupings"/>
      <sheetName val="Results"/>
      <sheetName val="Current_Bill_MB_ref"/>
      <sheetName val="Meas_-Hotel_Part"/>
      <sheetName val="Fin_Sum"/>
      <sheetName val="Pay_Sep06"/>
      <sheetName val="LBO Financials"/>
      <sheetName val="IMPORT_T12"/>
      <sheetName val="KPM_DT"/>
      <sheetName val="Task"/>
      <sheetName val="97-98"/>
      <sheetName val="SODA02"/>
      <sheetName val="Hot"/>
      <sheetName val="Mico"/>
      <sheetName val="FY2001-02"/>
      <sheetName val="CARO"/>
      <sheetName val="Control"/>
      <sheetName val=""/>
      <sheetName val="AOR"/>
      <sheetName val="MASTER_RATE ANALYSIS"/>
      <sheetName val="Valuation - block 2"/>
      <sheetName val="Rev Opt - Rollup"/>
      <sheetName val="FA"/>
      <sheetName val="ITEM  STUDY (2)"/>
      <sheetName val="EVA1"/>
      <sheetName val="Felix Street Summary"/>
      <sheetName val="Newspapers"/>
      <sheetName val="AccDil"/>
      <sheetName val="Currency"/>
      <sheetName val="IO"/>
      <sheetName val="Assumption"/>
      <sheetName val="Tyre1"/>
      <sheetName val="Auto"/>
      <sheetName val="TDS Certificate-Format"/>
      <sheetName val="HELP"/>
      <sheetName val="BS-2005"/>
      <sheetName val="MAIN_MENU"/>
      <sheetName val="exec summ"/>
      <sheetName val="Ins Erection"/>
      <sheetName val="YTD"/>
      <sheetName val="RES-PLANNING"/>
      <sheetName val="Cost_any"/>
      <sheetName val="10. &amp; 11. Rate Code &amp; BQ"/>
      <sheetName val="FITZ MORT 94"/>
      <sheetName val="CSCCincSKR"/>
      <sheetName val="concrete"/>
      <sheetName val="Code"/>
      <sheetName val="vb 9&amp;10"/>
      <sheetName val="Base Assumptions"/>
      <sheetName val="CASHFLOWS"/>
      <sheetName val="269T(final)"/>
      <sheetName val="9. Package split - Cost "/>
      <sheetName val="OpTrack"/>
      <sheetName val="drop-dwn list"/>
      <sheetName val="tngst1"/>
      <sheetName val="Boiler&amp;TG"/>
      <sheetName val="horizontal"/>
      <sheetName val="800CC_FR_HOSE"/>
      <sheetName val="Capital Structure"/>
      <sheetName val="GROUPING"/>
      <sheetName val="Dep"/>
      <sheetName val="인원계획"/>
      <sheetName val="Prov for exp-April'08 - June'08"/>
      <sheetName val="Provision for exp-Upto Mar'08"/>
      <sheetName val="creditors to others"/>
      <sheetName val="other amt&amp;recoveries payable"/>
      <sheetName val="other exp.charges recoverable"/>
      <sheetName val="rental deposits"/>
      <sheetName val="other deposits "/>
      <sheetName val="prepaid expenses"/>
      <sheetName val="sal.adv"/>
      <sheetName val="TH"/>
      <sheetName val="Master list"/>
      <sheetName val="Labour List"/>
      <sheetName val="Material List"/>
      <sheetName val="Architectural Summary"/>
      <sheetName val="Legal Risk Analysis"/>
      <sheetName val="Data"/>
      <sheetName val="Cash Flow Working"/>
      <sheetName val="Sheet3"/>
      <sheetName val="Retail Mall"/>
      <sheetName val="Hardware"/>
      <sheetName val="Power &amp; Fuel (S)"/>
      <sheetName val="Sch5TO10"/>
      <sheetName val="macroDat"/>
      <sheetName val="cash_flow"/>
      <sheetName val="sales_value"/>
      <sheetName val="colaw_dep"/>
      <sheetName val="freight"/>
      <sheetName val="gm"/>
      <sheetName val="interest"/>
      <sheetName val="jb_cost"/>
      <sheetName val="c_flow_%"/>
      <sheetName val="consum_cost"/>
      <sheetName val="form26"/>
      <sheetName val="F29B"/>
      <sheetName val="Fill this out first..."/>
      <sheetName val="Tender Summary"/>
      <sheetName val="RA"/>
      <sheetName val="Bill 1-BOQ-Civil Works"/>
      <sheetName val="Related party - P&amp;L"/>
      <sheetName val="Contribution"/>
      <sheetName val="Rx"/>
      <sheetName val="Base data Security Procedures"/>
      <sheetName val="Expansion"/>
      <sheetName val="Variables_x"/>
      <sheetName val="Customize Your Invoice"/>
      <sheetName val="Sale Charts"/>
      <sheetName val="EXIS-COMBINED"/>
      <sheetName val="Phasing"/>
      <sheetName val="PRECAST lightconc-II"/>
      <sheetName val="Sensitivity"/>
      <sheetName val="Night Shift"/>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차수"/>
      <sheetName val="P&amp;L"/>
      <sheetName val="DIVBUD99"/>
      <sheetName val="Annexure-I"/>
      <sheetName val="WGSRL"/>
      <sheetName val="HSA"/>
      <sheetName val="B_S"/>
      <sheetName val="PVAs"/>
      <sheetName val="grp "/>
      <sheetName val="Overheads"/>
      <sheetName val="Severity"/>
      <sheetName val="Pur"/>
      <sheetName val="0. Data Validation List"/>
      <sheetName val="Crest"/>
      <sheetName val="Pinnacle"/>
      <sheetName val="Zenith"/>
      <sheetName val="stacking sheet"/>
      <sheetName val="EAST"/>
      <sheetName val="YOEMAGUM"/>
      <sheetName val="Lease Expiry"/>
      <sheetName val="SAP downloaded schedule"/>
      <sheetName val="Transaction"/>
      <sheetName val="notes"/>
      <sheetName val="FA(Apr 07)"/>
      <sheetName val="Reco O.S"/>
      <sheetName val="Accounts"/>
      <sheetName val="Lease-rents"/>
      <sheetName val="Key Assumption"/>
      <sheetName val="Master Information"/>
      <sheetName val="Collection"/>
      <sheetName val="HOUSE RENT DEPO."/>
      <sheetName val="GL Master Data"/>
      <sheetName val="Inv_Data"/>
      <sheetName val="Basement Budget"/>
      <sheetName val="labour"/>
      <sheetName val="ASSETS P&amp;M"/>
      <sheetName val="Assets Land &amp; Mise FA"/>
      <sheetName val="A-1"/>
      <sheetName val="MultipleSecurities"/>
      <sheetName val="Determination of Threshold"/>
      <sheetName val="Debt"/>
      <sheetName val="Quotation"/>
      <sheetName val="RCC_Ret_ Wall"/>
      <sheetName val="XLR_NoRangeSheet"/>
      <sheetName val="TMasterCurrency"/>
      <sheetName val="TMasterSeg"/>
      <sheetName val="BOM"/>
      <sheetName val="HRD1"/>
      <sheetName val="Taluka wise dealer (2)"/>
      <sheetName val="Multipliers &amp; KRA"/>
      <sheetName val="Rollup"/>
      <sheetName val="DYN PP"/>
      <sheetName val="TXN97"/>
      <sheetName val="June Reserve - Far East"/>
      <sheetName val="Coalmine"/>
      <sheetName val="p&amp;m"/>
      <sheetName val="S &amp; A"/>
      <sheetName val="van_khuon1"/>
      <sheetName val="IDC_macro1"/>
      <sheetName val="P_&amp;_L"/>
      <sheetName val="Summary_Excise"/>
      <sheetName val="Other_BS_Sch_5-9"/>
      <sheetName val="Excess_Calc"/>
      <sheetName val="Grouping_Master"/>
      <sheetName val="March_Analysts"/>
      <sheetName val="Fin_Sum1"/>
      <sheetName val="Main_workings"/>
      <sheetName val="Balance_Sheet_"/>
      <sheetName val="IMPORT_T121"/>
      <sheetName val="KPM_DT1"/>
      <sheetName val="Dom_Cell_(IS)"/>
      <sheetName val="M-2_Adjusted"/>
      <sheetName val="Master_Price_List"/>
      <sheetName val="EXHIBIT&quot;_T&quot;"/>
      <sheetName val="TB_FOR_MIS1"/>
      <sheetName val="INPUT_SHEET"/>
      <sheetName val="_Acc__Sched_"/>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cl 14 Annex 7 "/>
      <sheetName val="Encl 7A"/>
      <sheetName val=" "/>
      <sheetName val="03_(2)"/>
      <sheetName val="WIng_F(Typical)"/>
      <sheetName val="Legal_Risk_Analysis"/>
      <sheetName val="SOPMA_DD"/>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Debtors_analysis"/>
      <sheetName val="Parameter"/>
      <sheetName val="Portfolio_Summary2"/>
      <sheetName val="Current_Bill_MB_ref2"/>
      <sheetName val="Meas_-Hotel_Part2"/>
      <sheetName val="Fill_this_out_first___"/>
      <sheetName val="extra_work_elec_bill_"/>
      <sheetName val="10__&amp;_11__Rate_Code_&amp;_BQ"/>
      <sheetName val="NEW-IDs_Fun_&amp;_Group"/>
      <sheetName val="wdr bldg"/>
      <sheetName val="Formated Trial Balance"/>
      <sheetName val="Approval"/>
      <sheetName val="SALES"/>
      <sheetName val="Basework"/>
      <sheetName val="Monthly Inputs"/>
      <sheetName val="2000-1 Monthly Cashflows"/>
      <sheetName val="2002-2 Monthly Cashflows"/>
      <sheetName val="Sheet3_(2)6"/>
      <sheetName val="Sheet3__2_6"/>
      <sheetName val="Income_Statements6"/>
      <sheetName val="Main_Sheet_(MTD)1"/>
      <sheetName val="Consl_Daily_Report1"/>
      <sheetName val="Calculation_(2)6"/>
      <sheetName val="QoQ_Forecast6"/>
      <sheetName val="Income_&amp;_Occupancy_Customer6"/>
      <sheetName val="Rollup_Summary1"/>
      <sheetName val="Acc_10_56"/>
      <sheetName val="balance_sheet1"/>
      <sheetName val="170810-lease_tax1"/>
      <sheetName val="Multiple_output6"/>
      <sheetName val="Aladdin_Macro16"/>
      <sheetName val="Global_Assm_6"/>
      <sheetName val="ABP_inputs6"/>
      <sheetName val="Synergy_Sales_Budget6"/>
      <sheetName val="Project_Budget_Worksheet6"/>
      <sheetName val="Builtup_Area6"/>
      <sheetName val="RCC,Ret__Wall6"/>
      <sheetName val="BOQ_T4B6"/>
      <sheetName val="INDIGINEOUS_ITEMS_6"/>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LBO_Financials"/>
      <sheetName val="CABLE_DATA1"/>
      <sheetName val="1st_flr1"/>
      <sheetName val="Civil_Boq1"/>
      <sheetName val="final_abstract1"/>
      <sheetName val="Rate_analysis1"/>
      <sheetName val="MIS_-_kINR1"/>
      <sheetName val="QoQ_In_Lakhs"/>
      <sheetName val="Theatre_mgmt_cont"/>
      <sheetName val="Open_Items-311208"/>
      <sheetName val="WC analytics (+data pages)"/>
      <sheetName val="register"/>
      <sheetName val="Cash_Flow_Working"/>
      <sheetName val="ANN_K"/>
      <sheetName val="I"/>
      <sheetName val="CPR"/>
      <sheetName val="MARCH"/>
      <sheetName val="SEP "/>
      <sheetName val="dlvoid"/>
      <sheetName val="전체현황"/>
      <sheetName val="Budget_Summary"/>
      <sheetName val="Loss_3004"/>
      <sheetName val="Reconciliation_of_GL_&amp;_FAR"/>
      <sheetName val="exec_summ"/>
      <sheetName val="NOA Data"/>
      <sheetName val="Rs in lacs"/>
      <sheetName val="ADV-TK-HORT"/>
      <sheetName val="Temp"/>
      <sheetName val="PROV_CONSOLIDATED"/>
      <sheetName val="Cash Flow "/>
      <sheetName val="COST-MTRS"/>
      <sheetName val="FLASH"/>
      <sheetName val="Annexure"/>
      <sheetName val="Schedules 3-8"/>
      <sheetName val="RELACION REFERENCIAS"/>
      <sheetName val="entitlements"/>
      <sheetName val="Esteem Rear"/>
      <sheetName val="Conversion Table"/>
      <sheetName val="NEES"/>
      <sheetName val="Main"/>
      <sheetName val="Sources"/>
      <sheetName val="nela"/>
      <sheetName val="Power_&amp;_Fuel_(S)"/>
      <sheetName val="GSTR-3B"/>
      <sheetName val="Configurator"/>
      <sheetName val="PriceDB"/>
      <sheetName val="Jan"/>
      <sheetName val="NGS Data Sheet"/>
      <sheetName val="SGS Data Sheet"/>
      <sheetName val="TBAL9697 -group wise  sdpl"/>
      <sheetName val="Trial Balance_Format"/>
      <sheetName val="GF Columns"/>
      <sheetName val=" COP"/>
      <sheetName val="Feb_Prfl_28"/>
      <sheetName val="Sch_BS"/>
      <sheetName val="Grp_PL"/>
      <sheetName val="ITEM__STUDY_(2)"/>
      <sheetName val="TDS_Certificate-Format"/>
      <sheetName val="Felix_Street_Summary"/>
      <sheetName val="vb_9&amp;10"/>
      <sheetName val="9__Package_split_-_Cost_"/>
      <sheetName val="FITZ_MORT_94"/>
      <sheetName val="Base_Assumptions"/>
      <sheetName val="PRECAST_lightconc-II"/>
      <sheetName val="Ins_Erection"/>
      <sheetName val="HOUSE_RENT_DEPO_"/>
      <sheetName val="Tender_Summary"/>
      <sheetName val="Bill_1-BOQ-Civil_Works"/>
      <sheetName val="drop-dwn_list"/>
      <sheetName val="Customize_Your_Invoice"/>
      <sheetName val="Sale_Charts"/>
      <sheetName val="SCH4"/>
      <sheetName val="FixedAssets"/>
      <sheetName val="Costs"/>
      <sheetName val="Proforma"/>
      <sheetName val="Unmatched"/>
      <sheetName val="Matched"/>
      <sheetName val="Audit"/>
      <sheetName val="Jul 96 Worksheet"/>
      <sheetName val="Earnings"/>
      <sheetName val="Cases"/>
      <sheetName val="HIDDEN"/>
      <sheetName val="DEP99"/>
      <sheetName val="IGAAP"/>
      <sheetName val="INI"/>
      <sheetName val="Output"/>
      <sheetName val="meeting rectification control"/>
      <sheetName val="Loan Data"/>
      <sheetName val="Challan"/>
      <sheetName val="Standalone seg"/>
      <sheetName val="C120102"/>
      <sheetName val="Trial_Balance"/>
      <sheetName val="MIS_AC_wise"/>
      <sheetName val="Goldberg_Portfolio_Combined"/>
      <sheetName val="Commercial_Research"/>
      <sheetName val="Operating_Statistics"/>
      <sheetName val="FA_Schedule_Dec_07"/>
      <sheetName val="P_R__TAXES"/>
      <sheetName val="BILLING_SUM"/>
      <sheetName val="Leasing_Commision"/>
      <sheetName val="Service_Invoice"/>
      <sheetName val="Retail_Mall"/>
      <sheetName val="Related_party_-_P&amp;L"/>
      <sheetName val="pile_Fabrication"/>
      <sheetName val="Notes-pivot1_"/>
      <sheetName val="ASSETS_P&amp;M"/>
      <sheetName val="Assets_Land_&amp;_Mise_FA"/>
      <sheetName val="소상_&quot;1&quot;"/>
      <sheetName val="Overall_Summary"/>
      <sheetName val="RCC_Rates"/>
      <sheetName val="Cost_summary"/>
      <sheetName val="UNP-NCW_"/>
      <sheetName val="4_4_External_Plaster"/>
      <sheetName val="HBI_NCD"/>
      <sheetName val="CUSTOM_Jun99"/>
      <sheetName val="A_O_R_"/>
      <sheetName val="Staff_Costs"/>
      <sheetName val="0__Data_Validation_List"/>
      <sheetName val="stacking_sheet"/>
      <sheetName val="Basement_Budget"/>
      <sheetName val="Night_Shift"/>
      <sheetName val="Elec Summ"/>
      <sheetName val="ELEC BOQ"/>
      <sheetName val="TRACK BUSWAY"/>
      <sheetName val="BBT"/>
      <sheetName val="LIGHTING"/>
      <sheetName val="LMS"/>
      <sheetName val="STAFFSCHED "/>
      <sheetName val="Basic Rate"/>
      <sheetName val="SP Break Up"/>
      <sheetName val="oresreqsum"/>
      <sheetName val="Micro"/>
      <sheetName val="Macro"/>
      <sheetName val="Scaff-Rose"/>
      <sheetName val="4 Annex 1 Basic rate"/>
      <sheetName val="Fin. Assumpt. - Sensitivities"/>
      <sheetName val="Fin"/>
      <sheetName val="Intro"/>
      <sheetName val="Tickmarks"/>
      <sheetName val="Check Register"/>
      <sheetName val="EBITDA Bridge"/>
      <sheetName val="Detailed"/>
      <sheetName val="2003 Budget-PL-case1"/>
      <sheetName val="STATSUM"/>
      <sheetName val="TB9899"/>
      <sheetName val="现金流量分析表"/>
      <sheetName val="边际贡献分析表"/>
      <sheetName val="Classification"/>
      <sheetName val="XREF"/>
      <sheetName val="Income"/>
      <sheetName val="EPS"/>
      <sheetName val="currency (2)"/>
      <sheetName val="Companies"/>
      <sheetName val="People"/>
      <sheetName val="NW RTU"/>
      <sheetName val="Jun 2000"/>
      <sheetName val="Account title"/>
      <sheetName val="Titel"/>
      <sheetName val="Other notes"/>
      <sheetName val="OHT_Abs"/>
      <sheetName val="1"/>
      <sheetName val="Linked Lead"/>
      <sheetName val="hist&amp;proj"/>
      <sheetName val="MIS"/>
      <sheetName val="Clause 9"/>
      <sheetName val="TR-PBT-Final-Detail"/>
      <sheetName val="1612.01AN(7) - Niep Tds Summary"/>
      <sheetName val="COSTMAR"/>
      <sheetName val="Sheet2 (2)"/>
      <sheetName val="3-dep"/>
      <sheetName val="G02"/>
      <sheetName val="INQVAR PY"/>
      <sheetName val="XWR"/>
      <sheetName val="sch"/>
      <sheetName val="grid"/>
      <sheetName val="PetroChina"/>
      <sheetName val="Bgt_Lst"/>
      <sheetName val="Cnt_Lst"/>
      <sheetName val="PARAMETERS"/>
      <sheetName val="Sheet3_(2)7"/>
      <sheetName val="KPM_DT2"/>
      <sheetName val="EXHIBIT&quot;_T&quot;1"/>
      <sheetName val="Sheet3__2_7"/>
      <sheetName val="Income_&amp;_Occupancy_Customer7"/>
      <sheetName val="Income_Statements7"/>
      <sheetName val="QoQ_Forecast7"/>
      <sheetName val="Aladdin_Macro17"/>
      <sheetName val="Acc_10_57"/>
      <sheetName val="Global_Assm_7"/>
      <sheetName val="van_khuon2"/>
      <sheetName val="Portfolio_Summary3"/>
      <sheetName val="Current_Bill_MB_ref3"/>
      <sheetName val="Meas_-Hotel_Part3"/>
      <sheetName val="Builtup_Area7"/>
      <sheetName val="Project_Budget_Worksheet7"/>
      <sheetName val="IDC_macro2"/>
      <sheetName val="ABP_inputs7"/>
      <sheetName val="Synergy_Sales_Budget7"/>
      <sheetName val="Calculation_(2)7"/>
      <sheetName val="Multiple_output7"/>
      <sheetName val="RCC,Ret__Wall7"/>
      <sheetName val="BOQ_T4B7"/>
      <sheetName val="INDIGINEOUS_ITEMS_7"/>
      <sheetName val="Material_7"/>
      <sheetName val="Labour_&amp;_Plant7"/>
      <sheetName val="_B37"/>
      <sheetName val="_B17"/>
      <sheetName val="beam-reinft-IIInd_floor7"/>
      <sheetName val="Approved_MTD_Proj_#'s7"/>
      <sheetName val="TB_FOR_MIS2"/>
      <sheetName val="INPUT_SHEET1"/>
      <sheetName val="Main_Sheet_(MTD)2"/>
      <sheetName val="Consl_Daily_Report2"/>
      <sheetName val="IMPORT_T122"/>
      <sheetName val="Rollup_Summary2"/>
      <sheetName val="MN_T_B_7"/>
      <sheetName val="CFForecast_detail7"/>
      <sheetName val="Site_Dev_BOQ7"/>
      <sheetName val="Break_up_Sheet7"/>
      <sheetName val="Load_Details-220kV7"/>
      <sheetName val="Block_A_-_BOQ7"/>
      <sheetName val="170810-lease_tax2"/>
      <sheetName val="Master_Price_List1"/>
      <sheetName val="ASSETS_P&amp;M1"/>
      <sheetName val="Assets_Land_&amp;_Mise_FA1"/>
      <sheetName val="03_(2)1"/>
      <sheetName val="IO_LIST1"/>
      <sheetName val="Fill_this_out_first___1"/>
      <sheetName val="Fin_Sum2"/>
      <sheetName val="Material_List_1"/>
      <sheetName val="NEW-IDs_Fun_&amp;_Group1"/>
      <sheetName val="SOPMA_DD1"/>
      <sheetName val="WIng_F(Typical)1"/>
      <sheetName val="Master_list1"/>
      <sheetName val="Labour_List1"/>
      <sheetName val="Material_List1"/>
      <sheetName val="Architectural_Summary1"/>
      <sheetName val="March_Analysts1"/>
      <sheetName val="CABLE_DATA2"/>
      <sheetName val="1st_flr2"/>
      <sheetName val="Civil_Boq2"/>
      <sheetName val="Legal_Risk_Analysis1"/>
      <sheetName val="Labor_abs-NMR1"/>
      <sheetName val="Beam_at_Ground_flr_lvl(Steel)1"/>
      <sheetName val="1st_-vpd1"/>
      <sheetName val="Summary_Excise1"/>
      <sheetName val="Other_BS_Sch_5-91"/>
      <sheetName val="Excess_Calc1"/>
      <sheetName val="Grouping_Master1"/>
      <sheetName val="balance_sheet2"/>
      <sheetName val="P_&amp;_L1"/>
      <sheetName val="M-2_Adjusted1"/>
      <sheetName val="final_abstract2"/>
      <sheetName val="Rate_analysis2"/>
      <sheetName val="_Acc__Sched_1"/>
      <sheetName val="Balance_Sheet_1"/>
      <sheetName val="Dom_Cell_(IS)1"/>
      <sheetName val="Main_workings1"/>
      <sheetName val="Training_Deposits_coding1"/>
      <sheetName val="EDS__Bestshore_Migration1"/>
      <sheetName val="IT_Block1"/>
      <sheetName val="Location_CODE1"/>
      <sheetName val="Location_TYPE1"/>
      <sheetName val="sub_class1"/>
      <sheetName val="_sub_Loc_1"/>
      <sheetName val="Rev_Opt_-_Rollup1"/>
      <sheetName val="Open_Items-3112081"/>
      <sheetName val="MASTER_RATE_ANALYSIS1"/>
      <sheetName val="Valuation_-_block_21"/>
      <sheetName val="Trial_Balance1"/>
      <sheetName val="MIS_AC_wise1"/>
      <sheetName val="Base_Assumptions1"/>
      <sheetName val="10__&amp;_11__Rate_Code_&amp;_BQ1"/>
      <sheetName val="FITZ_MORT_941"/>
      <sheetName val="QoQ_In_Lakhs1"/>
      <sheetName val="vb_9&amp;101"/>
      <sheetName val="Goldberg_Portfolio_Combined1"/>
      <sheetName val="Commercial_Research1"/>
      <sheetName val="MIS_-_kINR2"/>
      <sheetName val="9__Package_split_-_Cost_1"/>
      <sheetName val="Operating_Statistics1"/>
      <sheetName val="FA_Schedule_Dec_071"/>
      <sheetName val="Theatre_mgmt_cont1"/>
      <sheetName val="P_R__TAXES1"/>
      <sheetName val="BILLING_SUM1"/>
      <sheetName val="schedule_nos1"/>
      <sheetName val="Leasing_Commision1"/>
      <sheetName val="Service_Invoice1"/>
      <sheetName val="Cash_Flow_Working1"/>
      <sheetName val="Retail_Mall1"/>
      <sheetName val="Related_party_-_P&amp;L1"/>
      <sheetName val="Debtors_analysis1"/>
      <sheetName val="pile_Fabrication1"/>
      <sheetName val="LBO_Financials1"/>
      <sheetName val="ANN_K1"/>
      <sheetName val="Notes-pivot1_1"/>
      <sheetName val="drop-dwn_list1"/>
      <sheetName val="extra_work_elec_bill_1"/>
      <sheetName val="소상_&quot;1&quot;1"/>
      <sheetName val="Felix_Street_Summary1"/>
      <sheetName val="Overall_Summary1"/>
      <sheetName val="RCC_Rates1"/>
      <sheetName val="Cost_summary1"/>
      <sheetName val="PRECAST_lightconc-II1"/>
      <sheetName val="Tender_Summary1"/>
      <sheetName val="Bill_1-BOQ-Civil_Works1"/>
      <sheetName val="UNP-NCW_1"/>
      <sheetName val="4_4_External_Plaster1"/>
      <sheetName val="HBI_NCD1"/>
      <sheetName val="CUSTOM_Jun991"/>
      <sheetName val="A_O_R_1"/>
      <sheetName val="Ins_Erection1"/>
      <sheetName val="0__Data_Validation_List1"/>
      <sheetName val="stacking_sheet1"/>
      <sheetName val="Basement_Budget1"/>
      <sheetName val="Night_Shift1"/>
      <sheetName val="ITEM__STUDY_(2)1"/>
      <sheetName val="TDS_Certificate-Format1"/>
      <sheetName val="Staff_Costs1"/>
      <sheetName val="Taluka_wise_dealer_(2)"/>
      <sheetName val="FA(Apr_07)"/>
      <sheetName val="Reco_O_S"/>
      <sheetName val="Determination_of_Threshold"/>
      <sheetName val="cl_14_Annex_7_"/>
      <sheetName val="Encl_7A"/>
      <sheetName val="Graph_(LGEN)"/>
      <sheetName val="선적schedule_(2)"/>
      <sheetName val="USB_1"/>
      <sheetName val="BOQ_Distribution"/>
      <sheetName val="GM_&amp;_TA"/>
      <sheetName val="steam_outlet"/>
      <sheetName val="SCH_10"/>
      <sheetName val="SAP_EMP"/>
      <sheetName val="RATE_LIST_(2)"/>
      <sheetName val="Control_Sheet"/>
      <sheetName val="RCC_Ret__Wall"/>
      <sheetName val="wdr_bldg"/>
      <sheetName val="Formated_Trial_Balance"/>
      <sheetName val="Monthly_Inputs"/>
      <sheetName val="2000-1_Monthly_Cashflows"/>
      <sheetName val="2002-2_Monthly_Cashflows"/>
      <sheetName val="SAP_downloaded_schedule"/>
      <sheetName val="S_&amp;_A"/>
      <sheetName val="_"/>
      <sheetName val="Lease_Expiry"/>
      <sheetName val="Base_data_Security_Procedures"/>
      <sheetName val="Key_Assumption"/>
      <sheetName val="Master_Information"/>
      <sheetName val="DYN_PP"/>
      <sheetName val="June_Reserve_-_Far_East"/>
      <sheetName val="Schedule_v1"/>
      <sheetName val="Multipliers_&amp;_KRA"/>
      <sheetName val="WC_analytics_(+data_pages)"/>
      <sheetName val="final_061106"/>
      <sheetName val="SAB_P&amp;L"/>
      <sheetName val="cash_flow1"/>
      <sheetName val="Adjusted data"/>
      <sheetName val="JetFuel"/>
      <sheetName val="Block A"/>
      <sheetName val="cs1997"/>
      <sheetName val="Book1"/>
      <sheetName val="Corridor"/>
      <sheetName val="Valuation (F)"/>
      <sheetName val="BASIS -DEC 08"/>
      <sheetName val="DUMP "/>
      <sheetName val="Bspl Main"/>
      <sheetName val="PL"/>
      <sheetName val="EMPMAST"/>
      <sheetName val="agrolist"/>
      <sheetName val="FIFO"/>
      <sheetName val="Links"/>
      <sheetName val="Budget_Summary1"/>
      <sheetName val="Loss_30041"/>
      <sheetName val="Reconciliation_of_GL_&amp;_FAR1"/>
      <sheetName val="exec_summ1"/>
      <sheetName val="Power_&amp;_Fuel_(S)1"/>
      <sheetName val="Capital_Structure"/>
      <sheetName val="Redelvery_provision_changed"/>
      <sheetName val="NOA_Data"/>
      <sheetName val="COA"/>
      <sheetName val="beam-reinft-machine rm"/>
      <sheetName val="인사현황(부서)"/>
      <sheetName val="DB"/>
      <sheetName val="Base Data"/>
      <sheetName val="080 (2)"/>
      <sheetName val="F.01 - June 2005"/>
      <sheetName val="HW SW"/>
      <sheetName val="CRITERIA1"/>
      <sheetName val="Balance Sheet_US$"/>
      <sheetName val="HONOTES"/>
      <sheetName val="TASKRSRC (2)"/>
      <sheetName val="TARGET"/>
      <sheetName val="BASELINE"/>
      <sheetName val="HOUSE_RENT_DEPO_1"/>
      <sheetName val="Customize_Your_Invoice1"/>
      <sheetName val="Sale_Charts1"/>
      <sheetName val="Trial_Balance_Format"/>
      <sheetName val="earnings model"/>
      <sheetName val="EAW Final Accounts - 99"/>
      <sheetName val="Manufacturing Statistics"/>
      <sheetName val="curlocal"/>
      <sheetName val="Manualformat"/>
      <sheetName val="ANNX-C"/>
      <sheetName val="MenuData"/>
      <sheetName val="DCF"/>
      <sheetName val="exgratia-feb06"/>
      <sheetName val="mltc"/>
      <sheetName val="Dollar_Value"/>
      <sheetName val="ADDN0304"/>
      <sheetName val="Names&amp;Cases"/>
      <sheetName val="BM"/>
      <sheetName val="Total MTH"/>
      <sheetName val="Charts"/>
      <sheetName val="Infinite Studios"/>
      <sheetName val="Neuros &amp; Immunos"/>
      <sheetName val="Nucleos"/>
      <sheetName val="Misc__Master"/>
      <sheetName val="TBAL9697_-group_wise__sdpl"/>
      <sheetName val="SEP_"/>
      <sheetName val="Account_title"/>
      <sheetName val="Périodes"/>
      <sheetName val="Maping_Other"/>
      <sheetName val="PX1DATA"/>
      <sheetName val="PX2DATA"/>
      <sheetName val="Indices"/>
      <sheetName val="pri-com"/>
      <sheetName val="BOQ CIVIL"/>
      <sheetName val="Price Comparison"/>
      <sheetName val="Measurment"/>
      <sheetName val="COM"/>
      <sheetName val="FSA"/>
      <sheetName val="B"/>
      <sheetName val="FF-2 (1)"/>
      <sheetName val="addl cost"/>
      <sheetName val="FF-1"/>
      <sheetName val="accumdeprn"/>
      <sheetName val="GF_Columns"/>
      <sheetName val="labour_rates"/>
      <sheetName val="old_serial_no_"/>
      <sheetName val="Budget_CF_-_Overall"/>
      <sheetName val="공사비_내역_(가)"/>
      <sheetName val="4K_-_(6a)_Non_Manual_Breakdown"/>
      <sheetName val="3__Elemental_Summary"/>
      <sheetName val="August_TB"/>
      <sheetName val="_COP"/>
      <sheetName val="1072"/>
      <sheetName val="ICD"/>
      <sheetName val="Exim FCL"/>
      <sheetName val="IFS_Cr"/>
      <sheetName val="Control Self Assessment"/>
      <sheetName val="s8"/>
      <sheetName val="s7"/>
      <sheetName val="s9"/>
      <sheetName val="PL- Notes"/>
      <sheetName val="Power &amp; Fuel(SMS)"/>
      <sheetName val="Lookups"/>
      <sheetName val="IncidentsEAP"/>
      <sheetName val="Local Data"/>
      <sheetName val="Supplier"/>
      <sheetName val="CANDY BOQ"/>
      <sheetName val="complexall"/>
      <sheetName val="#REF!"/>
      <sheetName val="PROCTOR"/>
      <sheetName val="Total Debtors Ageing Sheet"/>
      <sheetName val="MPR_PA_1"/>
      <sheetName val="A"/>
      <sheetName val="NEWACNO"/>
      <sheetName val="Rates Basic"/>
      <sheetName val="Bal_Gr"/>
      <sheetName val="Mthly CFS (Kha)"/>
      <sheetName val="Detail"/>
      <sheetName val="BHANDUP"/>
      <sheetName val="Factors"/>
      <sheetName val="NOT FULL RESTRAINT"/>
      <sheetName val="UC"/>
      <sheetName val="BEARING &amp; BUCKLING"/>
      <sheetName val="BS-203"/>
      <sheetName val="7 Jan 02"/>
      <sheetName val="Final Summary"/>
      <sheetName val="Figures in"/>
      <sheetName val="Internal Data"/>
      <sheetName val="O2.1"/>
      <sheetName val="QTY. PROV.LAB"/>
      <sheetName val="List"/>
      <sheetName val="Deno"/>
      <sheetName val="Consolidated CF"/>
      <sheetName val="Key Assumptions"/>
      <sheetName val="exp-m"/>
      <sheetName val="Roll-up"/>
      <sheetName val="VAR STORE_CONS"/>
      <sheetName val="Flexi"/>
      <sheetName val="Profit and Loss"/>
      <sheetName val="Trading Comps"/>
      <sheetName val="Original"/>
      <sheetName val="Sheet3_(2)8"/>
      <sheetName val="Income_Statements8"/>
      <sheetName val="Sheet3__2_8"/>
      <sheetName val="Global_Assm_8"/>
      <sheetName val="QoQ_Forecast8"/>
      <sheetName val="Income_&amp;_Occupancy_Customer8"/>
      <sheetName val="Aladdin_Macro18"/>
      <sheetName val="Acc_10_58"/>
      <sheetName val="Portfolio_Summary4"/>
      <sheetName val="Multiple_output8"/>
      <sheetName val="ABP_inputs8"/>
      <sheetName val="Synergy_Sales_Budget8"/>
      <sheetName val="Project_Budget_Worksheet8"/>
      <sheetName val="Calculation_(2)8"/>
      <sheetName val="Builtup_Area8"/>
      <sheetName val="RCC,Ret__Wall8"/>
      <sheetName val="BOQ_T4B8"/>
      <sheetName val="INDIGINEOUS_ITEMS_8"/>
      <sheetName val="Material_8"/>
      <sheetName val="Labour_&amp;_Plant8"/>
      <sheetName val="_B38"/>
      <sheetName val="_B18"/>
      <sheetName val="beam-reinft-IIInd_floor8"/>
      <sheetName val="IMPORT_T123"/>
      <sheetName val="Current_Bill_MB_ref4"/>
      <sheetName val="Meas_-Hotel_Part4"/>
      <sheetName val="van_khuon3"/>
      <sheetName val="TB_FOR_MIS3"/>
      <sheetName val="INPUT_SHEET2"/>
      <sheetName val="Approved_MTD_Proj_#'s8"/>
      <sheetName val="MN_T_B_8"/>
      <sheetName val="CFForecast_detail8"/>
      <sheetName val="Site_Dev_BOQ8"/>
      <sheetName val="Break_up_Sheet8"/>
      <sheetName val="Load_Details-220kV8"/>
      <sheetName val="Block_A_-_BOQ8"/>
      <sheetName val="IDC_macro3"/>
      <sheetName val="March_Analysts2"/>
      <sheetName val="Rollup_Summary3"/>
      <sheetName val="170810-lease_tax3"/>
      <sheetName val="CABLE_DATA3"/>
      <sheetName val="1st_flr3"/>
      <sheetName val="Civil_Boq3"/>
      <sheetName val="KPM_DT3"/>
      <sheetName val="EXHIBIT&quot;_T&quot;2"/>
      <sheetName val="final_abstract3"/>
      <sheetName val="Rate_analysis3"/>
      <sheetName val="_Acc__Sched_2"/>
      <sheetName val="Dom_Cell_(IS)2"/>
      <sheetName val="Summary_Excise2"/>
      <sheetName val="Other_BS_Sch_5-92"/>
      <sheetName val="Excess_Calc2"/>
      <sheetName val="Grouping_Master2"/>
      <sheetName val="Fin_Sum3"/>
      <sheetName val="Main_Sheet_(MTD)3"/>
      <sheetName val="Consl_Daily_Report3"/>
      <sheetName val="balance_sheet3"/>
      <sheetName val="EDS__Bestshore_Migration2"/>
      <sheetName val="MASTER_RATE_ANALYSIS2"/>
      <sheetName val="Valuation_-_block_22"/>
      <sheetName val="IT_Block2"/>
      <sheetName val="Location_CODE2"/>
      <sheetName val="Location_TYPE2"/>
      <sheetName val="sub_class2"/>
      <sheetName val="_sub_Loc_2"/>
      <sheetName val="Master_Price_List2"/>
      <sheetName val="P_&amp;_L2"/>
      <sheetName val="M-2_Adjusted2"/>
      <sheetName val="Main_workings2"/>
      <sheetName val="Balance_Sheet_2"/>
      <sheetName val="Trial_Balance2"/>
      <sheetName val="Base_Assumptions2"/>
      <sheetName val="SOPMA_DD2"/>
      <sheetName val="03_(2)2"/>
      <sheetName val="WIng_F(Typical)2"/>
      <sheetName val="10__&amp;_11__Rate_Code_&amp;_BQ2"/>
      <sheetName val="FITZ_MORT_942"/>
      <sheetName val="QoQ_In_Lakhs2"/>
      <sheetName val="vb_9&amp;102"/>
      <sheetName val="Goldberg_Portfolio_Combined2"/>
      <sheetName val="Commercial_Research2"/>
      <sheetName val="MIS_-_kINR3"/>
      <sheetName val="9__Package_split_-_Cost_2"/>
      <sheetName val="Legal_Risk_Analysis2"/>
      <sheetName val="Operating_Statistics2"/>
      <sheetName val="Theatre_mgmt_cont2"/>
      <sheetName val="IO_LIST2"/>
      <sheetName val="Cash_Flow_Working2"/>
      <sheetName val="Training_Deposits_coding2"/>
      <sheetName val="Notes-pivot1_2"/>
      <sheetName val="Leasing_Commision2"/>
      <sheetName val="Master_list2"/>
      <sheetName val="Labour_List2"/>
      <sheetName val="Material_List2"/>
      <sheetName val="Architectural_Summary2"/>
      <sheetName val="Labor_abs-NMR2"/>
      <sheetName val="Beam_at_Ground_flr_lvl(Steel)2"/>
      <sheetName val="1st_-vpd2"/>
      <sheetName val="Material_List_2"/>
      <sheetName val="schedule_nos2"/>
      <sheetName val="Fill_this_out_first___2"/>
      <sheetName val="FA_Schedule_Dec_072"/>
      <sheetName val="P_R__TAXES2"/>
      <sheetName val="BILLING_SUM2"/>
      <sheetName val="extra_work_elec_bill_2"/>
      <sheetName val="NEW-IDs_Fun_&amp;_Group2"/>
      <sheetName val="RCC_Rates2"/>
      <sheetName val="소상_&quot;1&quot;2"/>
      <sheetName val="Cost_summary2"/>
      <sheetName val="Open_Items-3112082"/>
      <sheetName val="PRECAST_lightconc-II2"/>
      <sheetName val="Debtors_analysis2"/>
      <sheetName val="pile_Fabrication2"/>
      <sheetName val="Tender_Summary2"/>
      <sheetName val="Bill_1-BOQ-Civil_Works2"/>
      <sheetName val="UNP-NCW_2"/>
      <sheetName val="4_4_External_Plaster2"/>
      <sheetName val="MIS_AC_wise2"/>
      <sheetName val="A_O_R_2"/>
      <sheetName val="Service_Invoice2"/>
      <sheetName val="LBO_Financials2"/>
      <sheetName val="ANN_K2"/>
      <sheetName val="drop-dwn_list2"/>
      <sheetName val="Rev_Opt_-_Rollup2"/>
      <sheetName val="Night_Shift2"/>
      <sheetName val="Graph_(LGEN)1"/>
      <sheetName val="선적schedule_(2)1"/>
      <sheetName val="USB_11"/>
      <sheetName val="BOQ_Distribution1"/>
      <sheetName val="GM_&amp;_TA1"/>
      <sheetName val="steam_outlet1"/>
      <sheetName val="FA(Apr_07)1"/>
      <sheetName val="Reco_O_S1"/>
      <sheetName val="Retail_Mall2"/>
      <sheetName val="Multipliers_&amp;_KRA1"/>
      <sheetName val="ASSETS_P&amp;M2"/>
      <sheetName val="Assets_Land_&amp;_Mise_FA2"/>
      <sheetName val="cl_14_Annex_7_1"/>
      <sheetName val="Encl_7A1"/>
      <sheetName val="SCH_101"/>
      <sheetName val="SAP_EMP1"/>
      <sheetName val="RATE_LIST_(2)1"/>
      <sheetName val="Control_Sheet1"/>
      <sheetName val="ITEM__STUDY_(2)2"/>
      <sheetName val="Felix_Street_Summary2"/>
      <sheetName val="Ins_Erection2"/>
      <sheetName val="TDS_Certificate-Format2"/>
      <sheetName val="Related_party_-_P&amp;L2"/>
      <sheetName val="HBI_NCD2"/>
      <sheetName val="CUSTOM_Jun992"/>
      <sheetName val="Overall_Summary2"/>
      <sheetName val="Basement_Budget2"/>
      <sheetName val="Staff_Costs2"/>
      <sheetName val="NGS_Data_Sheet"/>
      <sheetName val="SGS_Data_Sheet"/>
      <sheetName val="0__Data_Validation_List2"/>
      <sheetName val="stacking_sheet2"/>
      <sheetName val="Determination_of_Threshold1"/>
      <sheetName val="Taluka_wise_dealer_(2)1"/>
      <sheetName val="RCC_Ret__Wall1"/>
      <sheetName val="_1"/>
      <sheetName val="SAP_downloaded_schedule1"/>
      <sheetName val="S_&amp;_A1"/>
      <sheetName val="Schedule_v11"/>
      <sheetName val="Lease_Expiry1"/>
      <sheetName val="wdr_bldg1"/>
      <sheetName val="Formated_Trial_Balance1"/>
      <sheetName val="Monthly_Inputs1"/>
      <sheetName val="2000-1_Monthly_Cashflows1"/>
      <sheetName val="2002-2_Monthly_Cashflows1"/>
      <sheetName val="DYN_PP1"/>
      <sheetName val="June_Reserve_-_Far_East1"/>
      <sheetName val="WC_analytics_(+data_pages)1"/>
      <sheetName val="Base_data_Security_Procedures1"/>
      <sheetName val="Rs_in_lacs"/>
      <sheetName val="Esteem_Rear"/>
      <sheetName val="final_0611061"/>
      <sheetName val="SAB_P&amp;L1"/>
      <sheetName val="cash_flow2"/>
      <sheetName val="Key_Assumption1"/>
      <sheetName val="Master_Information1"/>
      <sheetName val="Check_Register"/>
      <sheetName val="EBITDA_Bridge"/>
      <sheetName val="2003_Budget-PL-case1"/>
      <sheetName val="meeting_rectification_control"/>
      <sheetName val="Loan_Data"/>
      <sheetName val="Standalone_seg"/>
      <sheetName val="Cash_Flow_"/>
      <sheetName val="Elec_Summ"/>
      <sheetName val="ELEC_BOQ"/>
      <sheetName val="TRACK_BUSWAY"/>
      <sheetName val="STAFFSCHED_"/>
      <sheetName val="Basic_Rate"/>
      <sheetName val="SP_Break_Up"/>
      <sheetName val="4_Annex_1_Basic_rate"/>
      <sheetName val="Fin__Assumpt__-_Sensitivities"/>
      <sheetName val="currency_(2)"/>
      <sheetName val="NW_RTU"/>
      <sheetName val="Clause_9"/>
      <sheetName val="Other_notes"/>
      <sheetName val="Linked_Lead"/>
      <sheetName val="DUMP_"/>
      <sheetName val="Bspl_Main"/>
      <sheetName val="P&amp;L and CFlow"/>
      <sheetName val="15"/>
      <sheetName val="MAIN BS &amp; P&amp;L"/>
      <sheetName val="AR Graphs"/>
      <sheetName val="RESOIL-DELETE!!!!!"/>
      <sheetName val="Assm"/>
      <sheetName val="Sheet 1"/>
      <sheetName val="VCH-SLC"/>
      <sheetName val="PFC"/>
      <sheetName val="RSJ"/>
      <sheetName val="cover page"/>
      <sheetName val="Structure Bills Qty"/>
      <sheetName val="beam-reinft"/>
      <sheetName val="Appendix B- 3.Structural Steel"/>
      <sheetName val="Appendix A- 1.Variation"/>
      <sheetName val="Contracts Status"/>
      <sheetName val="Cost Status-1"/>
      <sheetName val="Centaurus Contract Sum "/>
      <sheetName val="Payment Status"/>
      <sheetName val="1. Report"/>
      <sheetName val="FitOutConfCentre"/>
      <sheetName val="Anlysis"/>
      <sheetName val="gl"/>
      <sheetName val="1 LeadSchedule"/>
      <sheetName val="TENSCH"/>
      <sheetName val="Sheet1 (2)"/>
      <sheetName val="Misc__Master1"/>
      <sheetName val="Capital_Structure1"/>
      <sheetName val="Redelvery_provision_changed1"/>
      <sheetName val="SEP_1"/>
      <sheetName val="TBAL9697_-group_wise__sdpl1"/>
      <sheetName val="TASKRSRC_(2)"/>
      <sheetName val="Account_title1"/>
      <sheetName val="INQVAR_PY"/>
      <sheetName val="Schedules_3-8"/>
      <sheetName val="Total_MTH"/>
      <sheetName val="Infinite_Studios"/>
      <sheetName val="Neuros_&amp;_Immunos"/>
      <sheetName val="Jun_2000"/>
      <sheetName val="Sheet2_(2)"/>
      <sheetName val="Leg 1-1"/>
      <sheetName val="Door &amp; Window"/>
      <sheetName val="Sheet5"/>
      <sheetName val="Labour productivity"/>
      <sheetName val="Field Values"/>
      <sheetName val="Old"/>
      <sheetName val="Measurements"/>
      <sheetName val="Tables"/>
      <sheetName val="Flooring"/>
      <sheetName val="Ceilings"/>
      <sheetName val="ACAD Finishes"/>
      <sheetName val="Site Details"/>
      <sheetName val="Chair"/>
      <sheetName val="Site Area Statement"/>
      <sheetName val="Doors"/>
      <sheetName val="Form 6"/>
      <sheetName val="COLUMN"/>
      <sheetName val="except wiring"/>
      <sheetName val="loadcal"/>
      <sheetName val="WXY"/>
      <sheetName val="경비공통"/>
      <sheetName val="SUPPLY -Sanitary Fixtures"/>
      <sheetName val="External"/>
      <sheetName val="ITEMS FOR CIVIL TENDER"/>
      <sheetName val="Budget_Summary2"/>
      <sheetName val="Loss_30042"/>
      <sheetName val="Reconciliation_of_GL_&amp;_FAR2"/>
      <sheetName val="exec_summ2"/>
      <sheetName val="Customize_Your_Invoice2"/>
      <sheetName val="Sale_Charts2"/>
      <sheetName val="Trial_Balance_Format1"/>
      <sheetName val="NOA_Data1"/>
      <sheetName val="BASIS_-DEC_08"/>
      <sheetName val="HOUSE_RENT_DEPO_2"/>
      <sheetName val="grp_"/>
      <sheetName val="Base_Data"/>
      <sheetName val="080_(2)"/>
      <sheetName val="F_01_-_June_2005"/>
      <sheetName val="HW_SW"/>
      <sheetName val="earnings_model"/>
      <sheetName val="Balance_Sheet_US$"/>
      <sheetName val="FF-2_(1)"/>
      <sheetName val="addl_cost"/>
      <sheetName val="Resue Hoist"/>
      <sheetName val="_____"/>
      <sheetName val="CapStru"/>
      <sheetName val="MktCap"/>
      <sheetName val="TradingVol"/>
      <sheetName val="Controls"/>
      <sheetName val="OH_SUMMARY"/>
      <sheetName val="OH_MAR"/>
      <sheetName val="OH_AUG"/>
      <sheetName val="OH_SEPT"/>
      <sheetName val="OH_OCT"/>
      <sheetName val="OH_NOV"/>
      <sheetName val="OH_DEC"/>
      <sheetName val="OH_JAN"/>
      <sheetName val="OH_FEB"/>
      <sheetName val="Senario Manager"/>
      <sheetName val="LIST OF MAKES"/>
      <sheetName val="OGExp"/>
      <sheetName val="VC_WKG"/>
      <sheetName val="CAUSTIC"/>
      <sheetName val="dealer list"/>
      <sheetName val="1996-97"/>
      <sheetName val="Basic Rates"/>
      <sheetName val="RateAnalysis"/>
      <sheetName val="annexure13_Corporate"/>
      <sheetName val="NOPAT_VDF"/>
      <sheetName val="Invested capital_VDF"/>
      <sheetName val="Abstract"/>
      <sheetName val="DDETABLE "/>
      <sheetName val="Ignore"/>
      <sheetName val="Corrupt SSCI"/>
      <sheetName val="Monthly Ship+Prod"/>
      <sheetName val="Perform"/>
      <sheetName val="chem"/>
      <sheetName val="projections"/>
      <sheetName val="r&amp;m"/>
      <sheetName val="africa"/>
      <sheetName val="row"/>
      <sheetName val="euro"/>
      <sheetName val="group e&amp;p"/>
      <sheetName val="health"/>
      <sheetName val="BS-Cem"/>
      <sheetName val="Ledger Dump"/>
      <sheetName val="Physical"/>
      <sheetName val="Interface"/>
      <sheetName val="Basic assumptions"/>
      <sheetName val="VALUE2_5"/>
      <sheetName val="NOV95"/>
      <sheetName val="Acquisition Assumptions"/>
      <sheetName val="REPV2002"/>
      <sheetName val="lookup"/>
      <sheetName val="Elec_Summ1"/>
      <sheetName val="ELEC_BOQ1"/>
      <sheetName val="TRACK_BUSWAY1"/>
      <sheetName val="STAFFSCHED_1"/>
      <sheetName val="Basic_Rate1"/>
      <sheetName val="SP_Break_Up1"/>
      <sheetName val="4_Annex_1_Basic_rate1"/>
      <sheetName val="Fin__Assumpt__-_Sensitivities1"/>
      <sheetName val="Other_notes1"/>
      <sheetName val="Linked_Lead1"/>
      <sheetName val="_COP1"/>
      <sheetName val="TASKRSRC_(2)1"/>
      <sheetName val="ECR.ECNOI Slide"/>
      <sheetName val="RELACION_REFERENCIAS"/>
      <sheetName val="GL_Master_Data"/>
      <sheetName val="Reporting VA"/>
      <sheetName val="Standing Data"/>
      <sheetName val="cost sheet-1999-00"/>
      <sheetName val="MERGER"/>
      <sheetName val="nishanth"/>
      <sheetName val="Column L1 to L2"/>
      <sheetName val="Column L2 to L3"/>
      <sheetName val="BEAM"/>
      <sheetName val="RAMP 3"/>
      <sheetName val="RAMP 1"/>
      <sheetName val="staircase"/>
      <sheetName val="R_Wall"/>
      <sheetName val="Column B1 to L1"/>
      <sheetName val="Slab L1"/>
      <sheetName val="Slab L2"/>
      <sheetName val="model by field"/>
      <sheetName val="IEA_02-99"/>
      <sheetName val="Crude oil"/>
      <sheetName val="Summary model"/>
      <sheetName val="Template"/>
      <sheetName val="Global Assumptions"/>
      <sheetName val="W Natuna"/>
      <sheetName val="WRLD EXPN"/>
      <sheetName val="GL Links"/>
      <sheetName val="Power_&amp;_Fuel_(S)2"/>
      <sheetName val="Prov_for_exp-April'08_-_June'08"/>
      <sheetName val="Provision_for_exp-Upto_Mar'08"/>
      <sheetName val="creditors_to_others"/>
      <sheetName val="other_amt&amp;recoveries_payable"/>
      <sheetName val="other_exp_charges_recoverable"/>
      <sheetName val="rental_deposits"/>
      <sheetName val="other_deposits_"/>
      <sheetName val="prepaid_expenses"/>
      <sheetName val="sal_adv"/>
      <sheetName val="labour_rates1"/>
      <sheetName val="old_serial_no_1"/>
      <sheetName val="Budget_CF_-_Overall1"/>
      <sheetName val="공사비_내역_(가)1"/>
      <sheetName val="4K_-_(6a)_Non_Manual_Breakdown1"/>
      <sheetName val="3__Elemental_Summary1"/>
      <sheetName val="August_TB1"/>
      <sheetName val="GF_Columns1"/>
      <sheetName val="NOT_FULL_RESTRAINT"/>
      <sheetName val="BEARING_&amp;_BUCKLING"/>
      <sheetName val="PL-_Notes"/>
      <sheetName val="1612_01AN(7)_-_Niep_Tds_Summary"/>
      <sheetName val="Senario_Manager"/>
      <sheetName val="Model"/>
      <sheetName val="banilad"/>
      <sheetName val="Mactan"/>
      <sheetName val="Mandaue"/>
      <sheetName val="lineby line consolidation"/>
      <sheetName val="GUT (2)"/>
      <sheetName val="ACE-OUT"/>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Stacking Plan &amp; LEP"/>
      <sheetName val="Stack Expiry"/>
      <sheetName val="인원계획-미화"/>
      <sheetName val="ACTL_CRNT"/>
      <sheetName val="BDGT_CRNT"/>
      <sheetName val="SSL PB P&amp;L"/>
      <sheetName val="Co 59"/>
      <sheetName val="BOQ "/>
      <sheetName val="Slab Data"/>
      <sheetName val="Trial"/>
      <sheetName val="LE-FTE-Nos"/>
      <sheetName val="Consl LS"/>
      <sheetName val="Seide Customer wise "/>
      <sheetName val="Filati Customer wise"/>
      <sheetName val="Reco"/>
      <sheetName val="Seide LS"/>
      <sheetName val="Filati LS"/>
      <sheetName val="zpctb-dta"/>
      <sheetName val="mkg"/>
      <sheetName val="2.1. Claimed Not Ack as debts"/>
      <sheetName val="2.4. Service Tax Contingent"/>
      <sheetName val="6. Auditor Payment"/>
      <sheetName val="7. Pauling Joint Venture"/>
      <sheetName val="8. Non Provision"/>
      <sheetName val="5. MR"/>
      <sheetName val="Last Month Report"/>
      <sheetName val="Cost Centre Master"/>
      <sheetName val="TB Jan-Dec96"/>
      <sheetName val="Managerial Remuneration-Dec96"/>
      <sheetName val="BS&amp;PL_DEC96"/>
      <sheetName val="Pivot"/>
      <sheetName val="Feiertage"/>
      <sheetName val="Pivot_Weighted_SC_edit"/>
      <sheetName val="設計時間"/>
      <sheetName val="CABLERET"/>
      <sheetName val="Issue Log"/>
      <sheetName val="Quantity"/>
      <sheetName val="Expenditure Analysis"/>
      <sheetName val="RAZ$"/>
      <sheetName val="Budget heads"/>
      <sheetName val="Unit&amp;CK"/>
      <sheetName val="HYDERABAD J907"/>
      <sheetName val="FileCat"/>
      <sheetName val="FileDesc"/>
      <sheetName val="FileType"/>
      <sheetName val="DCF Senstivities"/>
      <sheetName val="tops"/>
    </sheetNames>
    <sheetDataSet>
      <sheetData sheetId="0">
        <row r="65">
          <cell r="A65" t="str">
            <v>(II)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65">
          <cell r="A65" t="str">
            <v>(II)</v>
          </cell>
        </row>
      </sheetData>
      <sheetData sheetId="80"/>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ow r="65">
          <cell r="A65" t="str">
            <v>(II)</v>
          </cell>
        </row>
      </sheetData>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ow r="65">
          <cell r="A65" t="str">
            <v>(II)</v>
          </cell>
        </row>
      </sheetData>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65">
          <cell r="A65" t="str">
            <v>(II)</v>
          </cell>
        </row>
      </sheetData>
      <sheetData sheetId="511">
        <row r="65">
          <cell r="A65" t="str">
            <v>(II)</v>
          </cell>
        </row>
      </sheetData>
      <sheetData sheetId="512">
        <row r="65">
          <cell r="A65" t="str">
            <v>(II)</v>
          </cell>
        </row>
      </sheetData>
      <sheetData sheetId="513"/>
      <sheetData sheetId="514"/>
      <sheetData sheetId="515"/>
      <sheetData sheetId="516"/>
      <sheetData sheetId="517"/>
      <sheetData sheetId="518"/>
      <sheetData sheetId="519"/>
      <sheetData sheetId="520"/>
      <sheetData sheetId="521"/>
      <sheetData sheetId="522"/>
      <sheetData sheetId="523"/>
      <sheetData sheetId="524">
        <row r="65">
          <cell r="A65" t="str">
            <v>(II)</v>
          </cell>
        </row>
      </sheetData>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ow r="65">
          <cell r="A65" t="str">
            <v>(II)</v>
          </cell>
        </row>
      </sheetData>
      <sheetData sheetId="616">
        <row r="65">
          <cell r="A65" t="str">
            <v>(II)</v>
          </cell>
        </row>
      </sheetData>
      <sheetData sheetId="617">
        <row r="65">
          <cell r="A65" t="str">
            <v>(II)</v>
          </cell>
        </row>
      </sheetData>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row r="65">
          <cell r="A65" t="str">
            <v>(II)</v>
          </cell>
        </row>
      </sheetData>
      <sheetData sheetId="661">
        <row r="65">
          <cell r="A65" t="str">
            <v>(II)</v>
          </cell>
        </row>
      </sheetData>
      <sheetData sheetId="662">
        <row r="65">
          <cell r="A65" t="str">
            <v>(II)</v>
          </cell>
        </row>
      </sheetData>
      <sheetData sheetId="663">
        <row r="65">
          <cell r="A65" t="str">
            <v>(II)</v>
          </cell>
        </row>
      </sheetData>
      <sheetData sheetId="664">
        <row r="65">
          <cell r="A65" t="str">
            <v>(II)</v>
          </cell>
        </row>
      </sheetData>
      <sheetData sheetId="665">
        <row r="65">
          <cell r="A65" t="str">
            <v>(II)</v>
          </cell>
        </row>
      </sheetData>
      <sheetData sheetId="666">
        <row r="65">
          <cell r="A65" t="str">
            <v>(II)</v>
          </cell>
        </row>
      </sheetData>
      <sheetData sheetId="667">
        <row r="65">
          <cell r="A65" t="str">
            <v>(II)</v>
          </cell>
        </row>
      </sheetData>
      <sheetData sheetId="668">
        <row r="65">
          <cell r="A65" t="str">
            <v>(II)</v>
          </cell>
        </row>
      </sheetData>
      <sheetData sheetId="669">
        <row r="65">
          <cell r="A65" t="str">
            <v>(II)</v>
          </cell>
        </row>
      </sheetData>
      <sheetData sheetId="670">
        <row r="65">
          <cell r="A65" t="str">
            <v>(II)</v>
          </cell>
        </row>
      </sheetData>
      <sheetData sheetId="671">
        <row r="65">
          <cell r="A65" t="str">
            <v>(II)</v>
          </cell>
        </row>
      </sheetData>
      <sheetData sheetId="672">
        <row r="65">
          <cell r="A65" t="str">
            <v>(II)</v>
          </cell>
        </row>
      </sheetData>
      <sheetData sheetId="673">
        <row r="65">
          <cell r="A65" t="str">
            <v>(II)</v>
          </cell>
        </row>
      </sheetData>
      <sheetData sheetId="674">
        <row r="65">
          <cell r="A65" t="str">
            <v>(II)</v>
          </cell>
        </row>
      </sheetData>
      <sheetData sheetId="675">
        <row r="65">
          <cell r="A65" t="str">
            <v>(II)</v>
          </cell>
        </row>
      </sheetData>
      <sheetData sheetId="676">
        <row r="65">
          <cell r="A65" t="str">
            <v>(II)</v>
          </cell>
        </row>
      </sheetData>
      <sheetData sheetId="677">
        <row r="65">
          <cell r="A65" t="str">
            <v>(II)</v>
          </cell>
        </row>
      </sheetData>
      <sheetData sheetId="678">
        <row r="65">
          <cell r="A65" t="str">
            <v>(II)</v>
          </cell>
        </row>
      </sheetData>
      <sheetData sheetId="679">
        <row r="65">
          <cell r="A65" t="str">
            <v>(II)</v>
          </cell>
        </row>
      </sheetData>
      <sheetData sheetId="680">
        <row r="65">
          <cell r="A65" t="str">
            <v>(II)</v>
          </cell>
        </row>
      </sheetData>
      <sheetData sheetId="681">
        <row r="65">
          <cell r="A65" t="str">
            <v>(II)</v>
          </cell>
        </row>
      </sheetData>
      <sheetData sheetId="682">
        <row r="65">
          <cell r="A65" t="str">
            <v>(II)</v>
          </cell>
        </row>
      </sheetData>
      <sheetData sheetId="683">
        <row r="65">
          <cell r="A65" t="str">
            <v>(II)</v>
          </cell>
        </row>
      </sheetData>
      <sheetData sheetId="684">
        <row r="65">
          <cell r="A65" t="str">
            <v>(II)</v>
          </cell>
        </row>
      </sheetData>
      <sheetData sheetId="685">
        <row r="65">
          <cell r="A65" t="str">
            <v>(II)</v>
          </cell>
        </row>
      </sheetData>
      <sheetData sheetId="686">
        <row r="65">
          <cell r="A65" t="str">
            <v>(II)</v>
          </cell>
        </row>
      </sheetData>
      <sheetData sheetId="687">
        <row r="65">
          <cell r="A65" t="str">
            <v>(II)</v>
          </cell>
        </row>
      </sheetData>
      <sheetData sheetId="688">
        <row r="65">
          <cell r="A65" t="str">
            <v>(II)</v>
          </cell>
        </row>
      </sheetData>
      <sheetData sheetId="689">
        <row r="65">
          <cell r="A65" t="str">
            <v>(II)</v>
          </cell>
        </row>
      </sheetData>
      <sheetData sheetId="690"/>
      <sheetData sheetId="691"/>
      <sheetData sheetId="692"/>
      <sheetData sheetId="693">
        <row r="65">
          <cell r="A65" t="str">
            <v>(II)</v>
          </cell>
        </row>
      </sheetData>
      <sheetData sheetId="694">
        <row r="65">
          <cell r="A65" t="str">
            <v>(II)</v>
          </cell>
        </row>
      </sheetData>
      <sheetData sheetId="695">
        <row r="65">
          <cell r="A65" t="str">
            <v>(II)</v>
          </cell>
        </row>
      </sheetData>
      <sheetData sheetId="696">
        <row r="65">
          <cell r="A65" t="str">
            <v>(II)</v>
          </cell>
        </row>
      </sheetData>
      <sheetData sheetId="697">
        <row r="65">
          <cell r="A65" t="str">
            <v>(II)</v>
          </cell>
        </row>
      </sheetData>
      <sheetData sheetId="698">
        <row r="65">
          <cell r="A65" t="str">
            <v>(II)</v>
          </cell>
        </row>
      </sheetData>
      <sheetData sheetId="699">
        <row r="65">
          <cell r="A65" t="str">
            <v>(II)</v>
          </cell>
        </row>
      </sheetData>
      <sheetData sheetId="700">
        <row r="65">
          <cell r="A65" t="str">
            <v>(II)</v>
          </cell>
        </row>
      </sheetData>
      <sheetData sheetId="701">
        <row r="65">
          <cell r="A65" t="str">
            <v>(II)</v>
          </cell>
        </row>
      </sheetData>
      <sheetData sheetId="702">
        <row r="65">
          <cell r="A65" t="str">
            <v>(II)</v>
          </cell>
        </row>
      </sheetData>
      <sheetData sheetId="703">
        <row r="65">
          <cell r="A65" t="str">
            <v>(II)</v>
          </cell>
        </row>
      </sheetData>
      <sheetData sheetId="704">
        <row r="65">
          <cell r="A65" t="str">
            <v>(II)</v>
          </cell>
        </row>
      </sheetData>
      <sheetData sheetId="705">
        <row r="65">
          <cell r="A65" t="str">
            <v>(II)</v>
          </cell>
        </row>
      </sheetData>
      <sheetData sheetId="706">
        <row r="65">
          <cell r="A65" t="str">
            <v>(II)</v>
          </cell>
        </row>
      </sheetData>
      <sheetData sheetId="707">
        <row r="65">
          <cell r="A65" t="str">
            <v>(II)</v>
          </cell>
        </row>
      </sheetData>
      <sheetData sheetId="708"/>
      <sheetData sheetId="709"/>
      <sheetData sheetId="710"/>
      <sheetData sheetId="711"/>
      <sheetData sheetId="712">
        <row r="65">
          <cell r="A65" t="str">
            <v>(II)</v>
          </cell>
        </row>
      </sheetData>
      <sheetData sheetId="713"/>
      <sheetData sheetId="714">
        <row r="65">
          <cell r="A65" t="str">
            <v>(II)</v>
          </cell>
        </row>
      </sheetData>
      <sheetData sheetId="715"/>
      <sheetData sheetId="716"/>
      <sheetData sheetId="717"/>
      <sheetData sheetId="718"/>
      <sheetData sheetId="719"/>
      <sheetData sheetId="720"/>
      <sheetData sheetId="721"/>
      <sheetData sheetId="722"/>
      <sheetData sheetId="723"/>
      <sheetData sheetId="724">
        <row r="65">
          <cell r="A65" t="str">
            <v>(II)</v>
          </cell>
        </row>
      </sheetData>
      <sheetData sheetId="725">
        <row r="65">
          <cell r="A65" t="str">
            <v>(II)</v>
          </cell>
        </row>
      </sheetData>
      <sheetData sheetId="726">
        <row r="65">
          <cell r="A65" t="str">
            <v>(II)</v>
          </cell>
        </row>
      </sheetData>
      <sheetData sheetId="727">
        <row r="65">
          <cell r="A65" t="str">
            <v>(II)</v>
          </cell>
        </row>
      </sheetData>
      <sheetData sheetId="728">
        <row r="65">
          <cell r="A65" t="str">
            <v>(II)</v>
          </cell>
        </row>
      </sheetData>
      <sheetData sheetId="729">
        <row r="65">
          <cell r="A65" t="str">
            <v>(II)</v>
          </cell>
        </row>
      </sheetData>
      <sheetData sheetId="730">
        <row r="65">
          <cell r="A65" t="str">
            <v>(II)</v>
          </cell>
        </row>
      </sheetData>
      <sheetData sheetId="731">
        <row r="65">
          <cell r="A65" t="str">
            <v>(II)</v>
          </cell>
        </row>
      </sheetData>
      <sheetData sheetId="732">
        <row r="65">
          <cell r="A65" t="str">
            <v>(II)</v>
          </cell>
        </row>
      </sheetData>
      <sheetData sheetId="733">
        <row r="65">
          <cell r="A65" t="str">
            <v>(II)</v>
          </cell>
        </row>
      </sheetData>
      <sheetData sheetId="734">
        <row r="65">
          <cell r="A65" t="str">
            <v>(II)</v>
          </cell>
        </row>
      </sheetData>
      <sheetData sheetId="735">
        <row r="65">
          <cell r="A65" t="str">
            <v>(II)</v>
          </cell>
        </row>
      </sheetData>
      <sheetData sheetId="736">
        <row r="65">
          <cell r="A65" t="str">
            <v>(II)</v>
          </cell>
        </row>
      </sheetData>
      <sheetData sheetId="737">
        <row r="65">
          <cell r="A65" t="str">
            <v>(II)</v>
          </cell>
        </row>
      </sheetData>
      <sheetData sheetId="738">
        <row r="65">
          <cell r="A65" t="str">
            <v>(II)</v>
          </cell>
        </row>
      </sheetData>
      <sheetData sheetId="739">
        <row r="65">
          <cell r="A65" t="str">
            <v>(II)</v>
          </cell>
        </row>
      </sheetData>
      <sheetData sheetId="740">
        <row r="65">
          <cell r="A65" t="str">
            <v>(II)</v>
          </cell>
        </row>
      </sheetData>
      <sheetData sheetId="741">
        <row r="65">
          <cell r="A65" t="str">
            <v>(II)</v>
          </cell>
        </row>
      </sheetData>
      <sheetData sheetId="742">
        <row r="65">
          <cell r="A65" t="str">
            <v>(II)</v>
          </cell>
        </row>
      </sheetData>
      <sheetData sheetId="743">
        <row r="65">
          <cell r="A65" t="str">
            <v>(II)</v>
          </cell>
        </row>
      </sheetData>
      <sheetData sheetId="744">
        <row r="65">
          <cell r="A65" t="str">
            <v>(II)</v>
          </cell>
        </row>
      </sheetData>
      <sheetData sheetId="745">
        <row r="65">
          <cell r="A65" t="str">
            <v>(II)</v>
          </cell>
        </row>
      </sheetData>
      <sheetData sheetId="746">
        <row r="65">
          <cell r="A65" t="str">
            <v>(II)</v>
          </cell>
        </row>
      </sheetData>
      <sheetData sheetId="747">
        <row r="65">
          <cell r="A65" t="str">
            <v>(II)</v>
          </cell>
        </row>
      </sheetData>
      <sheetData sheetId="748">
        <row r="65">
          <cell r="A65" t="str">
            <v>(II)</v>
          </cell>
        </row>
      </sheetData>
      <sheetData sheetId="749">
        <row r="65">
          <cell r="A65" t="str">
            <v>(II)</v>
          </cell>
        </row>
      </sheetData>
      <sheetData sheetId="750">
        <row r="65">
          <cell r="A65" t="str">
            <v>(II)</v>
          </cell>
        </row>
      </sheetData>
      <sheetData sheetId="751">
        <row r="65">
          <cell r="A65" t="str">
            <v>(II)</v>
          </cell>
        </row>
      </sheetData>
      <sheetData sheetId="752">
        <row r="65">
          <cell r="A65" t="str">
            <v>(II)</v>
          </cell>
        </row>
      </sheetData>
      <sheetData sheetId="753">
        <row r="65">
          <cell r="A65" t="str">
            <v>(II)</v>
          </cell>
        </row>
      </sheetData>
      <sheetData sheetId="754">
        <row r="65">
          <cell r="A65" t="str">
            <v>(II)</v>
          </cell>
        </row>
      </sheetData>
      <sheetData sheetId="755">
        <row r="65">
          <cell r="A65" t="str">
            <v>(II)</v>
          </cell>
        </row>
      </sheetData>
      <sheetData sheetId="756">
        <row r="65">
          <cell r="A65" t="str">
            <v>(II)</v>
          </cell>
        </row>
      </sheetData>
      <sheetData sheetId="757">
        <row r="65">
          <cell r="A65" t="str">
            <v>(II)</v>
          </cell>
        </row>
      </sheetData>
      <sheetData sheetId="758">
        <row r="65">
          <cell r="A65" t="str">
            <v>(II)</v>
          </cell>
        </row>
      </sheetData>
      <sheetData sheetId="759">
        <row r="65">
          <cell r="A65" t="str">
            <v>(II)</v>
          </cell>
        </row>
      </sheetData>
      <sheetData sheetId="760">
        <row r="65">
          <cell r="A65" t="str">
            <v>(II)</v>
          </cell>
        </row>
      </sheetData>
      <sheetData sheetId="761">
        <row r="65">
          <cell r="A65" t="str">
            <v>(II)</v>
          </cell>
        </row>
      </sheetData>
      <sheetData sheetId="762">
        <row r="65">
          <cell r="A65" t="str">
            <v>(II)</v>
          </cell>
        </row>
      </sheetData>
      <sheetData sheetId="763">
        <row r="65">
          <cell r="A65" t="str">
            <v>(II)</v>
          </cell>
        </row>
      </sheetData>
      <sheetData sheetId="764">
        <row r="65">
          <cell r="A65" t="str">
            <v>(II)</v>
          </cell>
        </row>
      </sheetData>
      <sheetData sheetId="765">
        <row r="65">
          <cell r="A65" t="str">
            <v>(II)</v>
          </cell>
        </row>
      </sheetData>
      <sheetData sheetId="766">
        <row r="65">
          <cell r="A65" t="str">
            <v>(II)</v>
          </cell>
        </row>
      </sheetData>
      <sheetData sheetId="767">
        <row r="65">
          <cell r="A65" t="str">
            <v>(II)</v>
          </cell>
        </row>
      </sheetData>
      <sheetData sheetId="768"/>
      <sheetData sheetId="769"/>
      <sheetData sheetId="770">
        <row r="65">
          <cell r="A65" t="str">
            <v>(II)</v>
          </cell>
        </row>
      </sheetData>
      <sheetData sheetId="771">
        <row r="65">
          <cell r="A65" t="str">
            <v>(II)</v>
          </cell>
        </row>
      </sheetData>
      <sheetData sheetId="772"/>
      <sheetData sheetId="773"/>
      <sheetData sheetId="774"/>
      <sheetData sheetId="775"/>
      <sheetData sheetId="776"/>
      <sheetData sheetId="777"/>
      <sheetData sheetId="778">
        <row r="65">
          <cell r="A65" t="str">
            <v>(II)</v>
          </cell>
        </row>
      </sheetData>
      <sheetData sheetId="779">
        <row r="65">
          <cell r="A65" t="str">
            <v>(II)</v>
          </cell>
        </row>
      </sheetData>
      <sheetData sheetId="780">
        <row r="65">
          <cell r="A65" t="str">
            <v>(II)</v>
          </cell>
        </row>
      </sheetData>
      <sheetData sheetId="781">
        <row r="65">
          <cell r="A65" t="str">
            <v>(II)</v>
          </cell>
        </row>
      </sheetData>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row r="65">
          <cell r="A65" t="str">
            <v>(II)</v>
          </cell>
        </row>
      </sheetData>
      <sheetData sheetId="815">
        <row r="65">
          <cell r="A65" t="str">
            <v>(II)</v>
          </cell>
        </row>
      </sheetData>
      <sheetData sheetId="816">
        <row r="65">
          <cell r="A65" t="str">
            <v>(II)</v>
          </cell>
        </row>
      </sheetData>
      <sheetData sheetId="817">
        <row r="65">
          <cell r="A65" t="str">
            <v>(II)</v>
          </cell>
        </row>
      </sheetData>
      <sheetData sheetId="818">
        <row r="65">
          <cell r="A65" t="str">
            <v>(II)</v>
          </cell>
        </row>
      </sheetData>
      <sheetData sheetId="819">
        <row r="65">
          <cell r="A65" t="str">
            <v>(II)</v>
          </cell>
        </row>
      </sheetData>
      <sheetData sheetId="820">
        <row r="65">
          <cell r="A65" t="str">
            <v>(II)</v>
          </cell>
        </row>
      </sheetData>
      <sheetData sheetId="821">
        <row r="65">
          <cell r="A65" t="str">
            <v>(II)</v>
          </cell>
        </row>
      </sheetData>
      <sheetData sheetId="822">
        <row r="65">
          <cell r="A65" t="str">
            <v>(II)</v>
          </cell>
        </row>
      </sheetData>
      <sheetData sheetId="823">
        <row r="65">
          <cell r="A65" t="str">
            <v>(II)</v>
          </cell>
        </row>
      </sheetData>
      <sheetData sheetId="824">
        <row r="65">
          <cell r="A65" t="str">
            <v>(II)</v>
          </cell>
        </row>
      </sheetData>
      <sheetData sheetId="825">
        <row r="65">
          <cell r="A65" t="str">
            <v>(II)</v>
          </cell>
        </row>
      </sheetData>
      <sheetData sheetId="826">
        <row r="65">
          <cell r="A65" t="str">
            <v>(II)</v>
          </cell>
        </row>
      </sheetData>
      <sheetData sheetId="827">
        <row r="65">
          <cell r="A65" t="str">
            <v>(II)</v>
          </cell>
        </row>
      </sheetData>
      <sheetData sheetId="828">
        <row r="65">
          <cell r="A65" t="str">
            <v>(II)</v>
          </cell>
        </row>
      </sheetData>
      <sheetData sheetId="829">
        <row r="65">
          <cell r="A65" t="str">
            <v>(II)</v>
          </cell>
        </row>
      </sheetData>
      <sheetData sheetId="830">
        <row r="65">
          <cell r="A65" t="str">
            <v>(II)</v>
          </cell>
        </row>
      </sheetData>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65">
          <cell r="A65" t="str">
            <v>(II)</v>
          </cell>
        </row>
      </sheetData>
      <sheetData sheetId="849">
        <row r="65">
          <cell r="A65" t="str">
            <v>(II)</v>
          </cell>
        </row>
      </sheetData>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ow r="65">
          <cell r="A65" t="str">
            <v>(II)</v>
          </cell>
        </row>
      </sheetData>
      <sheetData sheetId="938">
        <row r="65">
          <cell r="A65" t="str">
            <v>(II)</v>
          </cell>
        </row>
      </sheetData>
      <sheetData sheetId="939">
        <row r="65">
          <cell r="A65" t="str">
            <v>(II)</v>
          </cell>
        </row>
      </sheetData>
      <sheetData sheetId="940">
        <row r="65">
          <cell r="A65" t="str">
            <v>(II)</v>
          </cell>
        </row>
      </sheetData>
      <sheetData sheetId="941">
        <row r="65">
          <cell r="A65" t="str">
            <v>(II)</v>
          </cell>
        </row>
      </sheetData>
      <sheetData sheetId="942">
        <row r="65">
          <cell r="A65" t="str">
            <v>(II)</v>
          </cell>
        </row>
      </sheetData>
      <sheetData sheetId="943">
        <row r="65">
          <cell r="A65" t="str">
            <v>(II)</v>
          </cell>
        </row>
      </sheetData>
      <sheetData sheetId="944">
        <row r="65">
          <cell r="A65" t="str">
            <v>(II)</v>
          </cell>
        </row>
      </sheetData>
      <sheetData sheetId="945">
        <row r="65">
          <cell r="A65" t="str">
            <v>(II)</v>
          </cell>
        </row>
      </sheetData>
      <sheetData sheetId="946">
        <row r="65">
          <cell r="A65" t="str">
            <v>(II)</v>
          </cell>
        </row>
      </sheetData>
      <sheetData sheetId="947">
        <row r="65">
          <cell r="A65" t="str">
            <v>(II)</v>
          </cell>
        </row>
      </sheetData>
      <sheetData sheetId="948">
        <row r="65">
          <cell r="A65" t="str">
            <v>(II)</v>
          </cell>
        </row>
      </sheetData>
      <sheetData sheetId="949">
        <row r="65">
          <cell r="A65" t="str">
            <v>(II)</v>
          </cell>
        </row>
      </sheetData>
      <sheetData sheetId="950">
        <row r="65">
          <cell r="A65" t="str">
            <v>(II)</v>
          </cell>
        </row>
      </sheetData>
      <sheetData sheetId="951">
        <row r="65">
          <cell r="A65" t="str">
            <v>(II)</v>
          </cell>
        </row>
      </sheetData>
      <sheetData sheetId="952">
        <row r="65">
          <cell r="A65" t="str">
            <v>(II)</v>
          </cell>
        </row>
      </sheetData>
      <sheetData sheetId="953">
        <row r="65">
          <cell r="A65" t="str">
            <v>(II)</v>
          </cell>
        </row>
      </sheetData>
      <sheetData sheetId="954">
        <row r="65">
          <cell r="A65" t="str">
            <v>(II)</v>
          </cell>
        </row>
      </sheetData>
      <sheetData sheetId="955">
        <row r="65">
          <cell r="A65" t="str">
            <v>(II)</v>
          </cell>
        </row>
      </sheetData>
      <sheetData sheetId="956">
        <row r="65">
          <cell r="A65" t="str">
            <v>(II)</v>
          </cell>
        </row>
      </sheetData>
      <sheetData sheetId="957">
        <row r="65">
          <cell r="A65" t="str">
            <v>(II)</v>
          </cell>
        </row>
      </sheetData>
      <sheetData sheetId="958">
        <row r="65">
          <cell r="A65" t="str">
            <v>(II)</v>
          </cell>
        </row>
      </sheetData>
      <sheetData sheetId="959">
        <row r="65">
          <cell r="A65" t="str">
            <v>(II)</v>
          </cell>
        </row>
      </sheetData>
      <sheetData sheetId="960">
        <row r="65">
          <cell r="A65" t="str">
            <v>(II)</v>
          </cell>
        </row>
      </sheetData>
      <sheetData sheetId="961">
        <row r="65">
          <cell r="A65" t="str">
            <v>(II)</v>
          </cell>
        </row>
      </sheetData>
      <sheetData sheetId="962">
        <row r="65">
          <cell r="A65" t="str">
            <v>(II)</v>
          </cell>
        </row>
      </sheetData>
      <sheetData sheetId="963">
        <row r="65">
          <cell r="A65" t="str">
            <v>(II)</v>
          </cell>
        </row>
      </sheetData>
      <sheetData sheetId="964">
        <row r="65">
          <cell r="A65" t="str">
            <v>(II)</v>
          </cell>
        </row>
      </sheetData>
      <sheetData sheetId="965">
        <row r="65">
          <cell r="A65" t="str">
            <v>(II)</v>
          </cell>
        </row>
      </sheetData>
      <sheetData sheetId="966">
        <row r="65">
          <cell r="A65" t="str">
            <v>(II)</v>
          </cell>
        </row>
      </sheetData>
      <sheetData sheetId="967">
        <row r="65">
          <cell r="A65" t="str">
            <v>(II)</v>
          </cell>
        </row>
      </sheetData>
      <sheetData sheetId="968">
        <row r="65">
          <cell r="A65" t="str">
            <v>(II)</v>
          </cell>
        </row>
      </sheetData>
      <sheetData sheetId="969">
        <row r="65">
          <cell r="A65" t="str">
            <v>(II)</v>
          </cell>
        </row>
      </sheetData>
      <sheetData sheetId="970">
        <row r="65">
          <cell r="A65" t="str">
            <v>(II)</v>
          </cell>
        </row>
      </sheetData>
      <sheetData sheetId="971">
        <row r="65">
          <cell r="A65" t="str">
            <v>(II)</v>
          </cell>
        </row>
      </sheetData>
      <sheetData sheetId="972">
        <row r="65">
          <cell r="A65" t="str">
            <v>(II)</v>
          </cell>
        </row>
      </sheetData>
      <sheetData sheetId="973">
        <row r="65">
          <cell r="A65" t="str">
            <v>(II)</v>
          </cell>
        </row>
      </sheetData>
      <sheetData sheetId="974">
        <row r="65">
          <cell r="A65" t="str">
            <v>(II)</v>
          </cell>
        </row>
      </sheetData>
      <sheetData sheetId="975">
        <row r="65">
          <cell r="A65" t="str">
            <v>(II)</v>
          </cell>
        </row>
      </sheetData>
      <sheetData sheetId="976">
        <row r="65">
          <cell r="A65" t="str">
            <v>(II)</v>
          </cell>
        </row>
      </sheetData>
      <sheetData sheetId="977">
        <row r="65">
          <cell r="A65" t="str">
            <v>(II)</v>
          </cell>
        </row>
      </sheetData>
      <sheetData sheetId="978">
        <row r="65">
          <cell r="A65" t="str">
            <v>(II)</v>
          </cell>
        </row>
      </sheetData>
      <sheetData sheetId="979">
        <row r="65">
          <cell r="A65" t="str">
            <v>(II)</v>
          </cell>
        </row>
      </sheetData>
      <sheetData sheetId="980">
        <row r="65">
          <cell r="A65" t="str">
            <v>(II)</v>
          </cell>
        </row>
      </sheetData>
      <sheetData sheetId="981">
        <row r="65">
          <cell r="A65" t="str">
            <v>(II)</v>
          </cell>
        </row>
      </sheetData>
      <sheetData sheetId="982">
        <row r="65">
          <cell r="A65" t="str">
            <v>(II)</v>
          </cell>
        </row>
      </sheetData>
      <sheetData sheetId="983">
        <row r="65">
          <cell r="A65" t="str">
            <v>(II)</v>
          </cell>
        </row>
      </sheetData>
      <sheetData sheetId="984">
        <row r="65">
          <cell r="A65" t="str">
            <v>(II)</v>
          </cell>
        </row>
      </sheetData>
      <sheetData sheetId="985">
        <row r="65">
          <cell r="A65" t="str">
            <v>(II)</v>
          </cell>
        </row>
      </sheetData>
      <sheetData sheetId="986">
        <row r="65">
          <cell r="A65" t="str">
            <v>(II)</v>
          </cell>
        </row>
      </sheetData>
      <sheetData sheetId="987">
        <row r="65">
          <cell r="A65" t="str">
            <v>(II)</v>
          </cell>
        </row>
      </sheetData>
      <sheetData sheetId="988">
        <row r="65">
          <cell r="A65" t="str">
            <v>(II)</v>
          </cell>
        </row>
      </sheetData>
      <sheetData sheetId="989">
        <row r="65">
          <cell r="A65" t="str">
            <v>(II)</v>
          </cell>
        </row>
      </sheetData>
      <sheetData sheetId="990">
        <row r="65">
          <cell r="A65" t="str">
            <v>(II)</v>
          </cell>
        </row>
      </sheetData>
      <sheetData sheetId="991">
        <row r="65">
          <cell r="A65" t="str">
            <v>(II)</v>
          </cell>
        </row>
      </sheetData>
      <sheetData sheetId="992">
        <row r="65">
          <cell r="A65" t="str">
            <v>(II)</v>
          </cell>
        </row>
      </sheetData>
      <sheetData sheetId="993">
        <row r="65">
          <cell r="A65" t="str">
            <v>(II)</v>
          </cell>
        </row>
      </sheetData>
      <sheetData sheetId="994">
        <row r="65">
          <cell r="A65" t="str">
            <v>(II)</v>
          </cell>
        </row>
      </sheetData>
      <sheetData sheetId="995">
        <row r="65">
          <cell r="A65" t="str">
            <v>(II)</v>
          </cell>
        </row>
      </sheetData>
      <sheetData sheetId="996">
        <row r="65">
          <cell r="A65" t="str">
            <v>(II)</v>
          </cell>
        </row>
      </sheetData>
      <sheetData sheetId="997">
        <row r="65">
          <cell r="A65" t="str">
            <v>(II)</v>
          </cell>
        </row>
      </sheetData>
      <sheetData sheetId="998">
        <row r="65">
          <cell r="A65" t="str">
            <v>(II)</v>
          </cell>
        </row>
      </sheetData>
      <sheetData sheetId="999">
        <row r="65">
          <cell r="A65" t="str">
            <v>(II)</v>
          </cell>
        </row>
      </sheetData>
      <sheetData sheetId="1000">
        <row r="65">
          <cell r="A65" t="str">
            <v>(II)</v>
          </cell>
        </row>
      </sheetData>
      <sheetData sheetId="1001">
        <row r="65">
          <cell r="A65" t="str">
            <v>(II)</v>
          </cell>
        </row>
      </sheetData>
      <sheetData sheetId="1002">
        <row r="65">
          <cell r="A65" t="str">
            <v>(II)</v>
          </cell>
        </row>
      </sheetData>
      <sheetData sheetId="1003">
        <row r="65">
          <cell r="A65" t="str">
            <v>(II)</v>
          </cell>
        </row>
      </sheetData>
      <sheetData sheetId="1004">
        <row r="65">
          <cell r="A65" t="str">
            <v>(II)</v>
          </cell>
        </row>
      </sheetData>
      <sheetData sheetId="1005">
        <row r="65">
          <cell r="A65" t="str">
            <v>(II)</v>
          </cell>
        </row>
      </sheetData>
      <sheetData sheetId="1006">
        <row r="65">
          <cell r="A65" t="str">
            <v>(II)</v>
          </cell>
        </row>
      </sheetData>
      <sheetData sheetId="1007">
        <row r="65">
          <cell r="A65" t="str">
            <v>(II)</v>
          </cell>
        </row>
      </sheetData>
      <sheetData sheetId="1008">
        <row r="65">
          <cell r="A65" t="str">
            <v>(II)</v>
          </cell>
        </row>
      </sheetData>
      <sheetData sheetId="1009">
        <row r="65">
          <cell r="A65" t="str">
            <v>(II)</v>
          </cell>
        </row>
      </sheetData>
      <sheetData sheetId="1010">
        <row r="65">
          <cell r="A65" t="str">
            <v>(II)</v>
          </cell>
        </row>
      </sheetData>
      <sheetData sheetId="1011">
        <row r="65">
          <cell r="A65" t="str">
            <v>(II)</v>
          </cell>
        </row>
      </sheetData>
      <sheetData sheetId="1012">
        <row r="65">
          <cell r="A65" t="str">
            <v>(II)</v>
          </cell>
        </row>
      </sheetData>
      <sheetData sheetId="1013">
        <row r="65">
          <cell r="A65" t="str">
            <v>(II)</v>
          </cell>
        </row>
      </sheetData>
      <sheetData sheetId="1014">
        <row r="65">
          <cell r="A65" t="str">
            <v>(II)</v>
          </cell>
        </row>
      </sheetData>
      <sheetData sheetId="1015">
        <row r="65">
          <cell r="A65" t="str">
            <v>(II)</v>
          </cell>
        </row>
      </sheetData>
      <sheetData sheetId="1016">
        <row r="65">
          <cell r="A65" t="str">
            <v>(II)</v>
          </cell>
        </row>
      </sheetData>
      <sheetData sheetId="1017">
        <row r="65">
          <cell r="A65" t="str">
            <v>(II)</v>
          </cell>
        </row>
      </sheetData>
      <sheetData sheetId="1018">
        <row r="65">
          <cell r="A65" t="str">
            <v>(II)</v>
          </cell>
        </row>
      </sheetData>
      <sheetData sheetId="1019">
        <row r="65">
          <cell r="A65" t="str">
            <v>(II)</v>
          </cell>
        </row>
      </sheetData>
      <sheetData sheetId="1020">
        <row r="65">
          <cell r="A65" t="str">
            <v>(II)</v>
          </cell>
        </row>
      </sheetData>
      <sheetData sheetId="1021">
        <row r="65">
          <cell r="A65" t="str">
            <v>(II)</v>
          </cell>
        </row>
      </sheetData>
      <sheetData sheetId="1022">
        <row r="65">
          <cell r="A65" t="str">
            <v>(II)</v>
          </cell>
        </row>
      </sheetData>
      <sheetData sheetId="1023">
        <row r="65">
          <cell r="A65" t="str">
            <v>(II)</v>
          </cell>
        </row>
      </sheetData>
      <sheetData sheetId="1024">
        <row r="65">
          <cell r="A65" t="str">
            <v>(II)</v>
          </cell>
        </row>
      </sheetData>
      <sheetData sheetId="1025">
        <row r="65">
          <cell r="A65" t="str">
            <v>(II)</v>
          </cell>
        </row>
      </sheetData>
      <sheetData sheetId="1026">
        <row r="65">
          <cell r="A65" t="str">
            <v>(II)</v>
          </cell>
        </row>
      </sheetData>
      <sheetData sheetId="1027">
        <row r="65">
          <cell r="A65" t="str">
            <v>(II)</v>
          </cell>
        </row>
      </sheetData>
      <sheetData sheetId="1028">
        <row r="65">
          <cell r="A65" t="str">
            <v>(II)</v>
          </cell>
        </row>
      </sheetData>
      <sheetData sheetId="1029">
        <row r="65">
          <cell r="A65" t="str">
            <v>(II)</v>
          </cell>
        </row>
      </sheetData>
      <sheetData sheetId="1030">
        <row r="65">
          <cell r="A65" t="str">
            <v>(II)</v>
          </cell>
        </row>
      </sheetData>
      <sheetData sheetId="1031">
        <row r="65">
          <cell r="A65" t="str">
            <v>(II)</v>
          </cell>
        </row>
      </sheetData>
      <sheetData sheetId="1032">
        <row r="65">
          <cell r="A65" t="str">
            <v>(II)</v>
          </cell>
        </row>
      </sheetData>
      <sheetData sheetId="1033">
        <row r="65">
          <cell r="A65" t="str">
            <v>(II)</v>
          </cell>
        </row>
      </sheetData>
      <sheetData sheetId="1034">
        <row r="65">
          <cell r="A65" t="str">
            <v>(II)</v>
          </cell>
        </row>
      </sheetData>
      <sheetData sheetId="1035">
        <row r="65">
          <cell r="A65" t="str">
            <v>(II)</v>
          </cell>
        </row>
      </sheetData>
      <sheetData sheetId="1036">
        <row r="65">
          <cell r="A65" t="str">
            <v>(II)</v>
          </cell>
        </row>
      </sheetData>
      <sheetData sheetId="1037">
        <row r="65">
          <cell r="A65" t="str">
            <v>(II)</v>
          </cell>
        </row>
      </sheetData>
      <sheetData sheetId="1038">
        <row r="65">
          <cell r="A65" t="str">
            <v>(II)</v>
          </cell>
        </row>
      </sheetData>
      <sheetData sheetId="1039">
        <row r="65">
          <cell r="A65" t="str">
            <v>(II)</v>
          </cell>
        </row>
      </sheetData>
      <sheetData sheetId="1040">
        <row r="65">
          <cell r="A65" t="str">
            <v>(II)</v>
          </cell>
        </row>
      </sheetData>
      <sheetData sheetId="1041">
        <row r="65">
          <cell r="A65" t="str">
            <v>(II)</v>
          </cell>
        </row>
      </sheetData>
      <sheetData sheetId="1042">
        <row r="65">
          <cell r="A65" t="str">
            <v>(II)</v>
          </cell>
        </row>
      </sheetData>
      <sheetData sheetId="1043">
        <row r="65">
          <cell r="A65" t="str">
            <v>(II)</v>
          </cell>
        </row>
      </sheetData>
      <sheetData sheetId="1044">
        <row r="65">
          <cell r="A65" t="str">
            <v>(II)</v>
          </cell>
        </row>
      </sheetData>
      <sheetData sheetId="1045">
        <row r="65">
          <cell r="A65" t="str">
            <v>(II)</v>
          </cell>
        </row>
      </sheetData>
      <sheetData sheetId="1046">
        <row r="65">
          <cell r="A65" t="str">
            <v>(II)</v>
          </cell>
        </row>
      </sheetData>
      <sheetData sheetId="1047">
        <row r="65">
          <cell r="A65" t="str">
            <v>(II)</v>
          </cell>
        </row>
      </sheetData>
      <sheetData sheetId="1048">
        <row r="65">
          <cell r="A65" t="str">
            <v>(II)</v>
          </cell>
        </row>
      </sheetData>
      <sheetData sheetId="1049">
        <row r="65">
          <cell r="A65" t="str">
            <v>(II)</v>
          </cell>
        </row>
      </sheetData>
      <sheetData sheetId="1050">
        <row r="65">
          <cell r="A65" t="str">
            <v>(II)</v>
          </cell>
        </row>
      </sheetData>
      <sheetData sheetId="1051">
        <row r="65">
          <cell r="A65" t="str">
            <v>(II)</v>
          </cell>
        </row>
      </sheetData>
      <sheetData sheetId="1052">
        <row r="65">
          <cell r="A65" t="str">
            <v>(II)</v>
          </cell>
        </row>
      </sheetData>
      <sheetData sheetId="1053">
        <row r="65">
          <cell r="A65" t="str">
            <v>(II)</v>
          </cell>
        </row>
      </sheetData>
      <sheetData sheetId="1054">
        <row r="65">
          <cell r="A65" t="str">
            <v>(II)</v>
          </cell>
        </row>
      </sheetData>
      <sheetData sheetId="1055">
        <row r="65">
          <cell r="A65" t="str">
            <v>(II)</v>
          </cell>
        </row>
      </sheetData>
      <sheetData sheetId="1056">
        <row r="65">
          <cell r="A65" t="str">
            <v>(II)</v>
          </cell>
        </row>
      </sheetData>
      <sheetData sheetId="1057">
        <row r="65">
          <cell r="A65" t="str">
            <v>(II)</v>
          </cell>
        </row>
      </sheetData>
      <sheetData sheetId="1058">
        <row r="65">
          <cell r="A65" t="str">
            <v>(II)</v>
          </cell>
        </row>
      </sheetData>
      <sheetData sheetId="1059">
        <row r="65">
          <cell r="A65" t="str">
            <v>(II)</v>
          </cell>
        </row>
      </sheetData>
      <sheetData sheetId="1060">
        <row r="65">
          <cell r="A65" t="str">
            <v>(II)</v>
          </cell>
        </row>
      </sheetData>
      <sheetData sheetId="1061">
        <row r="65">
          <cell r="A65" t="str">
            <v>(II)</v>
          </cell>
        </row>
      </sheetData>
      <sheetData sheetId="1062">
        <row r="65">
          <cell r="A65" t="str">
            <v>(II)</v>
          </cell>
        </row>
      </sheetData>
      <sheetData sheetId="1063">
        <row r="65">
          <cell r="A65" t="str">
            <v>(II)</v>
          </cell>
        </row>
      </sheetData>
      <sheetData sheetId="1064">
        <row r="65">
          <cell r="A65" t="str">
            <v>(II)</v>
          </cell>
        </row>
      </sheetData>
      <sheetData sheetId="1065">
        <row r="65">
          <cell r="A65" t="str">
            <v>(II)</v>
          </cell>
        </row>
      </sheetData>
      <sheetData sheetId="1066">
        <row r="65">
          <cell r="A65" t="str">
            <v>(II)</v>
          </cell>
        </row>
      </sheetData>
      <sheetData sheetId="1067">
        <row r="65">
          <cell r="A65" t="str">
            <v>(II)</v>
          </cell>
        </row>
      </sheetData>
      <sheetData sheetId="1068">
        <row r="65">
          <cell r="A65" t="str">
            <v>(II)</v>
          </cell>
        </row>
      </sheetData>
      <sheetData sheetId="1069">
        <row r="65">
          <cell r="A65" t="str">
            <v>(II)</v>
          </cell>
        </row>
      </sheetData>
      <sheetData sheetId="1070">
        <row r="65">
          <cell r="A65" t="str">
            <v>(II)</v>
          </cell>
        </row>
      </sheetData>
      <sheetData sheetId="1071">
        <row r="65">
          <cell r="A65" t="str">
            <v>(II)</v>
          </cell>
        </row>
      </sheetData>
      <sheetData sheetId="1072">
        <row r="65">
          <cell r="A65" t="str">
            <v>(II)</v>
          </cell>
        </row>
      </sheetData>
      <sheetData sheetId="1073">
        <row r="65">
          <cell r="A65" t="str">
            <v>(II)</v>
          </cell>
        </row>
      </sheetData>
      <sheetData sheetId="1074">
        <row r="65">
          <cell r="A65" t="str">
            <v>(II)</v>
          </cell>
        </row>
      </sheetData>
      <sheetData sheetId="1075">
        <row r="65">
          <cell r="A65" t="str">
            <v>(II)</v>
          </cell>
        </row>
      </sheetData>
      <sheetData sheetId="1076">
        <row r="65">
          <cell r="A65" t="str">
            <v>(II)</v>
          </cell>
        </row>
      </sheetData>
      <sheetData sheetId="1077">
        <row r="65">
          <cell r="A65" t="str">
            <v>(II)</v>
          </cell>
        </row>
      </sheetData>
      <sheetData sheetId="1078">
        <row r="65">
          <cell r="A65" t="str">
            <v>(II)</v>
          </cell>
        </row>
      </sheetData>
      <sheetData sheetId="1079">
        <row r="65">
          <cell r="A65" t="str">
            <v>(II)</v>
          </cell>
        </row>
      </sheetData>
      <sheetData sheetId="1080">
        <row r="65">
          <cell r="A65" t="str">
            <v>(II)</v>
          </cell>
        </row>
      </sheetData>
      <sheetData sheetId="1081">
        <row r="65">
          <cell r="A65" t="str">
            <v>(II)</v>
          </cell>
        </row>
      </sheetData>
      <sheetData sheetId="1082">
        <row r="65">
          <cell r="A65" t="str">
            <v>(II)</v>
          </cell>
        </row>
      </sheetData>
      <sheetData sheetId="1083">
        <row r="65">
          <cell r="A65" t="str">
            <v>(II)</v>
          </cell>
        </row>
      </sheetData>
      <sheetData sheetId="1084">
        <row r="65">
          <cell r="A65" t="str">
            <v>(II)</v>
          </cell>
        </row>
      </sheetData>
      <sheetData sheetId="1085">
        <row r="65">
          <cell r="A65" t="str">
            <v>(II)</v>
          </cell>
        </row>
      </sheetData>
      <sheetData sheetId="1086">
        <row r="65">
          <cell r="A65" t="str">
            <v>(II)</v>
          </cell>
        </row>
      </sheetData>
      <sheetData sheetId="1087">
        <row r="65">
          <cell r="A65" t="str">
            <v>(II)</v>
          </cell>
        </row>
      </sheetData>
      <sheetData sheetId="1088">
        <row r="65">
          <cell r="A65" t="str">
            <v>(II)</v>
          </cell>
        </row>
      </sheetData>
      <sheetData sheetId="1089">
        <row r="65">
          <cell r="A65" t="str">
            <v>(II)</v>
          </cell>
        </row>
      </sheetData>
      <sheetData sheetId="1090">
        <row r="65">
          <cell r="A65" t="str">
            <v>(II)</v>
          </cell>
        </row>
      </sheetData>
      <sheetData sheetId="1091">
        <row r="65">
          <cell r="A65" t="str">
            <v>(II)</v>
          </cell>
        </row>
      </sheetData>
      <sheetData sheetId="1092">
        <row r="65">
          <cell r="A65" t="str">
            <v>(II)</v>
          </cell>
        </row>
      </sheetData>
      <sheetData sheetId="1093">
        <row r="65">
          <cell r="A65" t="str">
            <v>(II)</v>
          </cell>
        </row>
      </sheetData>
      <sheetData sheetId="1094">
        <row r="65">
          <cell r="A65" t="str">
            <v>(II)</v>
          </cell>
        </row>
      </sheetData>
      <sheetData sheetId="1095">
        <row r="65">
          <cell r="A65" t="str">
            <v>(II)</v>
          </cell>
        </row>
      </sheetData>
      <sheetData sheetId="1096">
        <row r="65">
          <cell r="A65" t="str">
            <v>(II)</v>
          </cell>
        </row>
      </sheetData>
      <sheetData sheetId="1097">
        <row r="65">
          <cell r="A65" t="str">
            <v>(II)</v>
          </cell>
        </row>
      </sheetData>
      <sheetData sheetId="1098">
        <row r="65">
          <cell r="A65" t="str">
            <v>(II)</v>
          </cell>
        </row>
      </sheetData>
      <sheetData sheetId="1099">
        <row r="65">
          <cell r="A65" t="str">
            <v>(II)</v>
          </cell>
        </row>
      </sheetData>
      <sheetData sheetId="1100">
        <row r="65">
          <cell r="A65" t="str">
            <v>(II)</v>
          </cell>
        </row>
      </sheetData>
      <sheetData sheetId="1101">
        <row r="65">
          <cell r="A65" t="str">
            <v>(II)</v>
          </cell>
        </row>
      </sheetData>
      <sheetData sheetId="1102">
        <row r="65">
          <cell r="A65" t="str">
            <v>(II)</v>
          </cell>
        </row>
      </sheetData>
      <sheetData sheetId="1103">
        <row r="65">
          <cell r="A65" t="str">
            <v>(II)</v>
          </cell>
        </row>
      </sheetData>
      <sheetData sheetId="1104">
        <row r="65">
          <cell r="A65" t="str">
            <v>(II)</v>
          </cell>
        </row>
      </sheetData>
      <sheetData sheetId="1105">
        <row r="65">
          <cell r="A65" t="str">
            <v>(II)</v>
          </cell>
        </row>
      </sheetData>
      <sheetData sheetId="1106">
        <row r="65">
          <cell r="A65" t="str">
            <v>(II)</v>
          </cell>
        </row>
      </sheetData>
      <sheetData sheetId="1107">
        <row r="65">
          <cell r="A65" t="str">
            <v>(II)</v>
          </cell>
        </row>
      </sheetData>
      <sheetData sheetId="1108">
        <row r="65">
          <cell r="A65" t="str">
            <v>(II)</v>
          </cell>
        </row>
      </sheetData>
      <sheetData sheetId="1109">
        <row r="65">
          <cell r="A65" t="str">
            <v>(II)</v>
          </cell>
        </row>
      </sheetData>
      <sheetData sheetId="1110">
        <row r="65">
          <cell r="A65" t="str">
            <v>(II)</v>
          </cell>
        </row>
      </sheetData>
      <sheetData sheetId="1111">
        <row r="65">
          <cell r="A65" t="str">
            <v>(II)</v>
          </cell>
        </row>
      </sheetData>
      <sheetData sheetId="1112">
        <row r="65">
          <cell r="A65" t="str">
            <v>(II)</v>
          </cell>
        </row>
      </sheetData>
      <sheetData sheetId="1113">
        <row r="65">
          <cell r="A65" t="str">
            <v>(II)</v>
          </cell>
        </row>
      </sheetData>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65">
          <cell r="A65" t="str">
            <v>(II)</v>
          </cell>
        </row>
      </sheetData>
      <sheetData sheetId="1130">
        <row r="65">
          <cell r="A65" t="str">
            <v>(II)</v>
          </cell>
        </row>
      </sheetData>
      <sheetData sheetId="1131">
        <row r="65">
          <cell r="A65" t="str">
            <v>(II)</v>
          </cell>
        </row>
      </sheetData>
      <sheetData sheetId="1132">
        <row r="65">
          <cell r="A65" t="str">
            <v>(II)</v>
          </cell>
        </row>
      </sheetData>
      <sheetData sheetId="1133">
        <row r="65">
          <cell r="A65" t="str">
            <v>(II)</v>
          </cell>
        </row>
      </sheetData>
      <sheetData sheetId="1134">
        <row r="65">
          <cell r="A65" t="str">
            <v>(II)</v>
          </cell>
        </row>
      </sheetData>
      <sheetData sheetId="1135">
        <row r="65">
          <cell r="A65" t="str">
            <v>(II)</v>
          </cell>
        </row>
      </sheetData>
      <sheetData sheetId="1136">
        <row r="65">
          <cell r="A65" t="str">
            <v>(II)</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65">
          <cell r="A65" t="str">
            <v>(II)</v>
          </cell>
        </row>
      </sheetData>
      <sheetData sheetId="1152">
        <row r="65">
          <cell r="A65" t="str">
            <v>(II)</v>
          </cell>
        </row>
      </sheetData>
      <sheetData sheetId="1153">
        <row r="65">
          <cell r="A65" t="str">
            <v>(II)</v>
          </cell>
        </row>
      </sheetData>
      <sheetData sheetId="1154">
        <row r="65">
          <cell r="A65" t="str">
            <v>(II)</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ow r="65">
          <cell r="A65" t="str">
            <v>(II)</v>
          </cell>
        </row>
      </sheetData>
      <sheetData sheetId="1173">
        <row r="65">
          <cell r="A65" t="str">
            <v>(II)</v>
          </cell>
        </row>
      </sheetData>
      <sheetData sheetId="1174"/>
      <sheetData sheetId="1175"/>
      <sheetData sheetId="1176"/>
      <sheetData sheetId="1177">
        <row r="65">
          <cell r="A65" t="str">
            <v>(II)</v>
          </cell>
        </row>
      </sheetData>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ow r="65">
          <cell r="A65" t="str">
            <v>(II)</v>
          </cell>
        </row>
      </sheetData>
      <sheetData sheetId="1199">
        <row r="65">
          <cell r="A65" t="str">
            <v>(II)</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row r="65">
          <cell r="A65" t="str">
            <v>(II)</v>
          </cell>
        </row>
      </sheetData>
      <sheetData sheetId="1253">
        <row r="65">
          <cell r="A65" t="str">
            <v>(II)</v>
          </cell>
        </row>
      </sheetData>
      <sheetData sheetId="1254">
        <row r="65">
          <cell r="A65" t="str">
            <v>(II)</v>
          </cell>
        </row>
      </sheetData>
      <sheetData sheetId="1255"/>
      <sheetData sheetId="1256">
        <row r="65">
          <cell r="A65" t="str">
            <v>(II)</v>
          </cell>
        </row>
      </sheetData>
      <sheetData sheetId="1257">
        <row r="65">
          <cell r="A65" t="str">
            <v>(II)</v>
          </cell>
        </row>
      </sheetData>
      <sheetData sheetId="1258">
        <row r="65">
          <cell r="A65" t="str">
            <v>(II)</v>
          </cell>
        </row>
      </sheetData>
      <sheetData sheetId="1259">
        <row r="65">
          <cell r="A65" t="str">
            <v>(II)</v>
          </cell>
        </row>
      </sheetData>
      <sheetData sheetId="1260">
        <row r="65">
          <cell r="A65" t="str">
            <v>(II)</v>
          </cell>
        </row>
      </sheetData>
      <sheetData sheetId="1261">
        <row r="65">
          <cell r="A65" t="str">
            <v>(II)</v>
          </cell>
        </row>
      </sheetData>
      <sheetData sheetId="1262">
        <row r="65">
          <cell r="A65" t="str">
            <v>(II)</v>
          </cell>
        </row>
      </sheetData>
      <sheetData sheetId="1263">
        <row r="65">
          <cell r="A65" t="str">
            <v>(II)</v>
          </cell>
        </row>
      </sheetData>
      <sheetData sheetId="1264">
        <row r="65">
          <cell r="A65" t="str">
            <v>(II)</v>
          </cell>
        </row>
      </sheetData>
      <sheetData sheetId="1265">
        <row r="65">
          <cell r="A65" t="str">
            <v>(II)</v>
          </cell>
        </row>
      </sheetData>
      <sheetData sheetId="1266">
        <row r="65">
          <cell r="A65" t="str">
            <v>(II)</v>
          </cell>
        </row>
      </sheetData>
      <sheetData sheetId="1267">
        <row r="65">
          <cell r="A65" t="str">
            <v>(II)</v>
          </cell>
        </row>
      </sheetData>
      <sheetData sheetId="1268">
        <row r="65">
          <cell r="A65" t="str">
            <v>(II)</v>
          </cell>
        </row>
      </sheetData>
      <sheetData sheetId="1269">
        <row r="65">
          <cell r="A65" t="str">
            <v>(II)</v>
          </cell>
        </row>
      </sheetData>
      <sheetData sheetId="1270">
        <row r="65">
          <cell r="A65" t="str">
            <v>(II)</v>
          </cell>
        </row>
      </sheetData>
      <sheetData sheetId="1271">
        <row r="65">
          <cell r="A65" t="str">
            <v>(II)</v>
          </cell>
        </row>
      </sheetData>
      <sheetData sheetId="1272">
        <row r="65">
          <cell r="A65" t="str">
            <v>(II)</v>
          </cell>
        </row>
      </sheetData>
      <sheetData sheetId="1273">
        <row r="65">
          <cell r="A65" t="str">
            <v>(II)</v>
          </cell>
        </row>
      </sheetData>
      <sheetData sheetId="1274">
        <row r="65">
          <cell r="A65" t="str">
            <v>(II)</v>
          </cell>
        </row>
      </sheetData>
      <sheetData sheetId="1275">
        <row r="65">
          <cell r="A65" t="str">
            <v>(II)</v>
          </cell>
        </row>
      </sheetData>
      <sheetData sheetId="1276">
        <row r="65">
          <cell r="A65" t="str">
            <v>(II)</v>
          </cell>
        </row>
      </sheetData>
      <sheetData sheetId="1277">
        <row r="65">
          <cell r="A65" t="str">
            <v>(II)</v>
          </cell>
        </row>
      </sheetData>
      <sheetData sheetId="1278">
        <row r="65">
          <cell r="A65" t="str">
            <v>(II)</v>
          </cell>
        </row>
      </sheetData>
      <sheetData sheetId="1279">
        <row r="65">
          <cell r="A65" t="str">
            <v>(II)</v>
          </cell>
        </row>
      </sheetData>
      <sheetData sheetId="1280">
        <row r="65">
          <cell r="A65" t="str">
            <v>(II)</v>
          </cell>
        </row>
      </sheetData>
      <sheetData sheetId="1281">
        <row r="65">
          <cell r="A65" t="str">
            <v>(II)</v>
          </cell>
        </row>
      </sheetData>
      <sheetData sheetId="1282"/>
      <sheetData sheetId="1283">
        <row r="65">
          <cell r="A65" t="str">
            <v>(II)</v>
          </cell>
        </row>
      </sheetData>
      <sheetData sheetId="1284"/>
      <sheetData sheetId="1285">
        <row r="65">
          <cell r="A65" t="str">
            <v>(II)</v>
          </cell>
        </row>
      </sheetData>
      <sheetData sheetId="1286">
        <row r="65">
          <cell r="A65" t="str">
            <v>(II)</v>
          </cell>
        </row>
      </sheetData>
      <sheetData sheetId="1287">
        <row r="65">
          <cell r="A65" t="str">
            <v>(II)</v>
          </cell>
        </row>
      </sheetData>
      <sheetData sheetId="1288">
        <row r="65">
          <cell r="A65" t="str">
            <v>(II)</v>
          </cell>
        </row>
      </sheetData>
      <sheetData sheetId="1289">
        <row r="65">
          <cell r="A65" t="str">
            <v>(II)</v>
          </cell>
        </row>
      </sheetData>
      <sheetData sheetId="1290">
        <row r="65">
          <cell r="A65" t="str">
            <v>(II)</v>
          </cell>
        </row>
      </sheetData>
      <sheetData sheetId="1291">
        <row r="65">
          <cell r="A65" t="str">
            <v>(II)</v>
          </cell>
        </row>
      </sheetData>
      <sheetData sheetId="1292">
        <row r="65">
          <cell r="A65" t="str">
            <v>(II)</v>
          </cell>
        </row>
      </sheetData>
      <sheetData sheetId="1293">
        <row r="65">
          <cell r="A65" t="str">
            <v>(II)</v>
          </cell>
        </row>
      </sheetData>
      <sheetData sheetId="1294">
        <row r="65">
          <cell r="A65" t="str">
            <v>(II)</v>
          </cell>
        </row>
      </sheetData>
      <sheetData sheetId="1295">
        <row r="65">
          <cell r="A65" t="str">
            <v>(II)</v>
          </cell>
        </row>
      </sheetData>
      <sheetData sheetId="1296">
        <row r="65">
          <cell r="A65" t="str">
            <v>(II)</v>
          </cell>
        </row>
      </sheetData>
      <sheetData sheetId="1297"/>
      <sheetData sheetId="1298">
        <row r="65">
          <cell r="A65" t="str">
            <v>(II)</v>
          </cell>
        </row>
      </sheetData>
      <sheetData sheetId="1299">
        <row r="65">
          <cell r="A65" t="str">
            <v>(II)</v>
          </cell>
        </row>
      </sheetData>
      <sheetData sheetId="1300">
        <row r="65">
          <cell r="A65" t="str">
            <v>(II)</v>
          </cell>
        </row>
      </sheetData>
      <sheetData sheetId="1301"/>
      <sheetData sheetId="1302"/>
      <sheetData sheetId="1303">
        <row r="65">
          <cell r="A65" t="str">
            <v>(II)</v>
          </cell>
        </row>
      </sheetData>
      <sheetData sheetId="1304">
        <row r="65">
          <cell r="A65" t="str">
            <v>(II)</v>
          </cell>
        </row>
      </sheetData>
      <sheetData sheetId="1305">
        <row r="65">
          <cell r="A65" t="str">
            <v>(II)</v>
          </cell>
        </row>
      </sheetData>
      <sheetData sheetId="1306">
        <row r="65">
          <cell r="A65" t="str">
            <v>(II)</v>
          </cell>
        </row>
      </sheetData>
      <sheetData sheetId="1307">
        <row r="65">
          <cell r="A65" t="str">
            <v>(II)</v>
          </cell>
        </row>
      </sheetData>
      <sheetData sheetId="1308">
        <row r="65">
          <cell r="A65" t="str">
            <v>(II)</v>
          </cell>
        </row>
      </sheetData>
      <sheetData sheetId="1309">
        <row r="65">
          <cell r="A65" t="str">
            <v>(II)</v>
          </cell>
        </row>
      </sheetData>
      <sheetData sheetId="1310">
        <row r="65">
          <cell r="A65" t="str">
            <v>(II)</v>
          </cell>
        </row>
      </sheetData>
      <sheetData sheetId="1311"/>
      <sheetData sheetId="1312"/>
      <sheetData sheetId="1313">
        <row r="65">
          <cell r="A65" t="str">
            <v>(II)</v>
          </cell>
        </row>
      </sheetData>
      <sheetData sheetId="1314">
        <row r="65">
          <cell r="A65" t="str">
            <v>(II)</v>
          </cell>
        </row>
      </sheetData>
      <sheetData sheetId="1315">
        <row r="65">
          <cell r="A65" t="str">
            <v>(II)</v>
          </cell>
        </row>
      </sheetData>
      <sheetData sheetId="1316">
        <row r="65">
          <cell r="A65" t="str">
            <v>(II)</v>
          </cell>
        </row>
      </sheetData>
      <sheetData sheetId="1317">
        <row r="65">
          <cell r="A65" t="str">
            <v>(II)</v>
          </cell>
        </row>
      </sheetData>
      <sheetData sheetId="1318"/>
      <sheetData sheetId="1319">
        <row r="65">
          <cell r="A65" t="str">
            <v>(II)</v>
          </cell>
        </row>
      </sheetData>
      <sheetData sheetId="1320"/>
      <sheetData sheetId="1321">
        <row r="65">
          <cell r="A65" t="str">
            <v>(II)</v>
          </cell>
        </row>
      </sheetData>
      <sheetData sheetId="1322">
        <row r="65">
          <cell r="A65" t="str">
            <v>(II)</v>
          </cell>
        </row>
      </sheetData>
      <sheetData sheetId="1323"/>
      <sheetData sheetId="1324">
        <row r="65">
          <cell r="A65" t="str">
            <v>(II)</v>
          </cell>
        </row>
      </sheetData>
      <sheetData sheetId="1325">
        <row r="65">
          <cell r="A65" t="str">
            <v>(II)</v>
          </cell>
        </row>
      </sheetData>
      <sheetData sheetId="1326">
        <row r="65">
          <cell r="A65" t="str">
            <v>(II)</v>
          </cell>
        </row>
      </sheetData>
      <sheetData sheetId="1327">
        <row r="65">
          <cell r="A65" t="str">
            <v>(II)</v>
          </cell>
        </row>
      </sheetData>
      <sheetData sheetId="1328">
        <row r="65">
          <cell r="A65" t="str">
            <v>(II)</v>
          </cell>
        </row>
      </sheetData>
      <sheetData sheetId="1329">
        <row r="65">
          <cell r="A65" t="str">
            <v>(II)</v>
          </cell>
        </row>
      </sheetData>
      <sheetData sheetId="1330">
        <row r="65">
          <cell r="A65" t="str">
            <v>(II)</v>
          </cell>
        </row>
      </sheetData>
      <sheetData sheetId="1331">
        <row r="65">
          <cell r="A65" t="str">
            <v>(II)</v>
          </cell>
        </row>
      </sheetData>
      <sheetData sheetId="1332">
        <row r="65">
          <cell r="A65" t="str">
            <v>(II)</v>
          </cell>
        </row>
      </sheetData>
      <sheetData sheetId="1333">
        <row r="65">
          <cell r="A65" t="str">
            <v>(II)</v>
          </cell>
        </row>
      </sheetData>
      <sheetData sheetId="1334"/>
      <sheetData sheetId="1335">
        <row r="65">
          <cell r="A65" t="str">
            <v>(II)</v>
          </cell>
        </row>
      </sheetData>
      <sheetData sheetId="1336"/>
      <sheetData sheetId="1337">
        <row r="65">
          <cell r="A65" t="str">
            <v>(II)</v>
          </cell>
        </row>
      </sheetData>
      <sheetData sheetId="1338"/>
      <sheetData sheetId="1339">
        <row r="65">
          <cell r="A65" t="str">
            <v>(II)</v>
          </cell>
        </row>
      </sheetData>
      <sheetData sheetId="1340">
        <row r="65">
          <cell r="A65" t="str">
            <v>(II)</v>
          </cell>
        </row>
      </sheetData>
      <sheetData sheetId="1341">
        <row r="65">
          <cell r="A65" t="str">
            <v>(II)</v>
          </cell>
        </row>
      </sheetData>
      <sheetData sheetId="1342"/>
      <sheetData sheetId="1343">
        <row r="65">
          <cell r="A65" t="str">
            <v>(II)</v>
          </cell>
        </row>
      </sheetData>
      <sheetData sheetId="1344"/>
      <sheetData sheetId="1345">
        <row r="65">
          <cell r="A65" t="str">
            <v>(II)</v>
          </cell>
        </row>
      </sheetData>
      <sheetData sheetId="1346">
        <row r="65">
          <cell r="A65" t="str">
            <v>(II)</v>
          </cell>
        </row>
      </sheetData>
      <sheetData sheetId="1347">
        <row r="65">
          <cell r="A65" t="str">
            <v>(II)</v>
          </cell>
        </row>
      </sheetData>
      <sheetData sheetId="1348"/>
      <sheetData sheetId="1349"/>
      <sheetData sheetId="1350"/>
      <sheetData sheetId="1351"/>
      <sheetData sheetId="1352">
        <row r="65">
          <cell r="A65" t="str">
            <v>(II)</v>
          </cell>
        </row>
      </sheetData>
      <sheetData sheetId="1353"/>
      <sheetData sheetId="1354">
        <row r="65">
          <cell r="A65" t="str">
            <v>(II)</v>
          </cell>
        </row>
      </sheetData>
      <sheetData sheetId="1355">
        <row r="65">
          <cell r="A65" t="str">
            <v>(II)</v>
          </cell>
        </row>
      </sheetData>
      <sheetData sheetId="1356"/>
      <sheetData sheetId="1357">
        <row r="65">
          <cell r="A65" t="str">
            <v>(II)</v>
          </cell>
        </row>
      </sheetData>
      <sheetData sheetId="1358"/>
      <sheetData sheetId="1359"/>
      <sheetData sheetId="1360"/>
      <sheetData sheetId="1361">
        <row r="65">
          <cell r="A65" t="str">
            <v>(II)</v>
          </cell>
        </row>
      </sheetData>
      <sheetData sheetId="1362">
        <row r="65">
          <cell r="A65" t="str">
            <v>(II)</v>
          </cell>
        </row>
      </sheetData>
      <sheetData sheetId="1363"/>
      <sheetData sheetId="1364">
        <row r="65">
          <cell r="A65" t="str">
            <v>(II)</v>
          </cell>
        </row>
      </sheetData>
      <sheetData sheetId="1365"/>
      <sheetData sheetId="1366">
        <row r="65">
          <cell r="A65" t="str">
            <v>(II)</v>
          </cell>
        </row>
      </sheetData>
      <sheetData sheetId="1367">
        <row r="65">
          <cell r="A65" t="str">
            <v>(II)</v>
          </cell>
        </row>
      </sheetData>
      <sheetData sheetId="1368">
        <row r="65">
          <cell r="A65" t="str">
            <v>(II)</v>
          </cell>
        </row>
      </sheetData>
      <sheetData sheetId="1369"/>
      <sheetData sheetId="1370"/>
      <sheetData sheetId="1371"/>
      <sheetData sheetId="1372">
        <row r="65">
          <cell r="A65" t="str">
            <v>(II)</v>
          </cell>
        </row>
      </sheetData>
      <sheetData sheetId="1373">
        <row r="65">
          <cell r="A65" t="str">
            <v>(II)</v>
          </cell>
        </row>
      </sheetData>
      <sheetData sheetId="1374"/>
      <sheetData sheetId="1375"/>
      <sheetData sheetId="1376"/>
      <sheetData sheetId="1377">
        <row r="65">
          <cell r="A65" t="str">
            <v>(II)</v>
          </cell>
        </row>
      </sheetData>
      <sheetData sheetId="1378">
        <row r="65">
          <cell r="A65" t="str">
            <v>(II)</v>
          </cell>
        </row>
      </sheetData>
      <sheetData sheetId="1379"/>
      <sheetData sheetId="1380"/>
      <sheetData sheetId="1381"/>
      <sheetData sheetId="1382"/>
      <sheetData sheetId="1383"/>
      <sheetData sheetId="1384"/>
      <sheetData sheetId="1385"/>
      <sheetData sheetId="1386"/>
      <sheetData sheetId="1387"/>
      <sheetData sheetId="1388"/>
      <sheetData sheetId="1389">
        <row r="65">
          <cell r="A65" t="str">
            <v>(II)</v>
          </cell>
        </row>
      </sheetData>
      <sheetData sheetId="1390"/>
      <sheetData sheetId="1391">
        <row r="65">
          <cell r="A65" t="str">
            <v>(II)</v>
          </cell>
        </row>
      </sheetData>
      <sheetData sheetId="1392">
        <row r="65">
          <cell r="A65" t="str">
            <v>(II)</v>
          </cell>
        </row>
      </sheetData>
      <sheetData sheetId="1393">
        <row r="65">
          <cell r="A65" t="str">
            <v>(II)</v>
          </cell>
        </row>
      </sheetData>
      <sheetData sheetId="1394"/>
      <sheetData sheetId="1395"/>
      <sheetData sheetId="1396"/>
      <sheetData sheetId="1397">
        <row r="65">
          <cell r="A65" t="str">
            <v>(II)</v>
          </cell>
        </row>
      </sheetData>
      <sheetData sheetId="1398">
        <row r="65">
          <cell r="A65" t="str">
            <v>(II)</v>
          </cell>
        </row>
      </sheetData>
      <sheetData sheetId="1399">
        <row r="65">
          <cell r="A65" t="str">
            <v>(II)</v>
          </cell>
        </row>
      </sheetData>
      <sheetData sheetId="1400"/>
      <sheetData sheetId="1401"/>
      <sheetData sheetId="1402"/>
      <sheetData sheetId="1403"/>
      <sheetData sheetId="1404"/>
      <sheetData sheetId="1405"/>
      <sheetData sheetId="1406"/>
      <sheetData sheetId="1407">
        <row r="65">
          <cell r="A65" t="str">
            <v>(II)</v>
          </cell>
        </row>
      </sheetData>
      <sheetData sheetId="1408">
        <row r="65">
          <cell r="A65" t="str">
            <v>(II)</v>
          </cell>
        </row>
      </sheetData>
      <sheetData sheetId="1409"/>
      <sheetData sheetId="1410">
        <row r="65">
          <cell r="A65" t="str">
            <v>(II)</v>
          </cell>
        </row>
      </sheetData>
      <sheetData sheetId="1411"/>
      <sheetData sheetId="1412"/>
      <sheetData sheetId="1413"/>
      <sheetData sheetId="1414"/>
      <sheetData sheetId="1415">
        <row r="65">
          <cell r="A65" t="str">
            <v>(II)</v>
          </cell>
        </row>
      </sheetData>
      <sheetData sheetId="1416"/>
      <sheetData sheetId="1417"/>
      <sheetData sheetId="1418">
        <row r="65">
          <cell r="A65" t="str">
            <v>(II)</v>
          </cell>
        </row>
      </sheetData>
      <sheetData sheetId="1419"/>
      <sheetData sheetId="1420"/>
      <sheetData sheetId="1421"/>
      <sheetData sheetId="1422"/>
      <sheetData sheetId="1423"/>
      <sheetData sheetId="1424"/>
      <sheetData sheetId="1425">
        <row r="65">
          <cell r="A65" t="str">
            <v>(II)</v>
          </cell>
        </row>
      </sheetData>
      <sheetData sheetId="1426"/>
      <sheetData sheetId="1427"/>
      <sheetData sheetId="1428"/>
      <sheetData sheetId="1429">
        <row r="65">
          <cell r="A65" t="str">
            <v>(II)</v>
          </cell>
        </row>
      </sheetData>
      <sheetData sheetId="1430">
        <row r="65">
          <cell r="A65" t="str">
            <v>(II)</v>
          </cell>
        </row>
      </sheetData>
      <sheetData sheetId="1431"/>
      <sheetData sheetId="1432"/>
      <sheetData sheetId="1433">
        <row r="65">
          <cell r="A65" t="str">
            <v>(II)</v>
          </cell>
        </row>
      </sheetData>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row r="65">
          <cell r="A65" t="str">
            <v>(II)</v>
          </cell>
        </row>
      </sheetData>
      <sheetData sheetId="1483">
        <row r="65">
          <cell r="A65" t="str">
            <v>(II)</v>
          </cell>
        </row>
      </sheetData>
      <sheetData sheetId="1484"/>
      <sheetData sheetId="1485">
        <row r="65">
          <cell r="A65" t="str">
            <v>(II)</v>
          </cell>
        </row>
      </sheetData>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row r="65">
          <cell r="A65" t="str">
            <v>(II)</v>
          </cell>
        </row>
      </sheetData>
      <sheetData sheetId="1522">
        <row r="65">
          <cell r="A65" t="str">
            <v>(II)</v>
          </cell>
        </row>
      </sheetData>
      <sheetData sheetId="1523"/>
      <sheetData sheetId="1524">
        <row r="65">
          <cell r="A65" t="str">
            <v>(II)</v>
          </cell>
        </row>
      </sheetData>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65">
          <cell r="A65" t="str">
            <v>(II)</v>
          </cell>
        </row>
      </sheetData>
      <sheetData sheetId="1590">
        <row r="65">
          <cell r="A65" t="str">
            <v>(II)</v>
          </cell>
        </row>
      </sheetData>
      <sheetData sheetId="1591">
        <row r="65">
          <cell r="A65" t="str">
            <v>(II)</v>
          </cell>
        </row>
      </sheetData>
      <sheetData sheetId="1592">
        <row r="65">
          <cell r="A65" t="str">
            <v>(II)</v>
          </cell>
        </row>
      </sheetData>
      <sheetData sheetId="1593">
        <row r="65">
          <cell r="A65" t="str">
            <v>(II)</v>
          </cell>
        </row>
      </sheetData>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Income Statements"/>
      <sheetName val="Sheet3 _2_"/>
      <sheetName val="Acc_10.5"/>
      <sheetName val="QoQ Forecast"/>
      <sheetName val="Set"/>
      <sheetName val="new_data"/>
      <sheetName val="earnmodl"/>
      <sheetName val="Dom Cell (IS)"/>
      <sheetName val="sheet6"/>
      <sheetName val="Assumptions"/>
      <sheetName val="BBEuros"/>
      <sheetName val="EBITDA"/>
      <sheetName val="DEPRE"/>
      <sheetName val="InvoiceList"/>
      <sheetName val="Income &amp; Occupancy Customer"/>
      <sheetName val="Sheet1"/>
      <sheetName val="Portfolio Summary"/>
      <sheetName val="Depreciation"/>
      <sheetName val="Current Bill MB ref"/>
      <sheetName val="Meas.-Hotel Part"/>
      <sheetName val="ABP inputs"/>
      <sheetName val="Synergy Sales Budget"/>
      <sheetName val="Summary"/>
      <sheetName val="노무비"/>
      <sheetName val="Project Budget Worksheet"/>
      <sheetName val="analysis"/>
      <sheetName val="Calculation (2)"/>
      <sheetName val="JCF"/>
      <sheetName val="Multiple output"/>
      <sheetName val="유통망계획"/>
      <sheetName val="Builtup Area"/>
      <sheetName val="Headings"/>
      <sheetName val="RCC,Ret. Wall"/>
      <sheetName val="BOQ T4B"/>
      <sheetName val="F1a-Pile"/>
      <sheetName val="CV"/>
      <sheetName val="ES(Kor)"/>
      <sheetName val="INDIGINEOUS ITEMS "/>
      <sheetName val="fco"/>
      <sheetName val="Formulas"/>
      <sheetName val="Global Assm."/>
      <sheetName val="Aladdin Macro1"/>
      <sheetName val="BalSht"/>
      <sheetName val="Sheet3_(2)"/>
      <sheetName val="Income_Statements"/>
      <sheetName val="QoQ_Forecast"/>
      <sheetName val="Sheet3__2_"/>
      <sheetName val="Acc_10_5"/>
      <sheetName val="Aladdin_Macro1"/>
      <sheetName val="TB_FOR_MIS"/>
      <sheetName val="Area"/>
      <sheetName val="TB FOR MIS"/>
      <sheetName val="INPUT SHEET"/>
      <sheetName val="Approved MTD Proj #'s"/>
      <sheetName val="CapitalOutlay"/>
      <sheetName val="Assum"/>
      <sheetName val="Sheet2"/>
      <sheetName val="Material "/>
      <sheetName val="Labour &amp; Plant"/>
      <sheetName val="Lead"/>
      <sheetName val="Main-Material"/>
      <sheetName val="GBW"/>
      <sheetName val="Design"/>
      <sheetName val="BOQ"/>
      <sheetName val=" B3"/>
      <sheetName val=" B1"/>
      <sheetName val="beam-reinft-IIInd floor"/>
      <sheetName val="TIll_Q_sal"/>
      <sheetName val="tiller"/>
      <sheetName val="van khuon"/>
      <sheetName val="Names"/>
      <sheetName val="MN T.B."/>
      <sheetName val="CFForecast detail"/>
      <sheetName val="Site Dev BOQ"/>
      <sheetName val="Break up Sheet"/>
      <sheetName val="Load Details-220kV"/>
      <sheetName val="Block A - BOQ"/>
      <sheetName val="Introduction"/>
      <sheetName val="IDC macro"/>
      <sheetName val="SALE"/>
      <sheetName val="March Analysts"/>
      <sheetName val="IMPORT T12"/>
      <sheetName val="Company"/>
      <sheetName val="SCH-E-1"/>
      <sheetName val="Inputs"/>
      <sheetName val="BIPR"/>
      <sheetName val="BPCA"/>
      <sheetName val="BBRS"/>
      <sheetName val="KPM DT"/>
      <sheetName val="compu"/>
      <sheetName val="PLAN_FEB97"/>
      <sheetName val="Fin Sum"/>
      <sheetName val="Index"/>
      <sheetName val="Rates"/>
      <sheetName val="CARO"/>
      <sheetName val="Sheet3_(2)1"/>
      <sheetName val="van_khuon"/>
      <sheetName val="Sheet3__2_1"/>
      <sheetName val="Global_Assm_"/>
      <sheetName val="IDC_macro"/>
      <sheetName val="Income_&amp;_Occupancy_Customer"/>
      <sheetName val="ABP_inputs"/>
      <sheetName val="Synergy_Sales_Budget"/>
      <sheetName val="Project_Budget_Worksheet"/>
      <sheetName val="Calculation_(2)"/>
      <sheetName val="Multiple_output"/>
      <sheetName val="Builtup_Area"/>
      <sheetName val="RCC,Ret__Wall"/>
      <sheetName val="BOQ_T4B"/>
      <sheetName val="INDIGINEOUS_ITEMS_"/>
      <sheetName val="Portfolio_Summary"/>
      <sheetName val="Current_Bill_MB_ref"/>
      <sheetName val="Meas_-Hotel_Part"/>
      <sheetName val="Approved_MTD_Proj_#'s"/>
      <sheetName val="Fin_Sum"/>
      <sheetName val="Summary Excise"/>
      <sheetName val="BS"/>
      <sheetName val="Other BS Sch 5-9"/>
      <sheetName val="Excess Calc"/>
      <sheetName val="Grouping Master"/>
      <sheetName val="M-2 Adjusted"/>
      <sheetName val="OpTrack"/>
      <sheetName val="ras"/>
      <sheetName val="Main Sheet (MTD)"/>
      <sheetName val="Consl Daily Report"/>
      <sheetName val="strand"/>
      <sheetName val="Rollup Summary"/>
      <sheetName val="Vind-BtB"/>
      <sheetName val="Material_"/>
      <sheetName val="Labour_&amp;_Plant"/>
      <sheetName val="_B3"/>
      <sheetName val="_B1"/>
      <sheetName val="beam-reinft-IIInd_floor"/>
      <sheetName val="MN_T_B_"/>
      <sheetName val="CFForecast_detail"/>
      <sheetName val="Site_Dev_BOQ"/>
      <sheetName val="Break_up_Sheet"/>
      <sheetName val="Load_Details-220kV"/>
      <sheetName val="Block_A_-_BOQ"/>
      <sheetName val="ABP_inputs1"/>
      <sheetName val="Synergy_Sales_Budget1"/>
      <sheetName val="Project_Budget_Worksheet1"/>
      <sheetName val="QoQ_Forecast1"/>
      <sheetName val="Income_Statements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Occ"/>
      <sheetName val="Demand"/>
      <sheetName val="Ref"/>
      <sheetName val="download"/>
      <sheetName val="170810-lease tax"/>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ABLE DATA"/>
      <sheetName val="1st flr"/>
      <sheetName val="Civil Boq"/>
      <sheetName val="final abstract"/>
      <sheetName val="Rate analysis"/>
      <sheetName val="02"/>
      <sheetName val="03"/>
      <sheetName val="04"/>
      <sheetName val="01"/>
      <sheetName val="q-details"/>
      <sheetName val=" Acc. Sched."/>
      <sheetName val="AOR"/>
      <sheetName val="EDS  Bestshore Migration"/>
      <sheetName val="Input"/>
      <sheetName val="Preside"/>
      <sheetName val="balance sheet"/>
      <sheetName val="NewCo"/>
      <sheetName val="sept-plan"/>
      <sheetName val="classes"/>
      <sheetName val="IT Block"/>
      <sheetName val="Location CODE"/>
      <sheetName val="Location TYPE"/>
      <sheetName val="sub class"/>
      <sheetName val=" sub Loc "/>
      <sheetName val="Cash Flow Working"/>
      <sheetName val="Master Price List"/>
      <sheetName val="reference"/>
      <sheetName val="P &amp; L"/>
      <sheetName val="Main workings"/>
      <sheetName val="Balance Sheet "/>
      <sheetName val="LISTS"/>
      <sheetName val="CashFlow"/>
      <sheetName val="TB"/>
      <sheetName val="Training Deposits coding"/>
      <sheetName val="Sheet3"/>
      <sheetName val="LBO"/>
      <sheetName val="F"/>
      <sheetName val="EXHIBIT&quot; T&quot;"/>
      <sheetName val="Turnover"/>
      <sheetName val="Factor_Sheet"/>
      <sheetName val="02022005"/>
      <sheetName val="16022005"/>
      <sheetName val="05012005"/>
      <sheetName val="19012005"/>
      <sheetName val="02032005"/>
      <sheetName val="16032005"/>
      <sheetName val="30032005"/>
      <sheetName val="Pay_Sep06"/>
      <sheetName val="RNT"/>
      <sheetName val="Combi"/>
      <sheetName val="Retail Mall"/>
      <sheetName val="International"/>
      <sheetName val="Internet"/>
      <sheetName val="Macro1"/>
      <sheetName val="Licences"/>
      <sheetName val="97-98"/>
      <sheetName val="LBO Financials"/>
      <sheetName val="OpRes"/>
      <sheetName val="master"/>
      <sheetName val="IMPORT_T12"/>
      <sheetName val="KPM_DT"/>
      <sheetName val="Task"/>
      <sheetName val="SODA02"/>
      <sheetName val="Hot"/>
      <sheetName val="Mico"/>
      <sheetName val="PLGroupings"/>
      <sheetName val="Results"/>
      <sheetName val="03 (2)"/>
      <sheetName val="#REF"/>
      <sheetName val="IO LIST"/>
      <sheetName val="Master list"/>
      <sheetName val="Labour List"/>
      <sheetName val="Material List"/>
      <sheetName val="WIng F(Typical)"/>
      <sheetName val="Summ"/>
      <sheetName val="Fossil_DCF"/>
      <sheetName val="SOPMA DD"/>
      <sheetName val="Architectural Summary"/>
      <sheetName val="Legal Risk Analysis"/>
      <sheetName val="Data"/>
      <sheetName val="Related party - P&amp;L"/>
      <sheetName val="MASTER_RATE ANALYSIS"/>
      <sheetName val="Valuation - block 2"/>
      <sheetName val="Cover"/>
      <sheetName val="Rs in lacs"/>
      <sheetName val="Params"/>
      <sheetName val="Kontensalden"/>
      <sheetName val="Gen_Ass"/>
      <sheetName val="Op_Ass"/>
      <sheetName val="Staff Costs"/>
      <sheetName val="General_Assumptions"/>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QoQ In Lakhs"/>
      <sheetName val="GENERAL2"/>
      <sheetName val="FlashMgtMo"/>
      <sheetName val="FlashMgtYTD"/>
      <sheetName val="?????"/>
      <sheetName val="Budget Summary"/>
      <sheetName val="Settings"/>
      <sheetName val="ANN.K"/>
      <sheetName val="CAP"/>
      <sheetName val="AOP13"/>
      <sheetName val="PERHW"/>
      <sheetName val="Loss 3004"/>
      <sheetName val="Reconciliation of GL &amp; FAR"/>
      <sheetName val="FY2001-02"/>
      <sheetName val="Recon"/>
      <sheetName val="Control"/>
      <sheetName val=""/>
      <sheetName val="Rev Opt - Rollup"/>
      <sheetName val="269T(final)"/>
      <sheetName val="Contribution"/>
      <sheetName val="Rx"/>
      <sheetName val="Code"/>
      <sheetName val="Base Assumptions"/>
      <sheetName val="RES-PLANNING"/>
      <sheetName val="Cost_any"/>
      <sheetName val="10. &amp; 11. Rate Code &amp; BQ"/>
      <sheetName val="FITZ MORT 94"/>
      <sheetName val="YTD"/>
      <sheetName val="vb 9&amp;10"/>
      <sheetName val="GenAssump"/>
      <sheetName val="Commercial Research"/>
      <sheetName val="Goldberg Portfolio Combined"/>
      <sheetName val="9. Package split - Cost "/>
      <sheetName val="Leasing Commision"/>
      <sheetName val="Labor abs-NMR"/>
      <sheetName val="Beam at Ground flr lvl(Steel)"/>
      <sheetName val="AREAS"/>
      <sheetName val="sumary"/>
      <sheetName val="1st -vpd"/>
      <sheetName val="conc-foot-gradeslab"/>
      <sheetName val="Material List "/>
      <sheetName val="SCHEDULE"/>
      <sheetName val="Database"/>
      <sheetName val="schedule nos"/>
      <sheetName val="WT-LIST"/>
      <sheetName val="Material"/>
      <sheetName val="Sensitivity"/>
      <sheetName val="Fill this out first..."/>
      <sheetName val="Intaccrual"/>
      <sheetName val="SBU"/>
      <sheetName val="Portfolio_Summary1"/>
      <sheetName val="Current_Bill_MB_ref1"/>
      <sheetName val="Meas_-Hotel_Part1"/>
      <sheetName val="A-Mum"/>
      <sheetName val="BKCSTOCKVAL"/>
      <sheetName val="MAHSTOCKVAL"/>
      <sheetName val="Operating Statistics"/>
      <sheetName val="Trial Balance"/>
      <sheetName val="horizontal"/>
      <sheetName val="Checks"/>
      <sheetName val="DET0900"/>
      <sheetName val="Theatre mgmt cont"/>
      <sheetName val="Menu"/>
      <sheetName val="Variables_x"/>
      <sheetName val="P.R. TAXES"/>
      <sheetName val="BILLING SUM"/>
      <sheetName val="FA Schedule Dec 07"/>
      <sheetName val="NEW-IDs Fun &amp; Group"/>
      <sheetName val="XZLC003_PART1"/>
      <sheetName val="15-21"/>
      <sheetName val="Service Invoice"/>
      <sheetName val="Open Items-311208"/>
      <sheetName val="Debtors analysis"/>
      <sheetName val="A1-Continuous"/>
      <sheetName val="pile Fabrication"/>
      <sheetName val="Improvements"/>
      <sheetName val="exp"/>
      <sheetName val="Sheet4"/>
      <sheetName val="Notes-pivot1 "/>
      <sheetName val="Scope"/>
      <sheetName val="Estimate"/>
      <sheetName val="12-ACTPL"/>
      <sheetName val="CASHFLOWS"/>
      <sheetName val="drop-dwn list"/>
      <sheetName val="tngst1"/>
      <sheetName val="Boiler&amp;TG"/>
      <sheetName val="Variables"/>
      <sheetName val="Publicbuilding"/>
      <sheetName val="Non-Factory"/>
      <sheetName val="extra work elec bill "/>
      <sheetName val="MIS AC wise"/>
      <sheetName val="소상 &quot;1&quot;"/>
      <sheetName val="CrRajWMM"/>
      <sheetName val="Cost summary"/>
      <sheetName val="apr-aug"/>
      <sheetName val="Timeline"/>
      <sheetName val="A-1"/>
      <sheetName val="ADV-TK-HORT"/>
      <sheetName val="Base"/>
      <sheetName val="DYN PP"/>
      <sheetName val="TXN97"/>
      <sheetName val="June Reserve - Far East"/>
      <sheetName val="XLR_NoRangeSheet"/>
      <sheetName val="notes"/>
      <sheetName val="Sheet3_(2)6"/>
      <sheetName val="Sheet3__2_6"/>
      <sheetName val="Income_Statements6"/>
      <sheetName val="Main_Sheet_(MTD)1"/>
      <sheetName val="Consl_Daily_Report1"/>
      <sheetName val="Calculation_(2)6"/>
      <sheetName val="QoQ_Forecast6"/>
      <sheetName val="Portfolio_Summary2"/>
      <sheetName val="Master_Price_List"/>
      <sheetName val="IDC_macro1"/>
      <sheetName val="van_khuon1"/>
      <sheetName val="Income_&amp;_Occupancy_Customer6"/>
      <sheetName val="Rollup_Summary1"/>
      <sheetName val="Acc_10_56"/>
      <sheetName val="Dom_Cell_(IS)"/>
      <sheetName val="P_&amp;_L"/>
      <sheetName val="M-2_Adjusted"/>
      <sheetName val="balance_sheet1"/>
      <sheetName val="170810-lease_tax1"/>
      <sheetName val="Multiple_output6"/>
      <sheetName val="Main_workings"/>
      <sheetName val="Aladdin_Macro16"/>
      <sheetName val="Global_Assm_6"/>
      <sheetName val="ABP_inputs6"/>
      <sheetName val="Synergy_Sales_Budget6"/>
      <sheetName val="Project_Budget_Worksheet6"/>
      <sheetName val="Builtup_Area6"/>
      <sheetName val="RCC,Ret__Wall6"/>
      <sheetName val="BOQ_T4B6"/>
      <sheetName val="INDIGINEOUS_ITEMS_6"/>
      <sheetName val="Balance_Sheet_"/>
      <sheetName val="Material_6"/>
      <sheetName val="Labour_&amp;_Plant6"/>
      <sheetName val="Summary_Excise"/>
      <sheetName val="Other_BS_Sch_5-9"/>
      <sheetName val="Excess_Calc"/>
      <sheetName val="Grouping_Master"/>
      <sheetName val="Current_Bill_MB_ref2"/>
      <sheetName val="Meas_-Hotel_Part2"/>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Fin_Sum1"/>
      <sheetName val="LBO_Financials"/>
      <sheetName val="KPM_DT1"/>
      <sheetName val="IMPORT_T121"/>
      <sheetName val="TB_FOR_MIS1"/>
      <sheetName val="INPUT_SHEET"/>
      <sheetName val="CABLE_DATA1"/>
      <sheetName val="1st_flr1"/>
      <sheetName val="Civil_Boq1"/>
      <sheetName val="final_abstract1"/>
      <sheetName val="Rate_analysis1"/>
      <sheetName val="EXHIBIT&quot;_T&quot;"/>
      <sheetName val="_Acc__Sched_"/>
      <sheetName val="EDS__Bestshore_Migration"/>
      <sheetName val="IT_Block"/>
      <sheetName val="Location_CODE"/>
      <sheetName val="Location_TYPE"/>
      <sheetName val="sub_class"/>
      <sheetName val="_sub_Loc_"/>
      <sheetName val="Training_Deposits_coding"/>
      <sheetName val="MIS_-_kINR1"/>
      <sheetName val="QoQ_In_Lakhs"/>
      <sheetName val="Theatre_mgmt_cont"/>
      <sheetName val="Open_Items-311208"/>
      <sheetName val="03_(2)"/>
      <sheetName val="WIng_F(Typical)"/>
      <sheetName val="ES"/>
      <sheetName val="RA"/>
      <sheetName val="SEW4"/>
      <sheetName val="Night Shift"/>
      <sheetName val="Tender Summary"/>
      <sheetName val="Bill 1-BOQ-Civil Works"/>
      <sheetName val="UNP-NCW "/>
      <sheetName val="Graph (LGEN)"/>
      <sheetName val="out_prog"/>
      <sheetName val="선적schedule (2)"/>
      <sheetName val="RCC Rates"/>
      <sheetName val="FORM7"/>
      <sheetName val="目录"/>
      <sheetName val="PRECAST lightconc-II"/>
      <sheetName val="4.4 External Plaster"/>
      <sheetName val="MFG"/>
      <sheetName val="USB 1"/>
      <sheetName val="RA-markate"/>
      <sheetName val="Assump"/>
      <sheetName val="Felix Street Summary"/>
      <sheetName val="Newspapers"/>
      <sheetName val="AccDil"/>
      <sheetName val="Overall Summary"/>
      <sheetName val="HBI NCD"/>
      <sheetName val="CUSTOM Jun99"/>
      <sheetName val="A.O.R."/>
      <sheetName val="BQ"/>
      <sheetName val="BOQ Distribution"/>
      <sheetName val="wordsdata"/>
      <sheetName val="GM &amp; TA"/>
      <sheetName val="steam outlet"/>
      <sheetName val="crs"/>
      <sheetName val="PIMS"/>
      <sheetName val="SCH 10"/>
      <sheetName val="SAP EMP"/>
      <sheetName val="FCIIHyperion"/>
      <sheetName val="final 061106"/>
      <sheetName val="SAB P&amp;L"/>
      <sheetName val="cash flow"/>
      <sheetName val="Standalone"/>
      <sheetName val="RATE LIST (2)"/>
      <sheetName val="EXPENSES"/>
      <sheetName val="Control Sheet"/>
      <sheetName val="FA"/>
      <sheetName val="ITEM  STUDY (2)"/>
      <sheetName val="EVA1"/>
      <sheetName val="schedules"/>
      <sheetName val="Summary_Local"/>
      <sheetName val="HELP"/>
      <sheetName val="BS-2005"/>
      <sheetName val="MAIN_MENU"/>
      <sheetName val="exec summ"/>
      <sheetName val="Ins Erection"/>
      <sheetName val="TH"/>
      <sheetName val="details"/>
      <sheetName val="Phasing"/>
      <sheetName val="TDS Certificate-Format"/>
      <sheetName val="Hardware"/>
      <sheetName val="Power &amp; Fuel (S)"/>
      <sheetName val="concrete"/>
      <sheetName val="CSCCincSKR"/>
      <sheetName val="Assumption"/>
      <sheetName val="Currency"/>
      <sheetName val="IO"/>
      <sheetName val="BOM"/>
      <sheetName val="FA(Apr 07)"/>
      <sheetName val="Reco O.S"/>
      <sheetName val="Accounts"/>
      <sheetName val="Multipliers &amp; KRA"/>
      <sheetName val="ASSETS P&amp;M"/>
      <sheetName val="Assets Land &amp; Mise FA"/>
      <sheetName val="MultipleSecurities"/>
      <sheetName val="Determination of Threshold"/>
      <sheetName val="Misc. Master"/>
      <sheetName val="Tyre1"/>
      <sheetName val="Auto"/>
      <sheetName val="Dep"/>
      <sheetName val="cash_flow"/>
      <sheetName val="sales_value"/>
      <sheetName val="colaw_dep"/>
      <sheetName val="freight"/>
      <sheetName val="gm"/>
      <sheetName val="interest"/>
      <sheetName val="jb_cost"/>
      <sheetName val="c_flow_%"/>
      <sheetName val="consum_cost"/>
      <sheetName val="form26"/>
      <sheetName val="F29B"/>
      <sheetName val="Base data Security Procedures"/>
      <sheetName val="Expansion"/>
      <sheetName val="Customize Your Invoice"/>
      <sheetName val="Sale Charts"/>
      <sheetName val="EXIS-COMBINED"/>
      <sheetName val="Capital Structure"/>
      <sheetName val="GROUPING"/>
      <sheetName val="cl 14 Annex 7 "/>
      <sheetName val="Encl 7A"/>
      <sheetName val="Debt"/>
      <sheetName val="SALES"/>
      <sheetName val="Basework"/>
      <sheetName val="Monthly Inputs"/>
      <sheetName val="2000-1 Monthly Cashflows"/>
      <sheetName val="2002-2 Monthly Cashflows"/>
      <sheetName val="TMasterCurrency"/>
      <sheetName val="TMasterSeg"/>
      <sheetName val="Cash Flow "/>
      <sheetName val="wdr bldg"/>
      <sheetName val="Formated Trial Balance"/>
      <sheetName val="WC analytics (+data pages)"/>
      <sheetName val="Rev_Opt_-_Rollup"/>
      <sheetName val="MASTER_RATE_ANALYSIS"/>
      <sheetName val="Valuation_-_block_2"/>
      <sheetName val="SAP downloaded schedule"/>
      <sheetName val="Basement Budget"/>
      <sheetName val="labour"/>
      <sheetName val="Temp"/>
      <sheetName val="PROV_CONSOLIDATED"/>
      <sheetName val="COST-MTRS"/>
      <sheetName val="FLASH"/>
      <sheetName val="Annexure"/>
      <sheetName val="Schedules 3-8"/>
      <sheetName val="RELACION REFERENCIAS"/>
      <sheetName val="Transaction"/>
      <sheetName val="Rollup"/>
      <sheetName val="0. Data Validation List"/>
      <sheetName val="Crest"/>
      <sheetName val="Pinnacle"/>
      <sheetName val="Zenith"/>
      <sheetName val="stacking sheet"/>
      <sheetName val="entitlements"/>
      <sheetName val="800CC_FR_HOSE"/>
      <sheetName val="Esteem Rear"/>
      <sheetName val="EAST"/>
      <sheetName val="YOEMAGUM"/>
      <sheetName val="Conversion Table"/>
      <sheetName val="NEES"/>
      <sheetName val="Main"/>
      <sheetName val="Sources"/>
      <sheetName val="nela"/>
      <sheetName val="register"/>
      <sheetName val="Lease Expiry"/>
      <sheetName val="Cash_Flow_Working"/>
      <sheetName val="ANN_K"/>
      <sheetName val="Audit"/>
      <sheetName val="Jul 96 Worksheet"/>
      <sheetName val="Parameter"/>
      <sheetName val="Earnings"/>
      <sheetName val="Cases"/>
      <sheetName val="HRD1"/>
      <sheetName val="Taluka wise dealer (2)"/>
      <sheetName val="I"/>
      <sheetName val="CPR"/>
      <sheetName val="MARCH"/>
      <sheetName val="SEP "/>
      <sheetName val="Redelvery provision changed"/>
      <sheetName val="SOPMA_DD"/>
      <sheetName val="Power_&amp;_Fuel_(S)"/>
      <sheetName val="Budget_Summary"/>
      <sheetName val="차수"/>
      <sheetName val="P&amp;L"/>
      <sheetName val="DIVBUD99"/>
      <sheetName val="Timesheet"/>
      <sheetName val="Loads"/>
      <sheetName val="p&amp;m"/>
      <sheetName val="S &amp; A"/>
      <sheetName val="Schedule v1"/>
      <sheetName val=" "/>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Debtors_analysis"/>
      <sheetName val="Fill_this_out_first___"/>
      <sheetName val="extra_work_elec_bill_"/>
      <sheetName val="10__&amp;_11__Rate_Code_&amp;_BQ"/>
      <sheetName val="NEW-IDs_Fun_&amp;_Group"/>
      <sheetName val="Inv_Data"/>
      <sheetName val="HOUSE RENT DEPO."/>
      <sheetName val="Approval"/>
      <sheetName val="GL Master Data"/>
      <sheetName val="Quotation"/>
      <sheetName val="RCC_Ret_ Wall"/>
      <sheetName val="Coalmine"/>
      <sheetName val="Collection"/>
      <sheetName val="dlvoid"/>
      <sheetName val="HIDDEN"/>
      <sheetName val="DEP99"/>
      <sheetName val="IGAAP"/>
      <sheetName val="INI"/>
      <sheetName val="Output"/>
      <sheetName val="meeting rectification control"/>
      <sheetName val="Loan Data"/>
      <sheetName val="Challan"/>
      <sheetName val="NGS Data Sheet"/>
      <sheetName val="SGS Data Sheet"/>
      <sheetName val="Standalone seg"/>
      <sheetName val="C120102"/>
      <sheetName val="Trial_Balance"/>
      <sheetName val="MIS_AC_wise"/>
      <sheetName val="Base_Assumptions"/>
      <sheetName val="FITZ_MORT_94"/>
      <sheetName val="vb_9&amp;10"/>
      <sheetName val="Goldberg_Portfolio_Combined"/>
      <sheetName val="Commercial_Research"/>
      <sheetName val="9__Package_split_-_Cost_"/>
      <sheetName val="Operating_Statistics"/>
      <sheetName val="FA_Schedule_Dec_07"/>
      <sheetName val="P_R__TAXES"/>
      <sheetName val="BILLING_SUM"/>
      <sheetName val="Leasing_Commision"/>
      <sheetName val="Service_Invoice"/>
      <sheetName val="Retail_Mall"/>
      <sheetName val="Related_party_-_P&amp;L"/>
      <sheetName val="pile_Fabrication"/>
      <sheetName val="Notes-pivot1_"/>
      <sheetName val="ASSETS_P&amp;M"/>
      <sheetName val="Assets_Land_&amp;_Mise_FA"/>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TBAL9697 -group wise  sdpl"/>
      <sheetName val="Elec Summ"/>
      <sheetName val="ELEC BOQ"/>
      <sheetName val="TRACK BUSWAY"/>
      <sheetName val="BBT"/>
      <sheetName val="LIGHTING"/>
      <sheetName val="LMS"/>
      <sheetName val="Micro"/>
      <sheetName val="Macro"/>
      <sheetName val="Scaff-Rose"/>
      <sheetName val="STAFFSCHED "/>
      <sheetName val="Basic Rate"/>
      <sheetName val="SP Break Up"/>
      <sheetName val="oresreqsum"/>
      <sheetName val="4 Annex 1 Basic rate"/>
      <sheetName val="Fin. Assumpt. - Sensitivities"/>
      <sheetName val="Fin"/>
      <sheetName val="Intro"/>
      <sheetName val="Lease-rents"/>
      <sheetName val="Key Assumption"/>
      <sheetName val="Master Information"/>
      <sheetName val="Tickmarks"/>
      <sheetName val="Check Register"/>
      <sheetName val="EBITDA Bridge"/>
      <sheetName val="Detailed"/>
      <sheetName val="2003 Budget-PL-case1"/>
      <sheetName val="STATSUM"/>
      <sheetName val="TB9899"/>
      <sheetName val="现金流量分析表"/>
      <sheetName val="边际贡献分析表"/>
      <sheetName val=" COP"/>
      <sheetName val="Classification"/>
      <sheetName val="XREF"/>
      <sheetName val="Income"/>
      <sheetName val="EPS"/>
      <sheetName val="currency (2)"/>
      <sheetName val="Companies"/>
      <sheetName val="People"/>
      <sheetName val="NW RTU"/>
      <sheetName val="Jun 2000"/>
      <sheetName val="Account title"/>
      <sheetName val="Titel"/>
      <sheetName val="Sch5TO10"/>
      <sheetName val="macroDat"/>
      <sheetName val="Other notes"/>
      <sheetName val="OHT_Abs"/>
      <sheetName val="1"/>
      <sheetName val="Linked Lead"/>
      <sheetName val="hist&amp;proj"/>
      <sheetName val="L"/>
      <sheetName val="MIS"/>
      <sheetName val="Clause 9"/>
      <sheetName val="G02"/>
      <sheetName val="Molasses-FG"/>
      <sheetName val="인원계획"/>
      <sheetName val="Prov for exp-April'08 - June'08"/>
      <sheetName val="Provision for exp-Upto Mar'08"/>
      <sheetName val="creditors to others"/>
      <sheetName val="other amt&amp;recoveries payable"/>
      <sheetName val="other exp.charges recoverable"/>
      <sheetName val="rental deposits"/>
      <sheetName val="other deposits "/>
      <sheetName val="prepaid expenses"/>
      <sheetName val="sal.adv"/>
      <sheetName val="labour rates"/>
      <sheetName val="old_serial no."/>
      <sheetName val="tot_ass_9697"/>
      <sheetName val="Budget_CF - Overall"/>
      <sheetName val="공사비 내역 (가)"/>
      <sheetName val="4K - (6a) Non Manual Breakdown"/>
      <sheetName val="3. Elemental Summary"/>
      <sheetName val="Financials"/>
      <sheetName val="p1-costg"/>
      <sheetName val="costing"/>
      <sheetName val="August TB"/>
      <sheetName val="COSTMAR"/>
      <sheetName val="Sheet2 (2)"/>
      <sheetName val="3-dep"/>
      <sheetName val="Configurator"/>
      <sheetName val="PriceDB"/>
      <sheetName val="Jan"/>
      <sheetName val="GSTR-3B"/>
      <sheetName val="NOA Data"/>
      <sheetName val="Annexure-I"/>
      <sheetName val="WGSRL"/>
      <sheetName val="HSA"/>
      <sheetName val="B_S"/>
      <sheetName val="PVAs"/>
      <sheetName val="grp "/>
      <sheetName val="Overheads"/>
      <sheetName val="Severity"/>
      <sheetName val="Pur"/>
      <sheetName val="INQVAR PY"/>
      <sheetName val="XWR"/>
      <sheetName val="sch"/>
      <sheetName val="grid"/>
      <sheetName val="PetroChina"/>
      <sheetName val="Bgt_Lst"/>
      <sheetName val="Cnt_Lst"/>
      <sheetName val="Trial Balance_Format"/>
      <sheetName val="PARAMETERS"/>
      <sheetName val="Sheet3_(2)7"/>
      <sheetName val="KPM_DT2"/>
      <sheetName val="EXHIBIT&quot;_T&quot;1"/>
      <sheetName val="Sheet3__2_7"/>
      <sheetName val="Income_&amp;_Occupancy_Customer7"/>
      <sheetName val="Income_Statements7"/>
      <sheetName val="QoQ_Forecast7"/>
      <sheetName val="Aladdin_Macro17"/>
      <sheetName val="Acc_10_57"/>
      <sheetName val="Global_Assm_7"/>
      <sheetName val="van_khuon2"/>
      <sheetName val="Portfolio_Summary3"/>
      <sheetName val="Current_Bill_MB_ref3"/>
      <sheetName val="Meas_-Hotel_Part3"/>
      <sheetName val="Builtup_Area7"/>
      <sheetName val="Project_Budget_Worksheet7"/>
      <sheetName val="IDC_macro2"/>
      <sheetName val="ABP_inputs7"/>
      <sheetName val="Synergy_Sales_Budget7"/>
      <sheetName val="Calculation_(2)7"/>
      <sheetName val="Multiple_output7"/>
      <sheetName val="RCC,Ret__Wall7"/>
      <sheetName val="BOQ_T4B7"/>
      <sheetName val="INDIGINEOUS_ITEMS_7"/>
      <sheetName val="Material_7"/>
      <sheetName val="Labour_&amp;_Plant7"/>
      <sheetName val="_B37"/>
      <sheetName val="_B17"/>
      <sheetName val="beam-reinft-IIInd_floor7"/>
      <sheetName val="Approved_MTD_Proj_#'s7"/>
      <sheetName val="TB_FOR_MIS2"/>
      <sheetName val="INPUT_SHEET1"/>
      <sheetName val="Main_Sheet_(MTD)2"/>
      <sheetName val="Consl_Daily_Report2"/>
      <sheetName val="IMPORT_T122"/>
      <sheetName val="Rollup_Summary2"/>
      <sheetName val="MN_T_B_7"/>
      <sheetName val="CFForecast_detail7"/>
      <sheetName val="Site_Dev_BOQ7"/>
      <sheetName val="Break_up_Sheet7"/>
      <sheetName val="Load_Details-220kV7"/>
      <sheetName val="Block_A_-_BOQ7"/>
      <sheetName val="170810-lease_tax2"/>
      <sheetName val="Master_Price_List1"/>
      <sheetName val="ASSETS_P&amp;M1"/>
      <sheetName val="Assets_Land_&amp;_Mise_FA1"/>
      <sheetName val="03_(2)1"/>
      <sheetName val="IO_LIST1"/>
      <sheetName val="Fill_this_out_first___1"/>
      <sheetName val="Fin_Sum2"/>
      <sheetName val="Material_List_1"/>
      <sheetName val="NEW-IDs_Fun_&amp;_Group1"/>
      <sheetName val="SOPMA_DD1"/>
      <sheetName val="WIng_F(Typical)1"/>
      <sheetName val="Master_list1"/>
      <sheetName val="Labour_List1"/>
      <sheetName val="Material_List1"/>
      <sheetName val="Architectural_Summary1"/>
      <sheetName val="March_Analysts1"/>
      <sheetName val="CABLE_DATA2"/>
      <sheetName val="1st_flr2"/>
      <sheetName val="Civil_Boq2"/>
      <sheetName val="Legal_Risk_Analysis1"/>
      <sheetName val="Labor_abs-NMR1"/>
      <sheetName val="Beam_at_Ground_flr_lvl(Steel)1"/>
      <sheetName val="1st_-vpd1"/>
      <sheetName val="Summary_Excise1"/>
      <sheetName val="Other_BS_Sch_5-91"/>
      <sheetName val="Excess_Calc1"/>
      <sheetName val="Grouping_Master1"/>
      <sheetName val="balance_sheet2"/>
      <sheetName val="P_&amp;_L1"/>
      <sheetName val="M-2_Adjusted1"/>
      <sheetName val="final_abstract2"/>
      <sheetName val="Rate_analysis2"/>
      <sheetName val="_Acc__Sched_1"/>
      <sheetName val="Balance_Sheet_1"/>
      <sheetName val="Dom_Cell_(IS)1"/>
      <sheetName val="Main_workings1"/>
      <sheetName val="Training_Deposits_coding1"/>
      <sheetName val="EDS__Bestshore_Migration1"/>
      <sheetName val="IT_Block1"/>
      <sheetName val="Location_CODE1"/>
      <sheetName val="Location_TYPE1"/>
      <sheetName val="sub_class1"/>
      <sheetName val="_sub_Loc_1"/>
      <sheetName val="Rev_Opt_-_Rollup1"/>
      <sheetName val="Open_Items-3112081"/>
      <sheetName val="MASTER_RATE_ANALYSIS1"/>
      <sheetName val="Valuation_-_block_21"/>
      <sheetName val="Trial_Balance1"/>
      <sheetName val="MIS_AC_wise1"/>
      <sheetName val="Base_Assumptions1"/>
      <sheetName val="10__&amp;_11__Rate_Code_&amp;_BQ1"/>
      <sheetName val="FITZ_MORT_941"/>
      <sheetName val="QoQ_In_Lakhs1"/>
      <sheetName val="vb_9&amp;101"/>
      <sheetName val="Goldberg_Portfolio_Combined1"/>
      <sheetName val="Commercial_Research1"/>
      <sheetName val="MIS_-_kINR2"/>
      <sheetName val="9__Package_split_-_Cost_1"/>
      <sheetName val="Operating_Statistics1"/>
      <sheetName val="FA_Schedule_Dec_071"/>
      <sheetName val="Theatre_mgmt_cont1"/>
      <sheetName val="P_R__TAXES1"/>
      <sheetName val="BILLING_SUM1"/>
      <sheetName val="schedule_nos1"/>
      <sheetName val="Leasing_Commision1"/>
      <sheetName val="Service_Invoice1"/>
      <sheetName val="Cash_Flow_Working1"/>
      <sheetName val="Retail_Mall1"/>
      <sheetName val="Related_party_-_P&amp;L1"/>
      <sheetName val="Debtors_analysis1"/>
      <sheetName val="pile_Fabrication1"/>
      <sheetName val="LBO_Financials1"/>
      <sheetName val="ANN_K1"/>
      <sheetName val="Notes-pivot1_1"/>
      <sheetName val="drop-dwn_list1"/>
      <sheetName val="extra_work_elec_bill_1"/>
      <sheetName val="소상_&quot;1&quot;1"/>
      <sheetName val="Felix_Street_Summary1"/>
      <sheetName val="Overall_Summary1"/>
      <sheetName val="RCC_Rates1"/>
      <sheetName val="Cost_summary1"/>
      <sheetName val="PRECAST_lightconc-II1"/>
      <sheetName val="Tender_Summary1"/>
      <sheetName val="Bill_1-BOQ-Civil_Works1"/>
      <sheetName val="UNP-NCW_1"/>
      <sheetName val="4_4_External_Plaster1"/>
      <sheetName val="HBI_NCD1"/>
      <sheetName val="CUSTOM_Jun991"/>
      <sheetName val="A_O_R_1"/>
      <sheetName val="Ins_Erection1"/>
      <sheetName val="0__Data_Validation_List1"/>
      <sheetName val="stacking_sheet1"/>
      <sheetName val="Basement_Budget1"/>
      <sheetName val="Night_Shift1"/>
      <sheetName val="ITEM__STUDY_(2)1"/>
      <sheetName val="TDS_Certificate-Format1"/>
      <sheetName val="Staff_Costs1"/>
      <sheetName val="Taluka_wise_dealer_(2)"/>
      <sheetName val="FA(Apr_07)"/>
      <sheetName val="Reco_O_S"/>
      <sheetName val="Determination_of_Threshold"/>
      <sheetName val="cl_14_Annex_7_"/>
      <sheetName val="Encl_7A"/>
      <sheetName val="Graph_(LGEN)"/>
      <sheetName val="선적schedule_(2)"/>
      <sheetName val="USB_1"/>
      <sheetName val="BOQ_Distribution"/>
      <sheetName val="GM_&amp;_TA"/>
      <sheetName val="steam_outlet"/>
      <sheetName val="SCH_10"/>
      <sheetName val="SAP_EMP"/>
      <sheetName val="RATE_LIST_(2)"/>
      <sheetName val="Control_Sheet"/>
      <sheetName val="Loss_3004"/>
      <sheetName val="Reconciliation_of_GL_&amp;_FAR"/>
      <sheetName val="exec_summ"/>
      <sheetName val="RCC_Ret__Wall"/>
      <sheetName val="wdr_bldg"/>
      <sheetName val="Formated_Trial_Balance"/>
      <sheetName val="Monthly_Inputs"/>
      <sheetName val="2000-1_Monthly_Cashflows"/>
      <sheetName val="2002-2_Monthly_Cashflows"/>
      <sheetName val="SAP_downloaded_schedule"/>
      <sheetName val="S_&amp;_A"/>
      <sheetName val="_"/>
      <sheetName val="Lease_Expiry"/>
      <sheetName val="Customize_Your_Invoice"/>
      <sheetName val="Base_data_Security_Procedures"/>
      <sheetName val="HOUSE_RENT_DEPO_"/>
      <sheetName val="Key_Assumption"/>
      <sheetName val="Master_Information"/>
      <sheetName val="Sale_Charts"/>
      <sheetName val="DYN_PP"/>
      <sheetName val="June_Reserve_-_Far_East"/>
      <sheetName val="Schedule_v1"/>
      <sheetName val="Multipliers_&amp;_KRA"/>
      <sheetName val="WC_analytics_(+data_pages)"/>
      <sheetName val="final_061106"/>
      <sheetName val="SAB_P&amp;L"/>
      <sheetName val="cash_flow1"/>
      <sheetName val="DUMP "/>
      <sheetName val="Bspl Main"/>
      <sheetName val="Sch_BS"/>
      <sheetName val="TASKRSRC (2)"/>
      <sheetName val="TARGET"/>
      <sheetName val="BASELINE"/>
      <sheetName val="BM"/>
      <sheetName val="1996-97"/>
      <sheetName val="Bal_Gr"/>
      <sheetName val="Names&amp;Cases"/>
      <sheetName val="Detail"/>
      <sheetName val="NEWACNO"/>
      <sheetName val="Rates Basic"/>
      <sheetName val="GF Columns"/>
      <sheetName val="Feb_Prfl_28"/>
      <sheetName val="전체현황"/>
      <sheetName val="Grp_PL"/>
      <sheetName val="Local Data"/>
      <sheetName val="TB Jan-Dec96"/>
      <sheetName val="Managerial Remuneration-Dec96"/>
      <sheetName val="BS&amp;PL_DEC96"/>
      <sheetName val="CapStru"/>
      <sheetName val="MktCap"/>
      <sheetName val="TradingVol"/>
      <sheetName val="exgratia-feb06"/>
      <sheetName val="BHANDUP"/>
      <sheetName val="Final Summary"/>
      <sheetName val="Figures in"/>
      <sheetName val="LIST OF MAKES"/>
      <sheetName val="complexall"/>
      <sheetName val="OGExp"/>
      <sheetName val="VC_WKG"/>
      <sheetName val="Adjusted data"/>
      <sheetName val="JetFuel"/>
      <sheetName val="Block A"/>
      <sheetName val="cs1997"/>
      <sheetName val="Book1"/>
      <sheetName val="Corridor"/>
      <sheetName val="Valuation (F)"/>
      <sheetName val="SCH4"/>
      <sheetName val="FixedAssets"/>
      <sheetName val="Costs"/>
      <sheetName val="Proforma"/>
      <sheetName val="Unmatched"/>
      <sheetName val="Matched"/>
      <sheetName val="TR-PBT-Final-Detail"/>
      <sheetName val="1612.01AN(7) - Niep Tds Summary"/>
      <sheetName val="Mthly CFS (Kha)"/>
      <sheetName val="CAUSTIC"/>
      <sheetName val="Reporting VA"/>
      <sheetName val="Standing Data"/>
      <sheetName val="cost sheet-1999-00"/>
      <sheetName val="Tables"/>
      <sheetName val="Misc__Master"/>
      <sheetName val="Capital_Structure"/>
      <sheetName val="TBAL9697_-group_wise__sdpl"/>
      <sheetName val="SEP_"/>
      <sheetName val="Account_title"/>
      <sheetName val="Redelvery_provision_changed"/>
      <sheetName val="Total MTH"/>
      <sheetName val="Charts"/>
      <sheetName val="Infinite Studios"/>
      <sheetName val="Neuros &amp; Immunos"/>
      <sheetName val="Nucleos"/>
      <sheetName val="Balance Sheet_US$"/>
      <sheetName val="HONOTES"/>
      <sheetName val="earnings model"/>
      <sheetName val="DB"/>
      <sheetName val="Base Data"/>
      <sheetName val="080 (2)"/>
      <sheetName val="F.01 - June 2005"/>
      <sheetName val="HW SW"/>
      <sheetName val="CRITERIA1"/>
      <sheetName val="PL"/>
      <sheetName val="EMPMAST"/>
      <sheetName val="agrolist"/>
      <sheetName val="BASIS -DEC 08"/>
      <sheetName val="exec_summ1"/>
      <sheetName val="Customize_Your_Invoice1"/>
      <sheetName val="Sale_Charts1"/>
      <sheetName val="Budget_Summary1"/>
      <sheetName val="Loss_30041"/>
      <sheetName val="Reconciliation_of_GL_&amp;_FAR1"/>
      <sheetName val="Power_&amp;_Fuel_(S)1"/>
      <sheetName val="GF_Columns"/>
      <sheetName val="Trial_Balance_Format"/>
      <sheetName val="labour_rates"/>
      <sheetName val="old_serial_no_"/>
      <sheetName val="Budget_CF_-_Overall"/>
      <sheetName val="공사비_내역_(가)"/>
      <sheetName val="4K_-_(6a)_Non_Manual_Breakdown"/>
      <sheetName val="3__Elemental_Summary"/>
      <sheetName val="August_TB"/>
      <sheetName val="_COP"/>
      <sheetName val="HOUSE_RENT_DEPO_1"/>
      <sheetName val="NOA_Data"/>
      <sheetName val="FIFO"/>
      <sheetName val="Links"/>
      <sheetName val="Lookups"/>
      <sheetName val="pri-com"/>
      <sheetName val="Factors"/>
      <sheetName val="NOT FULL RESTRAINT"/>
      <sheetName val="UC"/>
      <sheetName val="BEARING &amp; BUCKLING"/>
      <sheetName val="COM"/>
      <sheetName val="FSA"/>
      <sheetName val="B"/>
      <sheetName val="FF-2 (1)"/>
      <sheetName val="addl cost"/>
      <sheetName val="FF-1"/>
      <sheetName val="accumdeprn"/>
      <sheetName val="TENSCH"/>
      <sheetName val="Sheet1 (2)"/>
    </sheetNames>
    <sheetDataSet>
      <sheetData sheetId="0">
        <row r="65">
          <cell r="A65" t="str">
            <v>(II)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sheetData sheetId="144"/>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ow r="65">
          <cell r="A65" t="str">
            <v>(II)</v>
          </cell>
        </row>
      </sheetData>
      <sheetData sheetId="175">
        <row r="65">
          <cell r="A65" t="str">
            <v>(II)</v>
          </cell>
        </row>
      </sheetData>
      <sheetData sheetId="176">
        <row r="65">
          <cell r="A65" t="str">
            <v>(II)</v>
          </cell>
        </row>
      </sheetData>
      <sheetData sheetId="177">
        <row r="65">
          <cell r="A65" t="str">
            <v>(II)</v>
          </cell>
        </row>
      </sheetData>
      <sheetData sheetId="178">
        <row r="65">
          <cell r="A65" t="str">
            <v>(II)</v>
          </cell>
        </row>
      </sheetData>
      <sheetData sheetId="179">
        <row r="65">
          <cell r="A65" t="str">
            <v>(II)</v>
          </cell>
        </row>
      </sheetData>
      <sheetData sheetId="180">
        <row r="65">
          <cell r="A65" t="str">
            <v>(II)</v>
          </cell>
        </row>
      </sheetData>
      <sheetData sheetId="181">
        <row r="65">
          <cell r="A65" t="str">
            <v>(II)</v>
          </cell>
        </row>
      </sheetData>
      <sheetData sheetId="182">
        <row r="65">
          <cell r="A65" t="str">
            <v>(II)</v>
          </cell>
        </row>
      </sheetData>
      <sheetData sheetId="183">
        <row r="65">
          <cell r="A65" t="str">
            <v>(II)</v>
          </cell>
        </row>
      </sheetData>
      <sheetData sheetId="184">
        <row r="65">
          <cell r="A65" t="str">
            <v>(II)</v>
          </cell>
        </row>
      </sheetData>
      <sheetData sheetId="185">
        <row r="65">
          <cell r="A65" t="str">
            <v>(II)</v>
          </cell>
        </row>
      </sheetData>
      <sheetData sheetId="186">
        <row r="65">
          <cell r="A65" t="str">
            <v>(II)</v>
          </cell>
        </row>
      </sheetData>
      <sheetData sheetId="187">
        <row r="65">
          <cell r="A65" t="str">
            <v>(II)</v>
          </cell>
        </row>
      </sheetData>
      <sheetData sheetId="188"/>
      <sheetData sheetId="189"/>
      <sheetData sheetId="190"/>
      <sheetData sheetId="191"/>
      <sheetData sheetId="192"/>
      <sheetData sheetId="193"/>
      <sheetData sheetId="194"/>
      <sheetData sheetId="195"/>
      <sheetData sheetId="196"/>
      <sheetData sheetId="197"/>
      <sheetData sheetId="198"/>
      <sheetData sheetId="199">
        <row r="65">
          <cell r="A65" t="str">
            <v>(II)</v>
          </cell>
        </row>
      </sheetData>
      <sheetData sheetId="200">
        <row r="65">
          <cell r="A65" t="str">
            <v>(II)</v>
          </cell>
        </row>
      </sheetData>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65">
          <cell r="A65" t="str">
            <v>(II)</v>
          </cell>
        </row>
      </sheetData>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ow r="65">
          <cell r="A65" t="str">
            <v>(II)</v>
          </cell>
        </row>
      </sheetData>
      <sheetData sheetId="352">
        <row r="65">
          <cell r="A65" t="str">
            <v>(II)</v>
          </cell>
        </row>
      </sheetData>
      <sheetData sheetId="353">
        <row r="65">
          <cell r="A65" t="str">
            <v>(II)</v>
          </cell>
        </row>
      </sheetData>
      <sheetData sheetId="354">
        <row r="65">
          <cell r="A65" t="str">
            <v>(II)</v>
          </cell>
        </row>
      </sheetData>
      <sheetData sheetId="355">
        <row r="65">
          <cell r="A65" t="str">
            <v>(II)</v>
          </cell>
        </row>
      </sheetData>
      <sheetData sheetId="356">
        <row r="65">
          <cell r="A65" t="str">
            <v>(II)</v>
          </cell>
        </row>
      </sheetData>
      <sheetData sheetId="357">
        <row r="65">
          <cell r="A65" t="str">
            <v>(II)</v>
          </cell>
        </row>
      </sheetData>
      <sheetData sheetId="358">
        <row r="65">
          <cell r="A65" t="str">
            <v>(II)</v>
          </cell>
        </row>
      </sheetData>
      <sheetData sheetId="359">
        <row r="65">
          <cell r="A65" t="str">
            <v>(II)</v>
          </cell>
        </row>
      </sheetData>
      <sheetData sheetId="360">
        <row r="65">
          <cell r="A65" t="str">
            <v>(II)</v>
          </cell>
        </row>
      </sheetData>
      <sheetData sheetId="361">
        <row r="65">
          <cell r="A65" t="str">
            <v>(II)</v>
          </cell>
        </row>
      </sheetData>
      <sheetData sheetId="362">
        <row r="65">
          <cell r="A65" t="str">
            <v>(II)</v>
          </cell>
        </row>
      </sheetData>
      <sheetData sheetId="363">
        <row r="65">
          <cell r="A65" t="str">
            <v>(II)</v>
          </cell>
        </row>
      </sheetData>
      <sheetData sheetId="364">
        <row r="65">
          <cell r="A65" t="str">
            <v>(II)</v>
          </cell>
        </row>
      </sheetData>
      <sheetData sheetId="365">
        <row r="65">
          <cell r="A65" t="str">
            <v>(II)</v>
          </cell>
        </row>
      </sheetData>
      <sheetData sheetId="366">
        <row r="65">
          <cell r="A65" t="str">
            <v>(II)</v>
          </cell>
        </row>
      </sheetData>
      <sheetData sheetId="367">
        <row r="65">
          <cell r="A65" t="str">
            <v>(II)</v>
          </cell>
        </row>
      </sheetData>
      <sheetData sheetId="368">
        <row r="65">
          <cell r="A65" t="str">
            <v>(II)</v>
          </cell>
        </row>
      </sheetData>
      <sheetData sheetId="369">
        <row r="65">
          <cell r="A65" t="str">
            <v>(II)</v>
          </cell>
        </row>
      </sheetData>
      <sheetData sheetId="370">
        <row r="65">
          <cell r="A65" t="str">
            <v>(II)</v>
          </cell>
        </row>
      </sheetData>
      <sheetData sheetId="371">
        <row r="65">
          <cell r="A65" t="str">
            <v>(II)</v>
          </cell>
        </row>
      </sheetData>
      <sheetData sheetId="372">
        <row r="65">
          <cell r="A65" t="str">
            <v>(II)</v>
          </cell>
        </row>
      </sheetData>
      <sheetData sheetId="373">
        <row r="65">
          <cell r="A65" t="str">
            <v>(II)</v>
          </cell>
        </row>
      </sheetData>
      <sheetData sheetId="374">
        <row r="65">
          <cell r="A65" t="str">
            <v>(II)</v>
          </cell>
        </row>
      </sheetData>
      <sheetData sheetId="375">
        <row r="65">
          <cell r="A65" t="str">
            <v>(II)</v>
          </cell>
        </row>
      </sheetData>
      <sheetData sheetId="376">
        <row r="65">
          <cell r="A65" t="str">
            <v>(II)</v>
          </cell>
        </row>
      </sheetData>
      <sheetData sheetId="377">
        <row r="65">
          <cell r="A65" t="str">
            <v>(II)</v>
          </cell>
        </row>
      </sheetData>
      <sheetData sheetId="378">
        <row r="65">
          <cell r="A65" t="str">
            <v>(II)</v>
          </cell>
        </row>
      </sheetData>
      <sheetData sheetId="379">
        <row r="65">
          <cell r="A65" t="str">
            <v>(II)</v>
          </cell>
        </row>
      </sheetData>
      <sheetData sheetId="380">
        <row r="65">
          <cell r="A65" t="str">
            <v>(II)</v>
          </cell>
        </row>
      </sheetData>
      <sheetData sheetId="381">
        <row r="65">
          <cell r="A65" t="str">
            <v>(II)</v>
          </cell>
        </row>
      </sheetData>
      <sheetData sheetId="382">
        <row r="65">
          <cell r="A65" t="str">
            <v>(II)</v>
          </cell>
        </row>
      </sheetData>
      <sheetData sheetId="383">
        <row r="65">
          <cell r="A65" t="str">
            <v>(II)</v>
          </cell>
        </row>
      </sheetData>
      <sheetData sheetId="384">
        <row r="65">
          <cell r="A65" t="str">
            <v>(II)</v>
          </cell>
        </row>
      </sheetData>
      <sheetData sheetId="385">
        <row r="65">
          <cell r="A65" t="str">
            <v>(II)</v>
          </cell>
        </row>
      </sheetData>
      <sheetData sheetId="386">
        <row r="65">
          <cell r="A65" t="str">
            <v>(II)</v>
          </cell>
        </row>
      </sheetData>
      <sheetData sheetId="387">
        <row r="65">
          <cell r="A65" t="str">
            <v>(II)</v>
          </cell>
        </row>
      </sheetData>
      <sheetData sheetId="388">
        <row r="65">
          <cell r="A65" t="str">
            <v>(II)</v>
          </cell>
        </row>
      </sheetData>
      <sheetData sheetId="389">
        <row r="65">
          <cell r="A65" t="str">
            <v>(II)</v>
          </cell>
        </row>
      </sheetData>
      <sheetData sheetId="390">
        <row r="65">
          <cell r="A65" t="str">
            <v>(II)</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ow r="65">
          <cell r="A65" t="str">
            <v>(II)</v>
          </cell>
        </row>
      </sheetData>
      <sheetData sheetId="442">
        <row r="65">
          <cell r="A65" t="str">
            <v>(II)</v>
          </cell>
        </row>
      </sheetData>
      <sheetData sheetId="443">
        <row r="65">
          <cell r="A65" t="str">
            <v>(II)</v>
          </cell>
        </row>
      </sheetData>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ow r="65">
          <cell r="A65" t="str">
            <v>(II)</v>
          </cell>
        </row>
      </sheetData>
      <sheetData sheetId="466"/>
      <sheetData sheetId="467"/>
      <sheetData sheetId="468"/>
      <sheetData sheetId="469"/>
      <sheetData sheetId="470"/>
      <sheetData sheetId="471"/>
      <sheetData sheetId="472"/>
      <sheetData sheetId="473">
        <row r="65">
          <cell r="A65" t="str">
            <v>(II)</v>
          </cell>
        </row>
      </sheetData>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65">
          <cell r="A65" t="str">
            <v>(II)</v>
          </cell>
        </row>
      </sheetData>
      <sheetData sheetId="496">
        <row r="65">
          <cell r="A65" t="str">
            <v>(II)</v>
          </cell>
        </row>
      </sheetData>
      <sheetData sheetId="497">
        <row r="65">
          <cell r="A65" t="str">
            <v>(II)</v>
          </cell>
        </row>
      </sheetData>
      <sheetData sheetId="498">
        <row r="65">
          <cell r="A65" t="str">
            <v>(II)</v>
          </cell>
        </row>
      </sheetData>
      <sheetData sheetId="499">
        <row r="65">
          <cell r="A65" t="str">
            <v>(II)</v>
          </cell>
        </row>
      </sheetData>
      <sheetData sheetId="500">
        <row r="65">
          <cell r="A65" t="str">
            <v>(II)</v>
          </cell>
        </row>
      </sheetData>
      <sheetData sheetId="501">
        <row r="65">
          <cell r="A65" t="str">
            <v>(II)</v>
          </cell>
        </row>
      </sheetData>
      <sheetData sheetId="502">
        <row r="65">
          <cell r="A65" t="str">
            <v>(II)</v>
          </cell>
        </row>
      </sheetData>
      <sheetData sheetId="503">
        <row r="65">
          <cell r="A65" t="str">
            <v>(II)</v>
          </cell>
        </row>
      </sheetData>
      <sheetData sheetId="504">
        <row r="65">
          <cell r="A65" t="str">
            <v>(II)</v>
          </cell>
        </row>
      </sheetData>
      <sheetData sheetId="505">
        <row r="65">
          <cell r="A65" t="str">
            <v>(II)</v>
          </cell>
        </row>
      </sheetData>
      <sheetData sheetId="506">
        <row r="65">
          <cell r="A65" t="str">
            <v>(II)</v>
          </cell>
        </row>
      </sheetData>
      <sheetData sheetId="507">
        <row r="65">
          <cell r="A65" t="str">
            <v>(II)</v>
          </cell>
        </row>
      </sheetData>
      <sheetData sheetId="508">
        <row r="65">
          <cell r="A65" t="str">
            <v>(II)</v>
          </cell>
        </row>
      </sheetData>
      <sheetData sheetId="509">
        <row r="65">
          <cell r="A65" t="str">
            <v>(II)</v>
          </cell>
        </row>
      </sheetData>
      <sheetData sheetId="510">
        <row r="65">
          <cell r="A65" t="str">
            <v>(II)</v>
          </cell>
        </row>
      </sheetData>
      <sheetData sheetId="511">
        <row r="65">
          <cell r="A65" t="str">
            <v>(II)</v>
          </cell>
        </row>
      </sheetData>
      <sheetData sheetId="512">
        <row r="65">
          <cell r="A65" t="str">
            <v>(II)</v>
          </cell>
        </row>
      </sheetData>
      <sheetData sheetId="513">
        <row r="65">
          <cell r="A65" t="str">
            <v>(II)</v>
          </cell>
        </row>
      </sheetData>
      <sheetData sheetId="514">
        <row r="65">
          <cell r="A65" t="str">
            <v>(II)</v>
          </cell>
        </row>
      </sheetData>
      <sheetData sheetId="515">
        <row r="65">
          <cell r="A65" t="str">
            <v>(II)</v>
          </cell>
        </row>
      </sheetData>
      <sheetData sheetId="516">
        <row r="65">
          <cell r="A65" t="str">
            <v>(II)</v>
          </cell>
        </row>
      </sheetData>
      <sheetData sheetId="517">
        <row r="65">
          <cell r="A65" t="str">
            <v>(II)</v>
          </cell>
        </row>
      </sheetData>
      <sheetData sheetId="518">
        <row r="65">
          <cell r="A65" t="str">
            <v>(II)</v>
          </cell>
        </row>
      </sheetData>
      <sheetData sheetId="519">
        <row r="65">
          <cell r="A65" t="str">
            <v>(II)</v>
          </cell>
        </row>
      </sheetData>
      <sheetData sheetId="520">
        <row r="65">
          <cell r="A65" t="str">
            <v>(II)</v>
          </cell>
        </row>
      </sheetData>
      <sheetData sheetId="521">
        <row r="65">
          <cell r="A65" t="str">
            <v>(II)</v>
          </cell>
        </row>
      </sheetData>
      <sheetData sheetId="522">
        <row r="65">
          <cell r="A65" t="str">
            <v>(II)</v>
          </cell>
        </row>
      </sheetData>
      <sheetData sheetId="523">
        <row r="65">
          <cell r="A65" t="str">
            <v>(II)</v>
          </cell>
        </row>
      </sheetData>
      <sheetData sheetId="524">
        <row r="65">
          <cell r="A65" t="str">
            <v>(II)</v>
          </cell>
        </row>
      </sheetData>
      <sheetData sheetId="525">
        <row r="65">
          <cell r="A65" t="str">
            <v>(II)</v>
          </cell>
        </row>
      </sheetData>
      <sheetData sheetId="526">
        <row r="65">
          <cell r="A65" t="str">
            <v>(II)</v>
          </cell>
        </row>
      </sheetData>
      <sheetData sheetId="527">
        <row r="65">
          <cell r="A65" t="str">
            <v>(II)</v>
          </cell>
        </row>
      </sheetData>
      <sheetData sheetId="528">
        <row r="65">
          <cell r="A65" t="str">
            <v>(II)</v>
          </cell>
        </row>
      </sheetData>
      <sheetData sheetId="529">
        <row r="65">
          <cell r="A65" t="str">
            <v>(II)</v>
          </cell>
        </row>
      </sheetData>
      <sheetData sheetId="530">
        <row r="65">
          <cell r="A65" t="str">
            <v>(II)</v>
          </cell>
        </row>
      </sheetData>
      <sheetData sheetId="531">
        <row r="65">
          <cell r="A65" t="str">
            <v>(II)</v>
          </cell>
        </row>
      </sheetData>
      <sheetData sheetId="532">
        <row r="65">
          <cell r="A65" t="str">
            <v>(II)</v>
          </cell>
        </row>
      </sheetData>
      <sheetData sheetId="533">
        <row r="65">
          <cell r="A65" t="str">
            <v>(II)</v>
          </cell>
        </row>
      </sheetData>
      <sheetData sheetId="534">
        <row r="65">
          <cell r="A65" t="str">
            <v>(II)</v>
          </cell>
        </row>
      </sheetData>
      <sheetData sheetId="535">
        <row r="65">
          <cell r="A65" t="str">
            <v>(II)</v>
          </cell>
        </row>
      </sheetData>
      <sheetData sheetId="536">
        <row r="65">
          <cell r="A65" t="str">
            <v>(II)</v>
          </cell>
        </row>
      </sheetData>
      <sheetData sheetId="537">
        <row r="65">
          <cell r="A65" t="str">
            <v>(II)</v>
          </cell>
        </row>
      </sheetData>
      <sheetData sheetId="538">
        <row r="65">
          <cell r="A65" t="str">
            <v>(II)</v>
          </cell>
        </row>
      </sheetData>
      <sheetData sheetId="539">
        <row r="65">
          <cell r="A65" t="str">
            <v>(II)</v>
          </cell>
        </row>
      </sheetData>
      <sheetData sheetId="540">
        <row r="65">
          <cell r="A65" t="str">
            <v>(II)</v>
          </cell>
        </row>
      </sheetData>
      <sheetData sheetId="541">
        <row r="65">
          <cell r="A65" t="str">
            <v>(II)</v>
          </cell>
        </row>
      </sheetData>
      <sheetData sheetId="542">
        <row r="65">
          <cell r="A65" t="str">
            <v>(II)</v>
          </cell>
        </row>
      </sheetData>
      <sheetData sheetId="543">
        <row r="65">
          <cell r="A65" t="str">
            <v>(II)</v>
          </cell>
        </row>
      </sheetData>
      <sheetData sheetId="544">
        <row r="65">
          <cell r="A65" t="str">
            <v>(II)</v>
          </cell>
        </row>
      </sheetData>
      <sheetData sheetId="545">
        <row r="65">
          <cell r="A65" t="str">
            <v>(II)</v>
          </cell>
        </row>
      </sheetData>
      <sheetData sheetId="546">
        <row r="65">
          <cell r="A65" t="str">
            <v>(II)</v>
          </cell>
        </row>
      </sheetData>
      <sheetData sheetId="547">
        <row r="65">
          <cell r="A65" t="str">
            <v>(II)</v>
          </cell>
        </row>
      </sheetData>
      <sheetData sheetId="548">
        <row r="65">
          <cell r="A65" t="str">
            <v>(II)</v>
          </cell>
        </row>
      </sheetData>
      <sheetData sheetId="549">
        <row r="65">
          <cell r="A65" t="str">
            <v>(II)</v>
          </cell>
        </row>
      </sheetData>
      <sheetData sheetId="550">
        <row r="65">
          <cell r="A65" t="str">
            <v>(II)</v>
          </cell>
        </row>
      </sheetData>
      <sheetData sheetId="551">
        <row r="65">
          <cell r="A65" t="str">
            <v>(II)</v>
          </cell>
        </row>
      </sheetData>
      <sheetData sheetId="552">
        <row r="65">
          <cell r="A65" t="str">
            <v>(II)</v>
          </cell>
        </row>
      </sheetData>
      <sheetData sheetId="553">
        <row r="65">
          <cell r="A65" t="str">
            <v>(II)</v>
          </cell>
        </row>
      </sheetData>
      <sheetData sheetId="554">
        <row r="65">
          <cell r="A65" t="str">
            <v>(II)</v>
          </cell>
        </row>
      </sheetData>
      <sheetData sheetId="555">
        <row r="65">
          <cell r="A65" t="str">
            <v>(II)</v>
          </cell>
        </row>
      </sheetData>
      <sheetData sheetId="556">
        <row r="65">
          <cell r="A65" t="str">
            <v>(II)</v>
          </cell>
        </row>
      </sheetData>
      <sheetData sheetId="557">
        <row r="65">
          <cell r="A65" t="str">
            <v>(II)</v>
          </cell>
        </row>
      </sheetData>
      <sheetData sheetId="558">
        <row r="65">
          <cell r="A65" t="str">
            <v>(II)</v>
          </cell>
        </row>
      </sheetData>
      <sheetData sheetId="559">
        <row r="65">
          <cell r="A65" t="str">
            <v>(II)</v>
          </cell>
        </row>
      </sheetData>
      <sheetData sheetId="560">
        <row r="65">
          <cell r="A65" t="str">
            <v>(II)</v>
          </cell>
        </row>
      </sheetData>
      <sheetData sheetId="561">
        <row r="65">
          <cell r="A65" t="str">
            <v>(II)</v>
          </cell>
        </row>
      </sheetData>
      <sheetData sheetId="562">
        <row r="65">
          <cell r="A65" t="str">
            <v>(II)</v>
          </cell>
        </row>
      </sheetData>
      <sheetData sheetId="563">
        <row r="65">
          <cell r="A65" t="str">
            <v>(II)</v>
          </cell>
        </row>
      </sheetData>
      <sheetData sheetId="564">
        <row r="65">
          <cell r="A65" t="str">
            <v>(II)</v>
          </cell>
        </row>
      </sheetData>
      <sheetData sheetId="565">
        <row r="65">
          <cell r="A65" t="str">
            <v>(II)</v>
          </cell>
        </row>
      </sheetData>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row r="65">
          <cell r="A65" t="str">
            <v>(II)</v>
          </cell>
        </row>
      </sheetData>
      <sheetData sheetId="571"/>
      <sheetData sheetId="572">
        <row r="65">
          <cell r="A65" t="str">
            <v>(II)</v>
          </cell>
        </row>
      </sheetData>
      <sheetData sheetId="573"/>
      <sheetData sheetId="574"/>
      <sheetData sheetId="575"/>
      <sheetData sheetId="576">
        <row r="65">
          <cell r="A65" t="str">
            <v>(II)</v>
          </cell>
        </row>
      </sheetData>
      <sheetData sheetId="577"/>
      <sheetData sheetId="578"/>
      <sheetData sheetId="579">
        <row r="65">
          <cell r="A65" t="str">
            <v>(II)</v>
          </cell>
        </row>
      </sheetData>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65">
          <cell r="A65" t="str">
            <v>(II)</v>
          </cell>
        </row>
      </sheetData>
      <sheetData sheetId="604">
        <row r="65">
          <cell r="A65" t="str">
            <v>(II)</v>
          </cell>
        </row>
      </sheetData>
      <sheetData sheetId="605"/>
      <sheetData sheetId="606">
        <row r="65">
          <cell r="A65" t="str">
            <v>(II)</v>
          </cell>
        </row>
      </sheetData>
      <sheetData sheetId="607">
        <row r="65">
          <cell r="A65" t="str">
            <v>(II)</v>
          </cell>
        </row>
      </sheetData>
      <sheetData sheetId="608"/>
      <sheetData sheetId="609">
        <row r="65">
          <cell r="A65" t="str">
            <v>(II)</v>
          </cell>
        </row>
      </sheetData>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ow r="65">
          <cell r="A65" t="str">
            <v>(II)</v>
          </cell>
        </row>
      </sheetData>
      <sheetData sheetId="696">
        <row r="65">
          <cell r="A65" t="str">
            <v>(II)</v>
          </cell>
        </row>
      </sheetData>
      <sheetData sheetId="697">
        <row r="65">
          <cell r="A65" t="str">
            <v>(II)</v>
          </cell>
        </row>
      </sheetData>
      <sheetData sheetId="698">
        <row r="65">
          <cell r="A65" t="str">
            <v>(II)</v>
          </cell>
        </row>
      </sheetData>
      <sheetData sheetId="699">
        <row r="65">
          <cell r="A65" t="str">
            <v>(II)</v>
          </cell>
        </row>
      </sheetData>
      <sheetData sheetId="700"/>
      <sheetData sheetId="701"/>
      <sheetData sheetId="702"/>
      <sheetData sheetId="703"/>
      <sheetData sheetId="704"/>
      <sheetData sheetId="705"/>
      <sheetData sheetId="706"/>
      <sheetData sheetId="707"/>
      <sheetData sheetId="708"/>
      <sheetData sheetId="709"/>
      <sheetData sheetId="710"/>
      <sheetData sheetId="711"/>
      <sheetData sheetId="712">
        <row r="65">
          <cell r="A65" t="str">
            <v>(II)</v>
          </cell>
        </row>
      </sheetData>
      <sheetData sheetId="713">
        <row r="65">
          <cell r="A65" t="str">
            <v>(II)</v>
          </cell>
        </row>
      </sheetData>
      <sheetData sheetId="714"/>
      <sheetData sheetId="715"/>
      <sheetData sheetId="716"/>
      <sheetData sheetId="717"/>
      <sheetData sheetId="718"/>
      <sheetData sheetId="719"/>
      <sheetData sheetId="720"/>
      <sheetData sheetId="721"/>
      <sheetData sheetId="722"/>
      <sheetData sheetId="723"/>
      <sheetData sheetId="724"/>
      <sheetData sheetId="725"/>
      <sheetData sheetId="726">
        <row r="65">
          <cell r="A65" t="str">
            <v>(II)</v>
          </cell>
        </row>
      </sheetData>
      <sheetData sheetId="727">
        <row r="65">
          <cell r="A65" t="str">
            <v>(II)</v>
          </cell>
        </row>
      </sheetData>
      <sheetData sheetId="728">
        <row r="65">
          <cell r="A65" t="str">
            <v>(II)</v>
          </cell>
        </row>
      </sheetData>
      <sheetData sheetId="729">
        <row r="65">
          <cell r="A65" t="str">
            <v>(II)</v>
          </cell>
        </row>
      </sheetData>
      <sheetData sheetId="730">
        <row r="65">
          <cell r="A65" t="str">
            <v>(II)</v>
          </cell>
        </row>
      </sheetData>
      <sheetData sheetId="731">
        <row r="65">
          <cell r="A65" t="str">
            <v>(II)</v>
          </cell>
        </row>
      </sheetData>
      <sheetData sheetId="732"/>
      <sheetData sheetId="733"/>
      <sheetData sheetId="734"/>
      <sheetData sheetId="735"/>
      <sheetData sheetId="736"/>
      <sheetData sheetId="737"/>
      <sheetData sheetId="738">
        <row r="65">
          <cell r="A65" t="str">
            <v>(II)</v>
          </cell>
        </row>
      </sheetData>
      <sheetData sheetId="739">
        <row r="65">
          <cell r="A65" t="str">
            <v>(II)</v>
          </cell>
        </row>
      </sheetData>
      <sheetData sheetId="740">
        <row r="65">
          <cell r="A65" t="str">
            <v>(II)</v>
          </cell>
        </row>
      </sheetData>
      <sheetData sheetId="741">
        <row r="65">
          <cell r="A65" t="str">
            <v>(II)</v>
          </cell>
        </row>
      </sheetData>
      <sheetData sheetId="742">
        <row r="65">
          <cell r="A65" t="str">
            <v>(II)</v>
          </cell>
        </row>
      </sheetData>
      <sheetData sheetId="743">
        <row r="65">
          <cell r="A65" t="str">
            <v>(II)</v>
          </cell>
        </row>
      </sheetData>
      <sheetData sheetId="744">
        <row r="65">
          <cell r="A65" t="str">
            <v>(II)</v>
          </cell>
        </row>
      </sheetData>
      <sheetData sheetId="745">
        <row r="65">
          <cell r="A65" t="str">
            <v>(II)</v>
          </cell>
        </row>
      </sheetData>
      <sheetData sheetId="746">
        <row r="65">
          <cell r="A65" t="str">
            <v>(II)</v>
          </cell>
        </row>
      </sheetData>
      <sheetData sheetId="747">
        <row r="65">
          <cell r="A65" t="str">
            <v>(II)</v>
          </cell>
        </row>
      </sheetData>
      <sheetData sheetId="748">
        <row r="65">
          <cell r="A65" t="str">
            <v>(II)</v>
          </cell>
        </row>
      </sheetData>
      <sheetData sheetId="749">
        <row r="65">
          <cell r="A65" t="str">
            <v>(II)</v>
          </cell>
        </row>
      </sheetData>
      <sheetData sheetId="750">
        <row r="65">
          <cell r="A65" t="str">
            <v>(II)</v>
          </cell>
        </row>
      </sheetData>
      <sheetData sheetId="751">
        <row r="65">
          <cell r="A65" t="str">
            <v>(II)</v>
          </cell>
        </row>
      </sheetData>
      <sheetData sheetId="752">
        <row r="65">
          <cell r="A65" t="str">
            <v>(II)</v>
          </cell>
        </row>
      </sheetData>
      <sheetData sheetId="753">
        <row r="65">
          <cell r="A65" t="str">
            <v>(II)</v>
          </cell>
        </row>
      </sheetData>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ow r="65">
          <cell r="A65" t="str">
            <v>(II)</v>
          </cell>
        </row>
      </sheetData>
      <sheetData sheetId="776">
        <row r="65">
          <cell r="A65" t="str">
            <v>(II)</v>
          </cell>
        </row>
      </sheetData>
      <sheetData sheetId="777">
        <row r="65">
          <cell r="A65" t="str">
            <v>(II)</v>
          </cell>
        </row>
      </sheetData>
      <sheetData sheetId="778">
        <row r="65">
          <cell r="A65" t="str">
            <v>(II)</v>
          </cell>
        </row>
      </sheetData>
      <sheetData sheetId="779">
        <row r="65">
          <cell r="A65" t="str">
            <v>(II)</v>
          </cell>
        </row>
      </sheetData>
      <sheetData sheetId="780">
        <row r="65">
          <cell r="A65" t="str">
            <v>(II)</v>
          </cell>
        </row>
      </sheetData>
      <sheetData sheetId="781">
        <row r="65">
          <cell r="A65" t="str">
            <v>(II)</v>
          </cell>
        </row>
      </sheetData>
      <sheetData sheetId="782">
        <row r="65">
          <cell r="A65" t="str">
            <v>(II)</v>
          </cell>
        </row>
      </sheetData>
      <sheetData sheetId="783">
        <row r="65">
          <cell r="A65" t="str">
            <v>(II)</v>
          </cell>
        </row>
      </sheetData>
      <sheetData sheetId="784">
        <row r="65">
          <cell r="A65" t="str">
            <v>(II)</v>
          </cell>
        </row>
      </sheetData>
      <sheetData sheetId="785">
        <row r="65">
          <cell r="A65" t="str">
            <v>(II)</v>
          </cell>
        </row>
      </sheetData>
      <sheetData sheetId="786">
        <row r="65">
          <cell r="A65" t="str">
            <v>(II)</v>
          </cell>
        </row>
      </sheetData>
      <sheetData sheetId="787">
        <row r="65">
          <cell r="A65" t="str">
            <v>(II)</v>
          </cell>
        </row>
      </sheetData>
      <sheetData sheetId="788">
        <row r="65">
          <cell r="A65" t="str">
            <v>(II)</v>
          </cell>
        </row>
      </sheetData>
      <sheetData sheetId="789">
        <row r="65">
          <cell r="A65" t="str">
            <v>(II)</v>
          </cell>
        </row>
      </sheetData>
      <sheetData sheetId="790">
        <row r="65">
          <cell r="A65" t="str">
            <v>(II)</v>
          </cell>
        </row>
      </sheetData>
      <sheetData sheetId="791">
        <row r="65">
          <cell r="A65" t="str">
            <v>(II)</v>
          </cell>
        </row>
      </sheetData>
      <sheetData sheetId="792">
        <row r="65">
          <cell r="A65" t="str">
            <v>(II)</v>
          </cell>
        </row>
      </sheetData>
      <sheetData sheetId="793">
        <row r="65">
          <cell r="A65" t="str">
            <v>(II)</v>
          </cell>
        </row>
      </sheetData>
      <sheetData sheetId="794">
        <row r="65">
          <cell r="A65" t="str">
            <v>(II)</v>
          </cell>
        </row>
      </sheetData>
      <sheetData sheetId="795">
        <row r="65">
          <cell r="A65" t="str">
            <v>(II)</v>
          </cell>
        </row>
      </sheetData>
      <sheetData sheetId="796">
        <row r="65">
          <cell r="A65" t="str">
            <v>(II)</v>
          </cell>
        </row>
      </sheetData>
      <sheetData sheetId="797">
        <row r="65">
          <cell r="A65" t="str">
            <v>(II)</v>
          </cell>
        </row>
      </sheetData>
      <sheetData sheetId="798">
        <row r="65">
          <cell r="A65" t="str">
            <v>(II)</v>
          </cell>
        </row>
      </sheetData>
      <sheetData sheetId="799">
        <row r="65">
          <cell r="A65" t="str">
            <v>(II)</v>
          </cell>
        </row>
      </sheetData>
      <sheetData sheetId="800">
        <row r="65">
          <cell r="A65" t="str">
            <v>(II)</v>
          </cell>
        </row>
      </sheetData>
      <sheetData sheetId="801">
        <row r="65">
          <cell r="A65" t="str">
            <v>(II)</v>
          </cell>
        </row>
      </sheetData>
      <sheetData sheetId="802">
        <row r="65">
          <cell r="A65" t="str">
            <v>(II)</v>
          </cell>
        </row>
      </sheetData>
      <sheetData sheetId="803">
        <row r="65">
          <cell r="A65" t="str">
            <v>(II)</v>
          </cell>
        </row>
      </sheetData>
      <sheetData sheetId="804">
        <row r="65">
          <cell r="A65" t="str">
            <v>(II)</v>
          </cell>
        </row>
      </sheetData>
      <sheetData sheetId="805">
        <row r="65">
          <cell r="A65" t="str">
            <v>(II)</v>
          </cell>
        </row>
      </sheetData>
      <sheetData sheetId="806"/>
      <sheetData sheetId="807">
        <row r="65">
          <cell r="A65" t="str">
            <v>(II)</v>
          </cell>
        </row>
      </sheetData>
      <sheetData sheetId="808">
        <row r="65">
          <cell r="A65" t="str">
            <v>(II)</v>
          </cell>
        </row>
      </sheetData>
      <sheetData sheetId="809">
        <row r="65">
          <cell r="A65" t="str">
            <v>(II)</v>
          </cell>
        </row>
      </sheetData>
      <sheetData sheetId="810">
        <row r="65">
          <cell r="A65" t="str">
            <v>(II)</v>
          </cell>
        </row>
      </sheetData>
      <sheetData sheetId="811">
        <row r="65">
          <cell r="A65" t="str">
            <v>(II)</v>
          </cell>
        </row>
      </sheetData>
      <sheetData sheetId="812">
        <row r="65">
          <cell r="A65" t="str">
            <v>(II)</v>
          </cell>
        </row>
      </sheetData>
      <sheetData sheetId="813">
        <row r="65">
          <cell r="A65" t="str">
            <v>(II)</v>
          </cell>
        </row>
      </sheetData>
      <sheetData sheetId="814">
        <row r="65">
          <cell r="A65" t="str">
            <v>(II)</v>
          </cell>
        </row>
      </sheetData>
      <sheetData sheetId="815">
        <row r="65">
          <cell r="A65" t="str">
            <v>(II)</v>
          </cell>
        </row>
      </sheetData>
      <sheetData sheetId="816">
        <row r="65">
          <cell r="A65" t="str">
            <v>(II)</v>
          </cell>
        </row>
      </sheetData>
      <sheetData sheetId="817"/>
      <sheetData sheetId="818">
        <row r="65">
          <cell r="A65" t="str">
            <v>(II)</v>
          </cell>
        </row>
      </sheetData>
      <sheetData sheetId="819"/>
      <sheetData sheetId="820">
        <row r="65">
          <cell r="A65" t="str">
            <v>(II)</v>
          </cell>
        </row>
      </sheetData>
      <sheetData sheetId="821">
        <row r="65">
          <cell r="A65" t="str">
            <v>(II)</v>
          </cell>
        </row>
      </sheetData>
      <sheetData sheetId="822">
        <row r="65">
          <cell r="A65" t="str">
            <v>(II)</v>
          </cell>
        </row>
      </sheetData>
      <sheetData sheetId="823">
        <row r="65">
          <cell r="A65" t="str">
            <v>(II)</v>
          </cell>
        </row>
      </sheetData>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row r="65">
          <cell r="A65" t="str">
            <v>(II)</v>
          </cell>
        </row>
      </sheetData>
      <sheetData sheetId="919">
        <row r="65">
          <cell r="A65" t="str">
            <v>(II)</v>
          </cell>
        </row>
      </sheetData>
      <sheetData sheetId="920">
        <row r="65">
          <cell r="A65" t="str">
            <v>(II)</v>
          </cell>
        </row>
      </sheetData>
      <sheetData sheetId="921">
        <row r="65">
          <cell r="A65" t="str">
            <v>(II)</v>
          </cell>
        </row>
      </sheetData>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ow r="65">
          <cell r="A65" t="str">
            <v>(II)</v>
          </cell>
        </row>
      </sheetData>
      <sheetData sheetId="955">
        <row r="65">
          <cell r="A65" t="str">
            <v>(II)</v>
          </cell>
        </row>
      </sheetData>
      <sheetData sheetId="956">
        <row r="65">
          <cell r="A65" t="str">
            <v>(II)</v>
          </cell>
        </row>
      </sheetData>
      <sheetData sheetId="957">
        <row r="65">
          <cell r="A65" t="str">
            <v>(II)</v>
          </cell>
        </row>
      </sheetData>
      <sheetData sheetId="958"/>
      <sheetData sheetId="959"/>
      <sheetData sheetId="960"/>
      <sheetData sheetId="961"/>
      <sheetData sheetId="962"/>
      <sheetData sheetId="963"/>
      <sheetData sheetId="964"/>
      <sheetData sheetId="965"/>
      <sheetData sheetId="966"/>
      <sheetData sheetId="967"/>
      <sheetData sheetId="968"/>
      <sheetData sheetId="969">
        <row r="65">
          <cell r="A65" t="str">
            <v>(II)</v>
          </cell>
        </row>
      </sheetData>
      <sheetData sheetId="970"/>
      <sheetData sheetId="971"/>
      <sheetData sheetId="972"/>
      <sheetData sheetId="973"/>
      <sheetData sheetId="974">
        <row r="65">
          <cell r="A65" t="str">
            <v>(II)</v>
          </cell>
        </row>
      </sheetData>
      <sheetData sheetId="975"/>
      <sheetData sheetId="976">
        <row r="65">
          <cell r="A65" t="str">
            <v>(II)</v>
          </cell>
        </row>
      </sheetData>
      <sheetData sheetId="977"/>
      <sheetData sheetId="978"/>
      <sheetData sheetId="979"/>
      <sheetData sheetId="980"/>
      <sheetData sheetId="981">
        <row r="65">
          <cell r="A65" t="str">
            <v>(II)</v>
          </cell>
        </row>
      </sheetData>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65">
          <cell r="A65" t="str">
            <v>(II)</v>
          </cell>
        </row>
      </sheetData>
      <sheetData sheetId="1196">
        <row r="65">
          <cell r="A65" t="str">
            <v>(II)</v>
          </cell>
        </row>
      </sheetData>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assmp"/>
      <sheetName val="interim (F)"/>
      <sheetName val="fin summary"/>
      <sheetName val="sensitivity"/>
      <sheetName val="IOC yield "/>
      <sheetName val="cap_thru"/>
      <sheetName val="ref price"/>
      <sheetName val="ref sales"/>
      <sheetName val="other sales"/>
      <sheetName val="mkt sales"/>
      <sheetName val="chem prices"/>
      <sheetName val="pipe sales"/>
      <sheetName val="chem sales"/>
      <sheetName val="revenue model"/>
      <sheetName val="crude mix"/>
      <sheetName val="ref costs"/>
      <sheetName val="chem power"/>
      <sheetName val="finstats"/>
      <sheetName val="profit model"/>
      <sheetName val="interim"/>
      <sheetName val="cash model"/>
      <sheetName val="balance model"/>
      <sheetName val="capex_1"/>
      <sheetName val="capex_2"/>
      <sheetName val="capex_brief"/>
      <sheetName val="interest"/>
      <sheetName val="depn"/>
      <sheetName val="tax"/>
      <sheetName val="investment"/>
      <sheetName val="invest_val"/>
      <sheetName val="cons P&amp;L"/>
      <sheetName val="cons cash"/>
      <sheetName val="cons BS"/>
      <sheetName val="cons P&amp;L (F)"/>
      <sheetName val="cons cash (F)"/>
      <sheetName val="cons BS (F)"/>
      <sheetName val="kotak_qrtrly"/>
      <sheetName val="kotakval"/>
      <sheetName val="financial_sheet"/>
      <sheetName val="GQ OLD"/>
      <sheetName val="GQ"/>
      <sheetName val="NoteXpress"/>
      <sheetName val="manager"/>
      <sheetName val="Financials"/>
      <sheetName val=""/>
      <sheetName val="PPT Exhibits"/>
      <sheetName val="Template"/>
      <sheetName val="GUJ"/>
      <sheetName val="Front Page Tables"/>
      <sheetName val="key_assmp"/>
      <sheetName val="fin_summary"/>
      <sheetName val="cons_P&amp;L_(F)"/>
      <sheetName val="cons_cash_(F)"/>
      <sheetName val="cons_BS_(F)"/>
      <sheetName val="IOC_yield_"/>
      <sheetName val="ref_price"/>
      <sheetName val="ref_sales"/>
      <sheetName val="mkt_sales"/>
      <sheetName val="other_sales"/>
      <sheetName val="pipe_sales"/>
      <sheetName val="chem_prices"/>
      <sheetName val="chem_sales"/>
      <sheetName val="revenue_model"/>
      <sheetName val="crude_mix"/>
      <sheetName val="ref_costs"/>
      <sheetName val="chem_power"/>
      <sheetName val="profit_model"/>
      <sheetName val="cash_model"/>
      <sheetName val="balance_model"/>
      <sheetName val="cons_P&amp;L"/>
      <sheetName val="cons_cash"/>
      <sheetName val="cons_BS"/>
      <sheetName val="GQ_OLD"/>
      <sheetName val="interim_(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10"/>
      <sheetName val="Portfolio"/>
      <sheetName val="summary"/>
      <sheetName val="performance"/>
      <sheetName val="KS vs Consensus"/>
      <sheetName val="IBES"/>
      <sheetName val="ADRs"/>
      <sheetName val="Hi_low"/>
      <sheetName val="Tech"/>
      <sheetName val="Consumers"/>
      <sheetName val="Pharma"/>
      <sheetName val="Pharma_mids"/>
      <sheetName val="Chem_Energy"/>
      <sheetName val="Banks"/>
      <sheetName val="Auto"/>
      <sheetName val="Telecom"/>
      <sheetName val="Cement"/>
      <sheetName val="Media"/>
      <sheetName val="Metals"/>
      <sheetName val="operating_stats"/>
      <sheetName val="dump"/>
      <sheetName val="all_dump"/>
      <sheetName val="check"/>
      <sheetName val="Rating_dist"/>
      <sheetName val="JCF"/>
      <sheetName val="Bloomberg"/>
      <sheetName val="GS"/>
      <sheetName val="IBES_o"/>
      <sheetName val="IBES06"/>
      <sheetName val="IBES02-03"/>
      <sheetName val="Fundamental Ranks"/>
      <sheetName val="Sectoral Summary"/>
      <sheetName val="Top-10 New"/>
      <sheetName val="Top GainersLosers"/>
      <sheetName val="Top-10_Dec06"/>
      <sheetName val="summary_new"/>
      <sheetName val="Sectoral Parameters"/>
      <sheetName val="Sectoral Perf"/>
      <sheetName val="Sheet1"/>
      <sheetName val="Hotels"/>
      <sheetName val="summary_09E"/>
      <sheetName val="control"/>
      <sheetName val="summary08"/>
      <sheetName val="Sectoral Summary (2)"/>
      <sheetName val="Temp"/>
      <sheetName val="summary (Report)"/>
      <sheetName val="summary (2)"/>
      <sheetName val="Top-10 New (2)"/>
      <sheetName val="summary (REP)"/>
      <sheetName val="kotakval"/>
      <sheetName val="other_prices"/>
      <sheetName val="Sectoral Performance"/>
      <sheetName val="summary 08"/>
      <sheetName val="IBES (2)"/>
      <sheetName val="summary (3)"/>
      <sheetName val="Top-10_Aug07"/>
      <sheetName val="Top-10_Oct07"/>
      <sheetName val="summary_15jan"/>
      <sheetName val="Top-10_Nov07"/>
      <sheetName val="AFOSHEET"/>
      <sheetName val="Top-10_Jan08"/>
      <sheetName val="Top-10_Dec07"/>
      <sheetName val="Mid cap"/>
      <sheetName val="Top-10_feb08"/>
      <sheetName val="Top-10_mar08"/>
      <sheetName val="Top-10_aug09"/>
      <sheetName val="Top-10_Jun09"/>
      <sheetName val="Top-10_May09"/>
      <sheetName val="Top-10_Mar09"/>
      <sheetName val="Top-10_Jan09"/>
      <sheetName val="Top-10_dec08"/>
      <sheetName val="Top-10_oct08"/>
      <sheetName val="Top-10_sep08"/>
      <sheetName val="Top-10_Aug08"/>
      <sheetName val="Top-10_Jun08"/>
      <sheetName val="Top-10_may08"/>
      <sheetName val="Mid cap universe"/>
      <sheetName val="summAUy"/>
      <sheetName val="Top-10_Apr09"/>
      <sheetName val="HKG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LBHARA"/>
      <sheetName val="Preview"/>
      <sheetName val="Upload"/>
    </sheetNames>
    <sheetDataSet>
      <sheetData sheetId="0"/>
      <sheetData sheetId="1">
        <row r="2">
          <cell r="B2" t="str">
            <v>DALBHARA IN</v>
          </cell>
        </row>
      </sheetData>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hone vol."/>
      <sheetName val="auto by size(Kimera)"/>
      <sheetName val="Kyocera by size"/>
      <sheetName val="auto vol. equipped"/>
      <sheetName val="Auto model"/>
      <sheetName val="by app"/>
      <sheetName val="Utilization"/>
      <sheetName val="Capacity growth"/>
      <sheetName val="OPM"/>
      <sheetName val="METI MoF Data"/>
      <sheetName val="KITA_MLCC export"/>
      <sheetName val="SEMCO data"/>
      <sheetName val="supply demand model"/>
      <sheetName val="Yageo rev breakdown"/>
      <sheetName val="Yageo Distributor inventory"/>
      <sheetName val="Yageo monthly sales"/>
      <sheetName val="Taiyo Yuden Monthly orders"/>
      <sheetName val="Device shipment by region"/>
      <sheetName val="Automotive shipment"/>
      <sheetName val="Quaterly margin add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ode"/>
      <sheetName val="SG&amp;A"/>
      <sheetName val="Assum"/>
      <sheetName val="Cash"/>
      <sheetName val="#REF"/>
      <sheetName val="COG"/>
      <sheetName val="FS"/>
      <sheetName val="sales,stock"/>
      <sheetName val="Sales"/>
      <sheetName val="Depr"/>
      <sheetName val="Salaries"/>
      <sheetName val="00-9 PL"/>
      <sheetName val="빈것"/>
      <sheetName val="IS"/>
      <sheetName val="BS"/>
      <sheetName val="Analysis"/>
      <sheetName val="report"/>
      <sheetName val="Autodata Industry Summary"/>
      <sheetName val="Model Data"/>
      <sheetName val="Car_Seg old version"/>
      <sheetName val="2. Forecast"/>
      <sheetName val="detailed"/>
      <sheetName val="standar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pageSetUpPr fitToPage="1"/>
  </sheetPr>
  <dimension ref="A1:DW645"/>
  <sheetViews>
    <sheetView tabSelected="1" view="pageBreakPreview" zoomScale="115" zoomScaleNormal="80" zoomScaleSheetLayoutView="115" zoomScalePageLayoutView="85" workbookViewId="0">
      <pane xSplit="4" ySplit="10" topLeftCell="XEG107" activePane="bottomRight" state="frozen"/>
      <selection activeCell="HM57" sqref="HM57"/>
      <selection pane="topRight" activeCell="HM57" sqref="HM57"/>
      <selection pane="bottomLeft" activeCell="HM57" sqref="HM57"/>
      <selection pane="bottomRight" activeCell="XEI69" sqref="XEI68:XEI69"/>
    </sheetView>
  </sheetViews>
  <sheetFormatPr defaultColWidth="8" defaultRowHeight="12.75" outlineLevelRow="1" outlineLevelCol="1"/>
  <cols>
    <col min="1" max="1" width="4.5703125" style="262" customWidth="1"/>
    <col min="2" max="2" width="7.85546875" style="19" customWidth="1"/>
    <col min="3" max="3" width="8.140625" style="19" customWidth="1"/>
    <col min="4" max="4" width="6.7109375" style="19" customWidth="1"/>
    <col min="5" max="28" width="11" style="19" customWidth="1" outlineLevel="1"/>
    <col min="29" max="29" width="11" style="19" customWidth="1" outlineLevel="1" collapsed="1"/>
    <col min="30" max="32" width="11" style="19" customWidth="1" outlineLevel="1"/>
    <col min="33" max="33" width="11" style="19" customWidth="1" outlineLevel="1" collapsed="1"/>
    <col min="34" max="36" width="11" style="19" customWidth="1" outlineLevel="1"/>
    <col min="37" max="37" width="9.7109375" style="19" customWidth="1" outlineLevel="1" collapsed="1"/>
    <col min="38" max="44" width="9.7109375" style="19" customWidth="1" outlineLevel="1"/>
    <col min="45" max="45" width="9.7109375" style="24" customWidth="1" outlineLevel="1"/>
    <col min="46" max="48" width="9.7109375" style="19" customWidth="1" outlineLevel="1"/>
    <col min="49" max="49" width="9.7109375" style="19" customWidth="1" outlineLevel="1" collapsed="1"/>
    <col min="50" max="60" width="9.7109375" style="19" customWidth="1" outlineLevel="1"/>
    <col min="61" max="64" width="9.7109375" style="19" customWidth="1"/>
    <col min="65" max="66" width="10.140625" style="19" bestFit="1" customWidth="1"/>
    <col min="67" max="72" width="9.7109375" style="19" customWidth="1"/>
    <col min="73" max="73" width="9.42578125" style="19" customWidth="1"/>
    <col min="74" max="80" width="9.7109375" style="19" customWidth="1"/>
    <col min="81" max="100" width="9.7109375" style="19" customWidth="1" outlineLevel="1"/>
    <col min="101" max="101" width="4.85546875" style="19" customWidth="1"/>
    <col min="102" max="109" width="10.5703125" style="19" customWidth="1" outlineLevel="1"/>
    <col min="110" max="118" width="10.5703125" style="19" customWidth="1"/>
    <col min="119" max="119" width="11.7109375" style="19" bestFit="1" customWidth="1"/>
    <col min="120" max="122" width="10.5703125" style="19" customWidth="1"/>
    <col min="123" max="125" width="10.5703125" style="19" customWidth="1" outlineLevel="1"/>
    <col min="126" max="16384" width="8" style="19"/>
  </cols>
  <sheetData>
    <row r="1" spans="1:125" outlineLevel="1">
      <c r="A1" s="261"/>
      <c r="B1" s="28"/>
      <c r="E1" s="145">
        <f>E8</f>
        <v>2007</v>
      </c>
      <c r="F1" s="145">
        <f>E1</f>
        <v>2007</v>
      </c>
      <c r="G1" s="145">
        <f>F1</f>
        <v>2007</v>
      </c>
      <c r="H1" s="145">
        <f>G1</f>
        <v>2007</v>
      </c>
      <c r="I1" s="145">
        <f t="shared" ref="I1:AN1" si="0">E1+1</f>
        <v>2008</v>
      </c>
      <c r="J1" s="145">
        <f t="shared" si="0"/>
        <v>2008</v>
      </c>
      <c r="K1" s="145">
        <f t="shared" si="0"/>
        <v>2008</v>
      </c>
      <c r="L1" s="145">
        <f t="shared" si="0"/>
        <v>2008</v>
      </c>
      <c r="M1" s="145">
        <f t="shared" si="0"/>
        <v>2009</v>
      </c>
      <c r="N1" s="145">
        <f t="shared" si="0"/>
        <v>2009</v>
      </c>
      <c r="O1" s="145">
        <f t="shared" si="0"/>
        <v>2009</v>
      </c>
      <c r="P1" s="145">
        <f t="shared" si="0"/>
        <v>2009</v>
      </c>
      <c r="Q1" s="145">
        <f t="shared" si="0"/>
        <v>2010</v>
      </c>
      <c r="R1" s="145">
        <f t="shared" si="0"/>
        <v>2010</v>
      </c>
      <c r="S1" s="145">
        <f t="shared" si="0"/>
        <v>2010</v>
      </c>
      <c r="T1" s="145">
        <f t="shared" si="0"/>
        <v>2010</v>
      </c>
      <c r="U1" s="145">
        <f t="shared" si="0"/>
        <v>2011</v>
      </c>
      <c r="V1" s="145">
        <f t="shared" si="0"/>
        <v>2011</v>
      </c>
      <c r="W1" s="145">
        <f t="shared" si="0"/>
        <v>2011</v>
      </c>
      <c r="X1" s="145">
        <f t="shared" si="0"/>
        <v>2011</v>
      </c>
      <c r="Y1" s="145">
        <f t="shared" si="0"/>
        <v>2012</v>
      </c>
      <c r="Z1" s="145">
        <f t="shared" si="0"/>
        <v>2012</v>
      </c>
      <c r="AA1" s="145">
        <f t="shared" si="0"/>
        <v>2012</v>
      </c>
      <c r="AB1" s="145">
        <f t="shared" si="0"/>
        <v>2012</v>
      </c>
      <c r="AC1" s="145">
        <f t="shared" si="0"/>
        <v>2013</v>
      </c>
      <c r="AD1" s="145">
        <f t="shared" si="0"/>
        <v>2013</v>
      </c>
      <c r="AE1" s="145">
        <f t="shared" si="0"/>
        <v>2013</v>
      </c>
      <c r="AF1" s="145">
        <f t="shared" si="0"/>
        <v>2013</v>
      </c>
      <c r="AG1" s="145">
        <f t="shared" si="0"/>
        <v>2014</v>
      </c>
      <c r="AH1" s="145">
        <f t="shared" si="0"/>
        <v>2014</v>
      </c>
      <c r="AI1" s="145">
        <f t="shared" si="0"/>
        <v>2014</v>
      </c>
      <c r="AJ1" s="145">
        <f t="shared" si="0"/>
        <v>2014</v>
      </c>
      <c r="AK1" s="145">
        <f t="shared" si="0"/>
        <v>2015</v>
      </c>
      <c r="AL1" s="145">
        <f t="shared" si="0"/>
        <v>2015</v>
      </c>
      <c r="AM1" s="145">
        <f t="shared" si="0"/>
        <v>2015</v>
      </c>
      <c r="AN1" s="145">
        <f t="shared" si="0"/>
        <v>2015</v>
      </c>
      <c r="AO1" s="145">
        <f t="shared" ref="AO1:BR1" si="1">AK1+1</f>
        <v>2016</v>
      </c>
      <c r="AP1" s="145">
        <f t="shared" si="1"/>
        <v>2016</v>
      </c>
      <c r="AQ1" s="145">
        <f t="shared" si="1"/>
        <v>2016</v>
      </c>
      <c r="AR1" s="145">
        <f t="shared" si="1"/>
        <v>2016</v>
      </c>
      <c r="AS1" s="145">
        <f t="shared" si="1"/>
        <v>2017</v>
      </c>
      <c r="AT1" s="145">
        <f t="shared" si="1"/>
        <v>2017</v>
      </c>
      <c r="AU1" s="145">
        <f t="shared" si="1"/>
        <v>2017</v>
      </c>
      <c r="AV1" s="145">
        <f t="shared" si="1"/>
        <v>2017</v>
      </c>
      <c r="AW1" s="145">
        <f t="shared" si="1"/>
        <v>2018</v>
      </c>
      <c r="AX1" s="145">
        <f t="shared" si="1"/>
        <v>2018</v>
      </c>
      <c r="AY1" s="145">
        <f t="shared" si="1"/>
        <v>2018</v>
      </c>
      <c r="AZ1" s="145">
        <f t="shared" si="1"/>
        <v>2018</v>
      </c>
      <c r="BA1" s="145">
        <f t="shared" si="1"/>
        <v>2019</v>
      </c>
      <c r="BB1" s="145">
        <f t="shared" si="1"/>
        <v>2019</v>
      </c>
      <c r="BC1" s="145">
        <f t="shared" si="1"/>
        <v>2019</v>
      </c>
      <c r="BD1" s="145">
        <f t="shared" si="1"/>
        <v>2019</v>
      </c>
      <c r="BE1" s="145">
        <f t="shared" si="1"/>
        <v>2020</v>
      </c>
      <c r="BF1" s="145">
        <f t="shared" si="1"/>
        <v>2020</v>
      </c>
      <c r="BG1" s="145">
        <f t="shared" si="1"/>
        <v>2020</v>
      </c>
      <c r="BH1" s="145">
        <f t="shared" si="1"/>
        <v>2020</v>
      </c>
      <c r="BI1" s="145">
        <f t="shared" si="1"/>
        <v>2021</v>
      </c>
      <c r="BJ1" s="145">
        <f t="shared" si="1"/>
        <v>2021</v>
      </c>
      <c r="BK1" s="145">
        <f t="shared" si="1"/>
        <v>2021</v>
      </c>
      <c r="BL1" s="145">
        <f t="shared" si="1"/>
        <v>2021</v>
      </c>
      <c r="BM1" s="145">
        <f t="shared" si="1"/>
        <v>2022</v>
      </c>
      <c r="BN1" s="145">
        <f t="shared" si="1"/>
        <v>2022</v>
      </c>
      <c r="BO1" s="145">
        <f t="shared" si="1"/>
        <v>2022</v>
      </c>
      <c r="BP1" s="145">
        <f t="shared" si="1"/>
        <v>2022</v>
      </c>
      <c r="BQ1" s="145">
        <f t="shared" si="1"/>
        <v>2023</v>
      </c>
      <c r="BR1" s="145">
        <f t="shared" si="1"/>
        <v>2023</v>
      </c>
      <c r="BS1" s="145">
        <f t="shared" ref="BS1" si="2">BO1+1</f>
        <v>2023</v>
      </c>
      <c r="BT1" s="145">
        <f t="shared" ref="BT1" si="3">BP1+1</f>
        <v>2023</v>
      </c>
      <c r="BU1" s="145" t="s">
        <v>8</v>
      </c>
      <c r="BV1" s="145" t="s">
        <v>7</v>
      </c>
      <c r="BW1" s="145" t="s">
        <v>6</v>
      </c>
      <c r="BX1" s="145" t="s">
        <v>5</v>
      </c>
      <c r="BY1" s="145" t="s">
        <v>4</v>
      </c>
      <c r="BZ1" s="145" t="s">
        <v>3</v>
      </c>
      <c r="CA1" s="145" t="s">
        <v>2</v>
      </c>
      <c r="CB1" s="145" t="s">
        <v>1</v>
      </c>
      <c r="CC1" s="145" t="e">
        <f t="shared" ref="CC1" si="4">BY1+1</f>
        <v>#VALUE!</v>
      </c>
      <c r="CD1" s="145" t="e">
        <f t="shared" ref="CD1" si="5">BZ1+1</f>
        <v>#VALUE!</v>
      </c>
      <c r="CE1" s="145" t="e">
        <f t="shared" ref="CE1" si="6">CA1+1</f>
        <v>#VALUE!</v>
      </c>
      <c r="CF1" s="145" t="e">
        <f t="shared" ref="CF1" si="7">CB1+1</f>
        <v>#VALUE!</v>
      </c>
      <c r="CG1" s="145" t="e">
        <f t="shared" ref="CG1" si="8">CC1+1</f>
        <v>#VALUE!</v>
      </c>
      <c r="CH1" s="145" t="e">
        <f t="shared" ref="CH1" si="9">CD1+1</f>
        <v>#VALUE!</v>
      </c>
      <c r="CI1" s="145" t="e">
        <f t="shared" ref="CI1" si="10">CE1+1</f>
        <v>#VALUE!</v>
      </c>
      <c r="CJ1" s="145" t="e">
        <f t="shared" ref="CJ1" si="11">CF1+1</f>
        <v>#VALUE!</v>
      </c>
      <c r="CK1" s="145" t="e">
        <f t="shared" ref="CK1" si="12">CG1+1</f>
        <v>#VALUE!</v>
      </c>
      <c r="CL1" s="145" t="e">
        <f t="shared" ref="CL1" si="13">CH1+1</f>
        <v>#VALUE!</v>
      </c>
      <c r="CM1" s="145" t="e">
        <f t="shared" ref="CM1" si="14">CI1+1</f>
        <v>#VALUE!</v>
      </c>
      <c r="CN1" s="145" t="e">
        <f t="shared" ref="CN1" si="15">CJ1+1</f>
        <v>#VALUE!</v>
      </c>
      <c r="CO1" s="145" t="e">
        <f t="shared" ref="CO1" si="16">CK1+1</f>
        <v>#VALUE!</v>
      </c>
      <c r="CP1" s="145" t="e">
        <f t="shared" ref="CP1" si="17">CL1+1</f>
        <v>#VALUE!</v>
      </c>
      <c r="CQ1" s="145" t="e">
        <f t="shared" ref="CQ1" si="18">CM1+1</f>
        <v>#VALUE!</v>
      </c>
      <c r="CR1" s="145" t="e">
        <f t="shared" ref="CR1" si="19">CN1+1</f>
        <v>#VALUE!</v>
      </c>
      <c r="CS1" s="145" t="e">
        <f t="shared" ref="CS1" si="20">CO1+1</f>
        <v>#VALUE!</v>
      </c>
      <c r="CT1" s="145" t="e">
        <f t="shared" ref="CT1" si="21">CP1+1</f>
        <v>#VALUE!</v>
      </c>
      <c r="CU1" s="145" t="e">
        <f t="shared" ref="CU1" si="22">CQ1+1</f>
        <v>#VALUE!</v>
      </c>
      <c r="CV1" s="145" t="e">
        <f t="shared" ref="CV1" si="23">CR1+1</f>
        <v>#VALUE!</v>
      </c>
      <c r="CX1" s="57"/>
      <c r="DE1" s="57"/>
    </row>
    <row r="2" spans="1:125" outlineLevel="1">
      <c r="D2" s="75" t="s">
        <v>14</v>
      </c>
      <c r="E2" s="143">
        <v>38869</v>
      </c>
      <c r="F2" s="143">
        <f t="shared" ref="F2:AK2" si="24">+EDATE(E2,3)</f>
        <v>38961</v>
      </c>
      <c r="G2" s="143">
        <f t="shared" si="24"/>
        <v>39052</v>
      </c>
      <c r="H2" s="143">
        <f t="shared" si="24"/>
        <v>39142</v>
      </c>
      <c r="I2" s="143">
        <f t="shared" si="24"/>
        <v>39234</v>
      </c>
      <c r="J2" s="143">
        <f t="shared" si="24"/>
        <v>39326</v>
      </c>
      <c r="K2" s="143">
        <f t="shared" si="24"/>
        <v>39417</v>
      </c>
      <c r="L2" s="143">
        <f t="shared" si="24"/>
        <v>39508</v>
      </c>
      <c r="M2" s="143">
        <f t="shared" si="24"/>
        <v>39600</v>
      </c>
      <c r="N2" s="143">
        <f t="shared" si="24"/>
        <v>39692</v>
      </c>
      <c r="O2" s="143">
        <f t="shared" si="24"/>
        <v>39783</v>
      </c>
      <c r="P2" s="143">
        <f t="shared" si="24"/>
        <v>39873</v>
      </c>
      <c r="Q2" s="143">
        <f t="shared" si="24"/>
        <v>39965</v>
      </c>
      <c r="R2" s="143">
        <f t="shared" si="24"/>
        <v>40057</v>
      </c>
      <c r="S2" s="143">
        <f t="shared" si="24"/>
        <v>40148</v>
      </c>
      <c r="T2" s="143">
        <f t="shared" si="24"/>
        <v>40238</v>
      </c>
      <c r="U2" s="143">
        <f t="shared" si="24"/>
        <v>40330</v>
      </c>
      <c r="V2" s="143">
        <f t="shared" si="24"/>
        <v>40422</v>
      </c>
      <c r="W2" s="143">
        <f t="shared" si="24"/>
        <v>40513</v>
      </c>
      <c r="X2" s="143">
        <f t="shared" si="24"/>
        <v>40603</v>
      </c>
      <c r="Y2" s="143">
        <f t="shared" si="24"/>
        <v>40695</v>
      </c>
      <c r="Z2" s="143">
        <f t="shared" si="24"/>
        <v>40787</v>
      </c>
      <c r="AA2" s="143">
        <f t="shared" si="24"/>
        <v>40878</v>
      </c>
      <c r="AB2" s="143">
        <f t="shared" si="24"/>
        <v>40969</v>
      </c>
      <c r="AC2" s="143">
        <f t="shared" si="24"/>
        <v>41061</v>
      </c>
      <c r="AD2" s="143">
        <f t="shared" si="24"/>
        <v>41153</v>
      </c>
      <c r="AE2" s="143">
        <f t="shared" si="24"/>
        <v>41244</v>
      </c>
      <c r="AF2" s="143">
        <f t="shared" si="24"/>
        <v>41334</v>
      </c>
      <c r="AG2" s="143">
        <f t="shared" si="24"/>
        <v>41426</v>
      </c>
      <c r="AH2" s="143">
        <f t="shared" si="24"/>
        <v>41518</v>
      </c>
      <c r="AI2" s="143">
        <f t="shared" si="24"/>
        <v>41609</v>
      </c>
      <c r="AJ2" s="143">
        <f t="shared" si="24"/>
        <v>41699</v>
      </c>
      <c r="AK2" s="143">
        <f t="shared" si="24"/>
        <v>41791</v>
      </c>
      <c r="AL2" s="143">
        <f t="shared" ref="AL2:BP2" si="25">+EDATE(AK2,3)</f>
        <v>41883</v>
      </c>
      <c r="AM2" s="143">
        <f t="shared" si="25"/>
        <v>41974</v>
      </c>
      <c r="AN2" s="143">
        <f t="shared" si="25"/>
        <v>42064</v>
      </c>
      <c r="AO2" s="143">
        <f>+EDATE(AN2,3)</f>
        <v>42156</v>
      </c>
      <c r="AP2" s="143">
        <f t="shared" si="25"/>
        <v>42248</v>
      </c>
      <c r="AQ2" s="143">
        <f t="shared" si="25"/>
        <v>42339</v>
      </c>
      <c r="AR2" s="143">
        <f t="shared" si="25"/>
        <v>42430</v>
      </c>
      <c r="AS2" s="144">
        <f>+EDATE(AR2,3)</f>
        <v>42522</v>
      </c>
      <c r="AT2" s="143">
        <f>+EDATE(AS2,3)</f>
        <v>42614</v>
      </c>
      <c r="AU2" s="143">
        <f t="shared" si="25"/>
        <v>42705</v>
      </c>
      <c r="AV2" s="143">
        <f t="shared" si="25"/>
        <v>42795</v>
      </c>
      <c r="AW2" s="143">
        <f>+EDATE(AV2,3)</f>
        <v>42887</v>
      </c>
      <c r="AX2" s="143">
        <f t="shared" si="25"/>
        <v>42979</v>
      </c>
      <c r="AY2" s="142">
        <f t="shared" si="25"/>
        <v>43070</v>
      </c>
      <c r="AZ2" s="142">
        <f t="shared" si="25"/>
        <v>43160</v>
      </c>
      <c r="BA2" s="142">
        <f>+EDATE(AZ2,3)</f>
        <v>43252</v>
      </c>
      <c r="BB2" s="142">
        <f t="shared" si="25"/>
        <v>43344</v>
      </c>
      <c r="BC2" s="142">
        <f t="shared" si="25"/>
        <v>43435</v>
      </c>
      <c r="BD2" s="142">
        <f t="shared" si="25"/>
        <v>43525</v>
      </c>
      <c r="BE2" s="142">
        <f>+EDATE(BD2,3)</f>
        <v>43617</v>
      </c>
      <c r="BF2" s="142">
        <f t="shared" si="25"/>
        <v>43709</v>
      </c>
      <c r="BG2" s="142">
        <f t="shared" si="25"/>
        <v>43800</v>
      </c>
      <c r="BH2" s="142">
        <f t="shared" si="25"/>
        <v>43891</v>
      </c>
      <c r="BI2" s="142">
        <f>+EDATE(BH2,3)</f>
        <v>43983</v>
      </c>
      <c r="BJ2" s="142">
        <f t="shared" si="25"/>
        <v>44075</v>
      </c>
      <c r="BK2" s="142">
        <f t="shared" si="25"/>
        <v>44166</v>
      </c>
      <c r="BL2" s="142">
        <f t="shared" si="25"/>
        <v>44256</v>
      </c>
      <c r="BM2" s="142">
        <f>+EDATE(BL2,3)</f>
        <v>44348</v>
      </c>
      <c r="BN2" s="142">
        <f t="shared" si="25"/>
        <v>44440</v>
      </c>
      <c r="BO2" s="142">
        <f t="shared" si="25"/>
        <v>44531</v>
      </c>
      <c r="BP2" s="142">
        <f t="shared" si="25"/>
        <v>44621</v>
      </c>
      <c r="BQ2" s="142">
        <f t="shared" ref="BQ2" si="26">+EDATE(BP2,3)</f>
        <v>44713</v>
      </c>
      <c r="BR2" s="142">
        <f t="shared" ref="BR2" si="27">+EDATE(BQ2,3)</f>
        <v>44805</v>
      </c>
      <c r="BS2" s="142">
        <f t="shared" ref="BS2" si="28">+EDATE(BR2,3)</f>
        <v>44896</v>
      </c>
      <c r="BT2" s="142">
        <f t="shared" ref="BT2" si="29">+EDATE(BS2,3)</f>
        <v>44986</v>
      </c>
      <c r="BU2" s="142">
        <f t="shared" ref="BU2" si="30">+EDATE(BT2,3)</f>
        <v>45078</v>
      </c>
      <c r="BV2" s="142">
        <f t="shared" ref="BV2" si="31">+EDATE(BU2,3)</f>
        <v>45170</v>
      </c>
      <c r="BW2" s="142">
        <f t="shared" ref="BW2" si="32">+EDATE(BV2,3)</f>
        <v>45261</v>
      </c>
      <c r="BX2" s="142">
        <f t="shared" ref="BX2" si="33">+EDATE(BW2,3)</f>
        <v>45352</v>
      </c>
      <c r="BY2" s="142">
        <f t="shared" ref="BY2" si="34">+EDATE(BX2,3)</f>
        <v>45444</v>
      </c>
      <c r="BZ2" s="142">
        <f t="shared" ref="BZ2" si="35">+EDATE(BY2,3)</f>
        <v>45536</v>
      </c>
      <c r="CA2" s="142">
        <f t="shared" ref="CA2" si="36">+EDATE(BZ2,3)</f>
        <v>45627</v>
      </c>
      <c r="CB2" s="142">
        <f t="shared" ref="CB2" si="37">+EDATE(CA2,3)</f>
        <v>45717</v>
      </c>
      <c r="CC2" s="142">
        <f t="shared" ref="CC2" si="38">+EDATE(CB2,3)</f>
        <v>45809</v>
      </c>
      <c r="CD2" s="142">
        <f t="shared" ref="CD2" si="39">+EDATE(CC2,3)</f>
        <v>45901</v>
      </c>
      <c r="CE2" s="142">
        <f t="shared" ref="CE2" si="40">+EDATE(CD2,3)</f>
        <v>45992</v>
      </c>
      <c r="CF2" s="142">
        <f t="shared" ref="CF2" si="41">+EDATE(CE2,3)</f>
        <v>46082</v>
      </c>
      <c r="CG2" s="142">
        <f t="shared" ref="CG2" si="42">+EDATE(CF2,3)</f>
        <v>46174</v>
      </c>
      <c r="CH2" s="142">
        <f t="shared" ref="CH2" si="43">+EDATE(CG2,3)</f>
        <v>46266</v>
      </c>
      <c r="CI2" s="142">
        <f t="shared" ref="CI2" si="44">+EDATE(CH2,3)</f>
        <v>46357</v>
      </c>
      <c r="CJ2" s="142">
        <f t="shared" ref="CJ2" si="45">+EDATE(CI2,3)</f>
        <v>46447</v>
      </c>
      <c r="CK2" s="142">
        <f t="shared" ref="CK2" si="46">+EDATE(CJ2,3)</f>
        <v>46539</v>
      </c>
      <c r="CL2" s="142">
        <f t="shared" ref="CL2" si="47">+EDATE(CK2,3)</f>
        <v>46631</v>
      </c>
      <c r="CM2" s="142">
        <f t="shared" ref="CM2" si="48">+EDATE(CL2,3)</f>
        <v>46722</v>
      </c>
      <c r="CN2" s="142">
        <f t="shared" ref="CN2" si="49">+EDATE(CM2,3)</f>
        <v>46813</v>
      </c>
      <c r="CO2" s="142">
        <f t="shared" ref="CO2" si="50">+EDATE(CN2,3)</f>
        <v>46905</v>
      </c>
      <c r="CP2" s="142">
        <f t="shared" ref="CP2" si="51">+EDATE(CO2,3)</f>
        <v>46997</v>
      </c>
      <c r="CQ2" s="142">
        <f t="shared" ref="CQ2" si="52">+EDATE(CP2,3)</f>
        <v>47088</v>
      </c>
      <c r="CR2" s="142">
        <f t="shared" ref="CR2" si="53">+EDATE(CQ2,3)</f>
        <v>47178</v>
      </c>
      <c r="CS2" s="142">
        <f t="shared" ref="CS2" si="54">+EDATE(CR2,3)</f>
        <v>47270</v>
      </c>
      <c r="CT2" s="142">
        <f t="shared" ref="CT2" si="55">+EDATE(CS2,3)</f>
        <v>47362</v>
      </c>
      <c r="CU2" s="142">
        <f t="shared" ref="CU2" si="56">+EDATE(CT2,3)</f>
        <v>47453</v>
      </c>
      <c r="CV2" s="142">
        <f t="shared" ref="CV2" si="57">+EDATE(CU2,3)</f>
        <v>47543</v>
      </c>
      <c r="CZ2" s="22"/>
      <c r="DA2" s="22"/>
      <c r="DB2" s="22"/>
      <c r="DC2" s="22"/>
      <c r="DD2" s="22"/>
      <c r="DE2" s="22"/>
      <c r="DF2" s="22"/>
      <c r="DG2" s="22"/>
      <c r="DH2" s="22"/>
      <c r="DI2" s="22"/>
      <c r="DJ2" s="22"/>
      <c r="DK2" s="22"/>
      <c r="DL2" s="22"/>
      <c r="DM2" s="22"/>
      <c r="DN2" s="22"/>
      <c r="DO2" s="22"/>
      <c r="DP2" s="22"/>
      <c r="DQ2" s="22"/>
      <c r="DR2" s="22"/>
      <c r="DS2" s="22"/>
      <c r="DT2" s="22"/>
      <c r="DU2" s="22"/>
    </row>
    <row r="3" spans="1:125" outlineLevel="1">
      <c r="B3" s="141"/>
      <c r="D3" s="19" t="s">
        <v>13</v>
      </c>
      <c r="E3" s="140"/>
      <c r="F3" s="140">
        <f t="shared" ref="F3:AK3" si="58">F10-E10</f>
        <v>92</v>
      </c>
      <c r="G3" s="140">
        <f t="shared" si="58"/>
        <v>92</v>
      </c>
      <c r="H3" s="140">
        <f t="shared" si="58"/>
        <v>90</v>
      </c>
      <c r="I3" s="140">
        <f t="shared" si="58"/>
        <v>91</v>
      </c>
      <c r="J3" s="140">
        <f t="shared" si="58"/>
        <v>92</v>
      </c>
      <c r="K3" s="140">
        <f t="shared" si="58"/>
        <v>92</v>
      </c>
      <c r="L3" s="140">
        <f t="shared" si="58"/>
        <v>91</v>
      </c>
      <c r="M3" s="140">
        <f t="shared" si="58"/>
        <v>91</v>
      </c>
      <c r="N3" s="140">
        <f t="shared" si="58"/>
        <v>92</v>
      </c>
      <c r="O3" s="140">
        <f t="shared" si="58"/>
        <v>92</v>
      </c>
      <c r="P3" s="140">
        <f t="shared" si="58"/>
        <v>90</v>
      </c>
      <c r="Q3" s="140">
        <f t="shared" si="58"/>
        <v>91</v>
      </c>
      <c r="R3" s="140">
        <f t="shared" si="58"/>
        <v>92</v>
      </c>
      <c r="S3" s="140">
        <f t="shared" si="58"/>
        <v>92</v>
      </c>
      <c r="T3" s="140">
        <f t="shared" si="58"/>
        <v>90</v>
      </c>
      <c r="U3" s="140">
        <f t="shared" si="58"/>
        <v>91</v>
      </c>
      <c r="V3" s="140">
        <f t="shared" si="58"/>
        <v>92</v>
      </c>
      <c r="W3" s="140">
        <f t="shared" si="58"/>
        <v>92</v>
      </c>
      <c r="X3" s="140">
        <f t="shared" si="58"/>
        <v>90</v>
      </c>
      <c r="Y3" s="140">
        <f t="shared" si="58"/>
        <v>91</v>
      </c>
      <c r="Z3" s="140">
        <f t="shared" si="58"/>
        <v>92</v>
      </c>
      <c r="AA3" s="140">
        <f t="shared" si="58"/>
        <v>92</v>
      </c>
      <c r="AB3" s="140">
        <f t="shared" si="58"/>
        <v>91</v>
      </c>
      <c r="AC3" s="140">
        <f t="shared" si="58"/>
        <v>91</v>
      </c>
      <c r="AD3" s="140">
        <f t="shared" si="58"/>
        <v>92</v>
      </c>
      <c r="AE3" s="140">
        <f t="shared" si="58"/>
        <v>92</v>
      </c>
      <c r="AF3" s="140">
        <f t="shared" si="58"/>
        <v>90</v>
      </c>
      <c r="AG3" s="140">
        <f t="shared" si="58"/>
        <v>91</v>
      </c>
      <c r="AH3" s="140">
        <f t="shared" si="58"/>
        <v>92</v>
      </c>
      <c r="AI3" s="140">
        <f t="shared" si="58"/>
        <v>92</v>
      </c>
      <c r="AJ3" s="140">
        <f t="shared" si="58"/>
        <v>90</v>
      </c>
      <c r="AK3" s="140">
        <f t="shared" si="58"/>
        <v>91</v>
      </c>
      <c r="AL3" s="140">
        <f t="shared" ref="AL3:BP3" si="59">AL10-AK10</f>
        <v>92</v>
      </c>
      <c r="AM3" s="140">
        <f t="shared" si="59"/>
        <v>92</v>
      </c>
      <c r="AN3" s="140">
        <f t="shared" si="59"/>
        <v>90</v>
      </c>
      <c r="AO3" s="140">
        <f>AO10-AN10</f>
        <v>91</v>
      </c>
      <c r="AP3" s="140">
        <f t="shared" si="59"/>
        <v>92</v>
      </c>
      <c r="AQ3" s="140">
        <f t="shared" si="59"/>
        <v>92</v>
      </c>
      <c r="AR3" s="140">
        <f t="shared" si="59"/>
        <v>91</v>
      </c>
      <c r="AS3" s="140">
        <f>AS10-AR10</f>
        <v>91</v>
      </c>
      <c r="AT3" s="140">
        <f>AT10-AS10</f>
        <v>92</v>
      </c>
      <c r="AU3" s="140">
        <f t="shared" si="59"/>
        <v>92</v>
      </c>
      <c r="AV3" s="140">
        <f t="shared" si="59"/>
        <v>90</v>
      </c>
      <c r="AW3" s="140">
        <f>AW10-AV10</f>
        <v>91</v>
      </c>
      <c r="AX3" s="140">
        <f t="shared" si="59"/>
        <v>92</v>
      </c>
      <c r="AY3" s="140">
        <f t="shared" si="59"/>
        <v>92</v>
      </c>
      <c r="AZ3" s="140">
        <f t="shared" si="59"/>
        <v>90</v>
      </c>
      <c r="BA3" s="140">
        <f>BA10-AZ10</f>
        <v>91</v>
      </c>
      <c r="BB3" s="140">
        <f t="shared" si="59"/>
        <v>92</v>
      </c>
      <c r="BC3" s="140">
        <f t="shared" si="59"/>
        <v>92</v>
      </c>
      <c r="BD3" s="140">
        <f t="shared" si="59"/>
        <v>90</v>
      </c>
      <c r="BE3" s="140">
        <f>BE10-BD10</f>
        <v>91</v>
      </c>
      <c r="BF3" s="140">
        <f t="shared" si="59"/>
        <v>92</v>
      </c>
      <c r="BG3" s="140">
        <f t="shared" si="59"/>
        <v>92</v>
      </c>
      <c r="BH3" s="140">
        <f t="shared" si="59"/>
        <v>91</v>
      </c>
      <c r="BI3" s="140">
        <f>BI10-BH10</f>
        <v>91</v>
      </c>
      <c r="BJ3" s="140">
        <f t="shared" si="59"/>
        <v>92</v>
      </c>
      <c r="BK3" s="140">
        <f t="shared" si="59"/>
        <v>92</v>
      </c>
      <c r="BL3" s="140">
        <f t="shared" si="59"/>
        <v>90</v>
      </c>
      <c r="BM3" s="140">
        <f>BM10-BL10</f>
        <v>91</v>
      </c>
      <c r="BN3" s="140">
        <f t="shared" si="59"/>
        <v>92</v>
      </c>
      <c r="BO3" s="140">
        <f t="shared" si="59"/>
        <v>92</v>
      </c>
      <c r="BP3" s="140">
        <f t="shared" si="59"/>
        <v>90</v>
      </c>
      <c r="BQ3" s="140">
        <f>BQ10-BP10</f>
        <v>91</v>
      </c>
      <c r="BR3" s="140">
        <f t="shared" ref="BR3:BT3" si="60">BR10-BQ10</f>
        <v>92</v>
      </c>
      <c r="BS3" s="140">
        <f t="shared" si="60"/>
        <v>92</v>
      </c>
      <c r="BT3" s="140">
        <f t="shared" si="60"/>
        <v>90</v>
      </c>
      <c r="BU3" s="140">
        <f t="shared" ref="BU3:BZ3" si="61">BU10-BT10</f>
        <v>91</v>
      </c>
      <c r="BV3" s="140">
        <f t="shared" si="61"/>
        <v>92</v>
      </c>
      <c r="BW3" s="140">
        <f t="shared" si="61"/>
        <v>92</v>
      </c>
      <c r="BX3" s="140">
        <f t="shared" si="61"/>
        <v>91</v>
      </c>
      <c r="BY3" s="140">
        <f t="shared" si="61"/>
        <v>91</v>
      </c>
      <c r="BZ3" s="140">
        <f t="shared" si="61"/>
        <v>92</v>
      </c>
      <c r="CA3" s="140">
        <f t="shared" ref="CA3" si="62">CA10-BZ10</f>
        <v>92</v>
      </c>
      <c r="CB3" s="140">
        <f t="shared" ref="CB3" si="63">CB10-CA10</f>
        <v>90</v>
      </c>
      <c r="CC3" s="140">
        <f t="shared" ref="CC3" si="64">CC10-CB10</f>
        <v>91</v>
      </c>
      <c r="CD3" s="140">
        <f t="shared" ref="CD3" si="65">CD10-CC10</f>
        <v>92</v>
      </c>
      <c r="CE3" s="140">
        <f t="shared" ref="CE3" si="66">CE10-CD10</f>
        <v>92</v>
      </c>
      <c r="CF3" s="140">
        <f t="shared" ref="CF3" si="67">CF10-CE10</f>
        <v>90</v>
      </c>
      <c r="CG3" s="140">
        <f t="shared" ref="CG3" si="68">CG10-CF10</f>
        <v>91</v>
      </c>
      <c r="CH3" s="140">
        <f t="shared" ref="CH3" si="69">CH10-CG10</f>
        <v>92</v>
      </c>
      <c r="CI3" s="140">
        <f t="shared" ref="CI3" si="70">CI10-CH10</f>
        <v>92</v>
      </c>
      <c r="CJ3" s="140">
        <f t="shared" ref="CJ3" si="71">CJ10-CI10</f>
        <v>90</v>
      </c>
      <c r="CK3" s="140">
        <f t="shared" ref="CK3" si="72">CK10-CJ10</f>
        <v>91</v>
      </c>
      <c r="CL3" s="140">
        <f t="shared" ref="CL3" si="73">CL10-CK10</f>
        <v>92</v>
      </c>
      <c r="CM3" s="140">
        <f t="shared" ref="CM3" si="74">CM10-CL10</f>
        <v>92</v>
      </c>
      <c r="CN3" s="140">
        <f t="shared" ref="CN3" si="75">CN10-CM10</f>
        <v>91</v>
      </c>
      <c r="CO3" s="140">
        <f t="shared" ref="CO3" si="76">CO10-CN10</f>
        <v>91</v>
      </c>
      <c r="CP3" s="140">
        <f t="shared" ref="CP3" si="77">CP10-CO10</f>
        <v>92</v>
      </c>
      <c r="CQ3" s="140">
        <f t="shared" ref="CQ3" si="78">CQ10-CP10</f>
        <v>92</v>
      </c>
      <c r="CR3" s="140">
        <f t="shared" ref="CR3" si="79">CR10-CQ10</f>
        <v>90</v>
      </c>
      <c r="CS3" s="140">
        <f t="shared" ref="CS3" si="80">CS10-CR10</f>
        <v>91</v>
      </c>
      <c r="CT3" s="140">
        <f t="shared" ref="CT3" si="81">CT10-CS10</f>
        <v>92</v>
      </c>
      <c r="CU3" s="140">
        <f t="shared" ref="CU3" si="82">CU10-CT10</f>
        <v>92</v>
      </c>
      <c r="CV3" s="140">
        <f t="shared" ref="CV3" si="83">CV10-CU10</f>
        <v>90</v>
      </c>
      <c r="CX3" s="72"/>
      <c r="CY3" s="139">
        <f t="shared" ref="CY3:DO3" si="84">CY10-CX10</f>
        <v>366</v>
      </c>
      <c r="CZ3" s="139">
        <f t="shared" si="84"/>
        <v>365</v>
      </c>
      <c r="DA3" s="139">
        <f t="shared" si="84"/>
        <v>365</v>
      </c>
      <c r="DB3" s="139">
        <f t="shared" si="84"/>
        <v>365</v>
      </c>
      <c r="DC3" s="139">
        <f t="shared" si="84"/>
        <v>366</v>
      </c>
      <c r="DD3" s="139">
        <f t="shared" si="84"/>
        <v>365</v>
      </c>
      <c r="DE3" s="139">
        <f t="shared" si="84"/>
        <v>365</v>
      </c>
      <c r="DF3" s="139">
        <f t="shared" si="84"/>
        <v>365</v>
      </c>
      <c r="DG3" s="139">
        <f t="shared" si="84"/>
        <v>366</v>
      </c>
      <c r="DH3" s="139">
        <f t="shared" si="84"/>
        <v>365</v>
      </c>
      <c r="DI3" s="139">
        <f t="shared" si="84"/>
        <v>365</v>
      </c>
      <c r="DJ3" s="139">
        <f t="shared" si="84"/>
        <v>365</v>
      </c>
      <c r="DK3" s="139">
        <f t="shared" si="84"/>
        <v>366</v>
      </c>
      <c r="DL3" s="139">
        <f t="shared" si="84"/>
        <v>365</v>
      </c>
      <c r="DM3" s="139">
        <f t="shared" si="84"/>
        <v>365</v>
      </c>
      <c r="DN3" s="139">
        <f t="shared" si="84"/>
        <v>365</v>
      </c>
      <c r="DO3" s="139">
        <f t="shared" si="84"/>
        <v>-45016</v>
      </c>
      <c r="DP3" s="139">
        <f t="shared" ref="DP3" si="85">DP10-DO10</f>
        <v>0</v>
      </c>
      <c r="DQ3" s="139">
        <f t="shared" ref="DQ3" si="86">DQ10-DP10</f>
        <v>0</v>
      </c>
      <c r="DR3" s="139">
        <f t="shared" ref="DR3" si="87">DR10-DQ10</f>
        <v>0</v>
      </c>
      <c r="DS3" s="139">
        <f t="shared" ref="DS3" si="88">DS10-DR10</f>
        <v>0</v>
      </c>
      <c r="DT3" s="139">
        <f t="shared" ref="DT3" si="89">DT10-DS10</f>
        <v>0</v>
      </c>
      <c r="DU3" s="139">
        <f t="shared" ref="DU3" si="90">DU10-DT10</f>
        <v>0</v>
      </c>
    </row>
    <row r="4" spans="1:125">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X4" s="72"/>
      <c r="CY4" s="72"/>
      <c r="CZ4" s="72"/>
      <c r="DA4" s="72"/>
      <c r="DB4" s="138"/>
      <c r="DC4" s="138"/>
      <c r="DD4" s="72"/>
      <c r="DE4" s="137"/>
      <c r="DF4" s="137"/>
      <c r="DG4" s="137"/>
      <c r="DH4" s="137"/>
      <c r="DI4" s="137"/>
      <c r="DJ4" s="137"/>
      <c r="DK4" s="137"/>
      <c r="DL4" s="72"/>
      <c r="DM4" s="72"/>
      <c r="DN4" s="72"/>
      <c r="DO4" s="72"/>
      <c r="DP4" s="72"/>
      <c r="DQ4" s="72"/>
      <c r="DR4" s="72"/>
      <c r="DS4" s="72"/>
      <c r="DT4" s="72"/>
      <c r="DU4" s="72"/>
    </row>
    <row r="5" spans="1:125" collapsed="1">
      <c r="B5" s="23"/>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136"/>
      <c r="AY5" s="22"/>
      <c r="AZ5" s="22"/>
      <c r="BA5" s="22"/>
      <c r="BB5" s="22"/>
      <c r="BC5" s="22"/>
      <c r="BD5" s="22"/>
      <c r="BE5" s="22"/>
      <c r="BF5" s="22"/>
      <c r="BG5" s="22"/>
      <c r="BH5" s="53"/>
      <c r="BI5" s="53"/>
      <c r="BJ5" s="53"/>
      <c r="BK5" s="53"/>
      <c r="BL5" s="53"/>
      <c r="BM5" s="53"/>
      <c r="BN5" s="53"/>
      <c r="BO5" s="53"/>
      <c r="BP5" s="53"/>
      <c r="BQ5" s="259" t="s">
        <v>15</v>
      </c>
      <c r="BR5" s="53"/>
      <c r="BS5" s="53"/>
      <c r="BT5" s="259" t="s">
        <v>15</v>
      </c>
      <c r="BU5" s="259" t="s">
        <v>18</v>
      </c>
      <c r="BV5" s="22"/>
      <c r="BW5" s="22"/>
      <c r="BX5" s="259" t="s">
        <v>18</v>
      </c>
      <c r="BY5" s="22"/>
      <c r="BZ5" s="22"/>
      <c r="CA5" s="22"/>
      <c r="CB5" s="22"/>
      <c r="CC5" s="22"/>
      <c r="CD5" s="22"/>
      <c r="CE5" s="22"/>
      <c r="CF5" s="22"/>
      <c r="CG5" s="22"/>
      <c r="CH5" s="22"/>
      <c r="CI5" s="22"/>
      <c r="CJ5" s="22"/>
      <c r="CK5" s="22"/>
      <c r="CL5" s="22"/>
      <c r="CM5" s="22"/>
      <c r="CN5" s="22"/>
      <c r="CO5" s="22"/>
      <c r="CP5" s="22"/>
      <c r="CQ5" s="22"/>
      <c r="CR5" s="22"/>
      <c r="CS5" s="22"/>
      <c r="CT5" s="22"/>
      <c r="CU5" s="22"/>
      <c r="CV5" s="22"/>
      <c r="CX5" s="71"/>
      <c r="CY5" s="71"/>
      <c r="CZ5" s="71"/>
      <c r="DA5" s="71"/>
      <c r="DB5" s="71"/>
      <c r="DC5" s="71"/>
      <c r="DD5" s="71"/>
      <c r="DE5" s="71"/>
      <c r="DF5" s="71"/>
      <c r="DG5" s="71"/>
      <c r="DH5" s="71"/>
      <c r="DI5" s="71"/>
      <c r="DJ5" s="71"/>
      <c r="DK5" s="71"/>
      <c r="DL5" s="71"/>
      <c r="DM5" s="135"/>
      <c r="DN5" s="135"/>
      <c r="DO5" s="259" t="s">
        <v>18</v>
      </c>
      <c r="DP5" s="134"/>
      <c r="DQ5" s="134"/>
      <c r="DR5" s="134"/>
      <c r="DS5" s="134"/>
      <c r="DT5" s="134"/>
      <c r="DU5" s="134"/>
    </row>
    <row r="6" spans="1:125" ht="13.5" thickBot="1">
      <c r="B6" s="206"/>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132"/>
      <c r="AI6" s="133"/>
      <c r="AJ6" s="132"/>
      <c r="AK6" s="132"/>
      <c r="AL6" s="132"/>
      <c r="AM6" s="133"/>
      <c r="AN6" s="132"/>
      <c r="AO6" s="132"/>
      <c r="AP6" s="132"/>
      <c r="AQ6" s="133"/>
      <c r="AR6" s="132"/>
      <c r="AS6" s="132"/>
      <c r="AT6" s="132"/>
      <c r="AU6" s="133"/>
      <c r="AV6" s="132"/>
      <c r="AW6" s="132"/>
      <c r="AX6" s="132"/>
      <c r="AY6" s="133"/>
      <c r="AZ6" s="133"/>
      <c r="BA6" s="132"/>
      <c r="BB6" s="21"/>
      <c r="BC6" s="21"/>
      <c r="BD6" s="21"/>
      <c r="BE6" s="21"/>
      <c r="BF6" s="21"/>
      <c r="BG6" s="21"/>
      <c r="BH6" s="131"/>
      <c r="BI6" s="131"/>
      <c r="BJ6" s="131"/>
      <c r="BK6" s="131"/>
      <c r="BL6" s="131"/>
      <c r="BM6" s="131"/>
      <c r="BN6" s="131"/>
      <c r="BO6" s="131"/>
      <c r="BP6" s="131"/>
      <c r="BQ6" s="131"/>
      <c r="BR6" s="131"/>
      <c r="BS6" s="131"/>
      <c r="BT6" s="13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131"/>
      <c r="DD6" s="131"/>
      <c r="DE6" s="131"/>
      <c r="DF6" s="131"/>
      <c r="DG6" s="131"/>
      <c r="DH6" s="21"/>
      <c r="DI6" s="21"/>
      <c r="DJ6" s="21"/>
      <c r="DK6" s="21"/>
      <c r="DL6" s="21"/>
      <c r="DM6" s="21"/>
      <c r="DN6" s="21"/>
      <c r="DO6" s="21"/>
      <c r="DP6" s="21"/>
      <c r="DQ6" s="21"/>
      <c r="DR6" s="21"/>
      <c r="DS6" s="21"/>
      <c r="DT6" s="21"/>
      <c r="DU6" s="21"/>
    </row>
    <row r="7" spans="1:125">
      <c r="B7" s="20"/>
      <c r="E7" s="17"/>
      <c r="F7" s="17"/>
      <c r="G7" s="18"/>
      <c r="H7" s="18"/>
      <c r="I7" s="18"/>
      <c r="J7" s="17"/>
      <c r="K7" s="17"/>
      <c r="L7" s="18"/>
      <c r="M7" s="18"/>
      <c r="N7" s="17"/>
      <c r="O7" s="17"/>
      <c r="P7" s="17"/>
      <c r="Q7" s="17"/>
      <c r="R7" s="17"/>
      <c r="S7" s="17"/>
      <c r="T7" s="17"/>
      <c r="U7" s="18"/>
      <c r="V7" s="17"/>
      <c r="W7" s="17"/>
      <c r="Y7" s="18"/>
      <c r="Z7" s="17"/>
      <c r="AA7" s="17"/>
      <c r="AB7" s="17"/>
      <c r="AC7" s="18"/>
      <c r="AD7" s="18"/>
      <c r="AE7" s="17"/>
      <c r="AF7" s="17"/>
      <c r="AG7" s="17"/>
      <c r="AH7" s="17"/>
      <c r="AI7" s="17"/>
      <c r="AJ7" s="17"/>
      <c r="AK7" s="18"/>
      <c r="AL7" s="17"/>
      <c r="AM7" s="17"/>
      <c r="AN7" s="18"/>
      <c r="AO7" s="18"/>
      <c r="AP7" s="18"/>
      <c r="AQ7" s="17"/>
      <c r="AS7" s="17"/>
      <c r="AT7" s="17"/>
      <c r="AU7" s="130"/>
      <c r="AV7" s="17"/>
      <c r="AW7" s="17"/>
      <c r="AX7" s="130"/>
      <c r="AY7" s="130"/>
      <c r="AZ7" s="18"/>
      <c r="BA7" s="18"/>
      <c r="BB7" s="18"/>
      <c r="BC7" s="17"/>
      <c r="BD7" s="18"/>
      <c r="BE7" s="18"/>
      <c r="BF7" s="18"/>
      <c r="BG7" s="18"/>
      <c r="BH7" s="18"/>
      <c r="BI7" s="18"/>
      <c r="BJ7" s="17"/>
      <c r="BK7" s="17"/>
      <c r="BL7" s="18"/>
      <c r="BM7" s="17"/>
      <c r="BN7" s="18"/>
      <c r="BO7" s="18"/>
      <c r="BQ7" s="18"/>
      <c r="BR7" s="17"/>
      <c r="BS7" s="17"/>
      <c r="BT7" s="18"/>
      <c r="BU7" s="18"/>
      <c r="BV7" s="17"/>
      <c r="BW7" s="17"/>
      <c r="BX7" s="17"/>
      <c r="BY7" s="18"/>
      <c r="BZ7" s="17"/>
      <c r="CA7" s="17"/>
      <c r="CB7" s="17"/>
      <c r="CC7" s="17"/>
      <c r="CD7" s="17"/>
      <c r="CE7" s="17"/>
      <c r="CF7" s="17"/>
      <c r="CG7" s="17"/>
      <c r="CH7" s="17"/>
      <c r="CI7" s="17"/>
      <c r="CJ7" s="17"/>
      <c r="CK7" s="17"/>
      <c r="CL7" s="17"/>
      <c r="CM7" s="17"/>
      <c r="CN7" s="17"/>
      <c r="CO7" s="17"/>
      <c r="CP7" s="17"/>
      <c r="CQ7" s="17"/>
      <c r="CR7" s="17"/>
      <c r="CS7" s="17"/>
      <c r="CT7" s="17"/>
      <c r="CU7" s="17"/>
      <c r="CV7" s="17"/>
      <c r="CW7" s="17"/>
      <c r="CX7" s="18"/>
      <c r="CY7" s="18"/>
      <c r="CZ7" s="17"/>
      <c r="DA7" s="17"/>
      <c r="DB7" s="18"/>
      <c r="DC7" s="18"/>
      <c r="DD7" s="18"/>
      <c r="DE7" s="18"/>
      <c r="DF7" s="18"/>
      <c r="DG7" s="18"/>
      <c r="DK7" s="18"/>
      <c r="DL7" s="18"/>
      <c r="DO7" s="18"/>
    </row>
    <row r="8" spans="1:125" s="28" customFormat="1">
      <c r="A8" s="261"/>
      <c r="B8" s="129"/>
      <c r="C8" s="19"/>
      <c r="D8" s="128"/>
      <c r="E8" s="127">
        <v>2007</v>
      </c>
      <c r="F8" s="123"/>
      <c r="G8" s="123"/>
      <c r="H8" s="123"/>
      <c r="I8" s="124">
        <f>+E8+1</f>
        <v>2008</v>
      </c>
      <c r="J8" s="123"/>
      <c r="K8" s="123"/>
      <c r="L8" s="123"/>
      <c r="M8" s="124">
        <f>+I8+1</f>
        <v>2009</v>
      </c>
      <c r="N8" s="123"/>
      <c r="O8" s="123"/>
      <c r="P8" s="123"/>
      <c r="Q8" s="124">
        <f>+M8+1</f>
        <v>2010</v>
      </c>
      <c r="R8" s="123"/>
      <c r="S8" s="123"/>
      <c r="T8" s="123"/>
      <c r="U8" s="124">
        <f>+Q8+1</f>
        <v>2011</v>
      </c>
      <c r="V8" s="123"/>
      <c r="W8" s="123"/>
      <c r="X8" s="123"/>
      <c r="Y8" s="124">
        <f>U8+1</f>
        <v>2012</v>
      </c>
      <c r="Z8" s="123"/>
      <c r="AA8" s="123"/>
      <c r="AB8" s="123"/>
      <c r="AC8" s="124">
        <f>+Y8+1</f>
        <v>2013</v>
      </c>
      <c r="AD8" s="123"/>
      <c r="AE8" s="123"/>
      <c r="AF8" s="123"/>
      <c r="AG8" s="124">
        <f>+AC8+1</f>
        <v>2014</v>
      </c>
      <c r="AH8" s="123"/>
      <c r="AI8" s="123"/>
      <c r="AJ8" s="123"/>
      <c r="AK8" s="126" t="s">
        <v>0</v>
      </c>
      <c r="AL8" s="123"/>
      <c r="AM8" s="123"/>
      <c r="AN8" s="123"/>
      <c r="AO8" s="124">
        <f>+AK8+1</f>
        <v>2016</v>
      </c>
      <c r="AP8" s="123"/>
      <c r="AQ8" s="123"/>
      <c r="AR8" s="125"/>
      <c r="AS8" s="124">
        <f>+AO8+1</f>
        <v>2017</v>
      </c>
      <c r="AT8" s="123"/>
      <c r="AU8" s="123"/>
      <c r="AV8" s="123"/>
      <c r="AW8" s="124">
        <f>+AS8+1</f>
        <v>2018</v>
      </c>
      <c r="AX8" s="123"/>
      <c r="AY8" s="123"/>
      <c r="AZ8" s="123"/>
      <c r="BA8" s="124">
        <f>+AW8+1</f>
        <v>2019</v>
      </c>
      <c r="BB8" s="123"/>
      <c r="BC8" s="123"/>
      <c r="BD8" s="123"/>
      <c r="BE8" s="124">
        <f>+BA8+1</f>
        <v>2020</v>
      </c>
      <c r="BF8" s="123"/>
      <c r="BG8" s="123"/>
      <c r="BH8" s="123"/>
      <c r="BI8" s="124">
        <f>+BE8+1</f>
        <v>2021</v>
      </c>
      <c r="BJ8" s="123"/>
      <c r="BK8" s="123"/>
      <c r="BL8" s="123"/>
      <c r="BM8" s="124">
        <f>+BI8+1</f>
        <v>2022</v>
      </c>
      <c r="BN8" s="123"/>
      <c r="BO8" s="123"/>
      <c r="BP8" s="123"/>
      <c r="BQ8" s="124">
        <f>+BM8+1</f>
        <v>2023</v>
      </c>
      <c r="BR8" s="123"/>
      <c r="BS8" s="123"/>
      <c r="BT8" s="123"/>
      <c r="BU8" s="124">
        <f>+BQ8+1</f>
        <v>2024</v>
      </c>
      <c r="BV8" s="123"/>
      <c r="BW8" s="123"/>
      <c r="BX8" s="123"/>
      <c r="BY8" s="124">
        <f>+BU8+1</f>
        <v>2025</v>
      </c>
      <c r="BZ8" s="123"/>
      <c r="CA8" s="123"/>
      <c r="CB8" s="123"/>
      <c r="CC8" s="124">
        <f>+BY8+1</f>
        <v>2026</v>
      </c>
      <c r="CD8" s="123"/>
      <c r="CE8" s="123"/>
      <c r="CF8" s="123"/>
      <c r="CG8" s="124">
        <f>+CC8+1</f>
        <v>2027</v>
      </c>
      <c r="CH8" s="123"/>
      <c r="CI8" s="123"/>
      <c r="CJ8" s="123"/>
      <c r="CK8" s="124">
        <f>+CG8+1</f>
        <v>2028</v>
      </c>
      <c r="CL8" s="123"/>
      <c r="CM8" s="123"/>
      <c r="CN8" s="123"/>
      <c r="CO8" s="124">
        <f>+CK8+1</f>
        <v>2029</v>
      </c>
      <c r="CP8" s="123"/>
      <c r="CQ8" s="123"/>
      <c r="CR8" s="123"/>
      <c r="CS8" s="124">
        <f>+CO8+1</f>
        <v>2030</v>
      </c>
      <c r="CT8" s="123"/>
      <c r="CU8" s="123"/>
      <c r="CV8" s="123"/>
      <c r="CW8" s="19"/>
      <c r="CX8" s="19"/>
      <c r="CY8" s="19"/>
      <c r="CZ8" s="19"/>
      <c r="DA8" s="19"/>
      <c r="DB8" s="19"/>
      <c r="DC8" s="19"/>
      <c r="DD8" s="19"/>
      <c r="DE8" s="19"/>
      <c r="DF8" s="19"/>
      <c r="DG8" s="122"/>
      <c r="DH8" s="19"/>
      <c r="DI8" s="19"/>
      <c r="DJ8" s="19"/>
      <c r="DK8" s="19"/>
      <c r="DL8" s="19"/>
      <c r="DM8" s="19"/>
      <c r="DN8" s="19"/>
      <c r="DO8" s="19"/>
      <c r="DP8" s="19"/>
      <c r="DQ8" s="19"/>
      <c r="DR8" s="19"/>
      <c r="DS8" s="19"/>
      <c r="DT8" s="19"/>
      <c r="DU8" s="19"/>
    </row>
    <row r="9" spans="1:125" s="116" customFormat="1" ht="15">
      <c r="A9" s="263"/>
      <c r="C9" s="121"/>
      <c r="D9" s="121"/>
      <c r="E9" s="121" t="s">
        <v>12</v>
      </c>
      <c r="F9" s="121" t="s">
        <v>11</v>
      </c>
      <c r="G9" s="121" t="s">
        <v>10</v>
      </c>
      <c r="H9" s="121" t="s">
        <v>9</v>
      </c>
      <c r="I9" s="121" t="s">
        <v>12</v>
      </c>
      <c r="J9" s="121" t="s">
        <v>11</v>
      </c>
      <c r="K9" s="121" t="s">
        <v>10</v>
      </c>
      <c r="L9" s="121" t="s">
        <v>9</v>
      </c>
      <c r="M9" s="121" t="s">
        <v>12</v>
      </c>
      <c r="N9" s="121" t="s">
        <v>11</v>
      </c>
      <c r="O9" s="121" t="s">
        <v>10</v>
      </c>
      <c r="P9" s="121" t="s">
        <v>9</v>
      </c>
      <c r="Q9" s="121" t="s">
        <v>12</v>
      </c>
      <c r="R9" s="121" t="s">
        <v>11</v>
      </c>
      <c r="S9" s="121" t="s">
        <v>10</v>
      </c>
      <c r="T9" s="121" t="s">
        <v>9</v>
      </c>
      <c r="U9" s="121" t="s">
        <v>12</v>
      </c>
      <c r="V9" s="121" t="s">
        <v>11</v>
      </c>
      <c r="W9" s="121" t="s">
        <v>10</v>
      </c>
      <c r="X9" s="121" t="s">
        <v>9</v>
      </c>
      <c r="Y9" s="119" t="s">
        <v>12</v>
      </c>
      <c r="Z9" s="119" t="s">
        <v>11</v>
      </c>
      <c r="AA9" s="119" t="s">
        <v>10</v>
      </c>
      <c r="AB9" s="119" t="s">
        <v>9</v>
      </c>
      <c r="AC9" s="119" t="s">
        <v>12</v>
      </c>
      <c r="AD9" s="119" t="s">
        <v>11</v>
      </c>
      <c r="AE9" s="119" t="s">
        <v>10</v>
      </c>
      <c r="AF9" s="119" t="s">
        <v>9</v>
      </c>
      <c r="AG9" s="119" t="s">
        <v>12</v>
      </c>
      <c r="AH9" s="119" t="s">
        <v>11</v>
      </c>
      <c r="AI9" s="119" t="s">
        <v>10</v>
      </c>
      <c r="AJ9" s="119" t="s">
        <v>9</v>
      </c>
      <c r="AK9" s="119" t="s">
        <v>12</v>
      </c>
      <c r="AL9" s="119" t="s">
        <v>11</v>
      </c>
      <c r="AM9" s="119" t="s">
        <v>10</v>
      </c>
      <c r="AN9" s="119" t="s">
        <v>9</v>
      </c>
      <c r="AO9" s="119" t="s">
        <v>12</v>
      </c>
      <c r="AP9" s="119" t="s">
        <v>11</v>
      </c>
      <c r="AQ9" s="119" t="s">
        <v>10</v>
      </c>
      <c r="AR9" s="120" t="s">
        <v>9</v>
      </c>
      <c r="AS9" s="119" t="s">
        <v>12</v>
      </c>
      <c r="AT9" s="119" t="s">
        <v>11</v>
      </c>
      <c r="AU9" s="119" t="s">
        <v>10</v>
      </c>
      <c r="AV9" s="119" t="s">
        <v>9</v>
      </c>
      <c r="AW9" s="119" t="s">
        <v>12</v>
      </c>
      <c r="AX9" s="119" t="s">
        <v>11</v>
      </c>
      <c r="AY9" s="119" t="s">
        <v>10</v>
      </c>
      <c r="AZ9" s="119" t="s">
        <v>9</v>
      </c>
      <c r="BA9" s="119" t="s">
        <v>12</v>
      </c>
      <c r="BB9" s="119" t="s">
        <v>11</v>
      </c>
      <c r="BC9" s="119" t="s">
        <v>10</v>
      </c>
      <c r="BD9" s="119" t="s">
        <v>9</v>
      </c>
      <c r="BE9" s="119" t="s">
        <v>12</v>
      </c>
      <c r="BF9" s="119" t="s">
        <v>11</v>
      </c>
      <c r="BG9" s="119" t="s">
        <v>10</v>
      </c>
      <c r="BH9" s="119" t="s">
        <v>9</v>
      </c>
      <c r="BI9" s="119" t="s">
        <v>12</v>
      </c>
      <c r="BJ9" s="119" t="s">
        <v>11</v>
      </c>
      <c r="BK9" s="119" t="s">
        <v>10</v>
      </c>
      <c r="BL9" s="119" t="s">
        <v>9</v>
      </c>
      <c r="BM9" s="119" t="s">
        <v>12</v>
      </c>
      <c r="BN9" s="119" t="s">
        <v>11</v>
      </c>
      <c r="BO9" s="119" t="s">
        <v>10</v>
      </c>
      <c r="BP9" s="119" t="s">
        <v>9</v>
      </c>
      <c r="BQ9" s="119" t="s">
        <v>12</v>
      </c>
      <c r="BR9" s="119" t="s">
        <v>11</v>
      </c>
      <c r="BS9" s="119" t="s">
        <v>10</v>
      </c>
      <c r="BT9" s="119" t="s">
        <v>9</v>
      </c>
      <c r="BU9" s="119" t="s">
        <v>12</v>
      </c>
      <c r="BV9" s="119" t="s">
        <v>11</v>
      </c>
      <c r="BW9" s="119" t="s">
        <v>10</v>
      </c>
      <c r="BX9" s="119" t="s">
        <v>9</v>
      </c>
      <c r="BY9" s="119" t="s">
        <v>12</v>
      </c>
      <c r="BZ9" s="119" t="s">
        <v>11</v>
      </c>
      <c r="CA9" s="119" t="s">
        <v>10</v>
      </c>
      <c r="CB9" s="119" t="s">
        <v>9</v>
      </c>
      <c r="CC9" s="119" t="s">
        <v>12</v>
      </c>
      <c r="CD9" s="119" t="s">
        <v>11</v>
      </c>
      <c r="CE9" s="119" t="s">
        <v>10</v>
      </c>
      <c r="CF9" s="119" t="s">
        <v>9</v>
      </c>
      <c r="CG9" s="119" t="s">
        <v>12</v>
      </c>
      <c r="CH9" s="119" t="s">
        <v>11</v>
      </c>
      <c r="CI9" s="119" t="s">
        <v>10</v>
      </c>
      <c r="CJ9" s="119" t="s">
        <v>9</v>
      </c>
      <c r="CK9" s="119" t="s">
        <v>12</v>
      </c>
      <c r="CL9" s="119" t="s">
        <v>11</v>
      </c>
      <c r="CM9" s="119" t="s">
        <v>10</v>
      </c>
      <c r="CN9" s="119" t="s">
        <v>9</v>
      </c>
      <c r="CO9" s="119" t="s">
        <v>12</v>
      </c>
      <c r="CP9" s="119" t="s">
        <v>11</v>
      </c>
      <c r="CQ9" s="119" t="s">
        <v>10</v>
      </c>
      <c r="CR9" s="119" t="s">
        <v>9</v>
      </c>
      <c r="CS9" s="119" t="s">
        <v>12</v>
      </c>
      <c r="CT9" s="119" t="s">
        <v>11</v>
      </c>
      <c r="CU9" s="119" t="s">
        <v>10</v>
      </c>
      <c r="CV9" s="119" t="s">
        <v>9</v>
      </c>
      <c r="CX9" s="118">
        <f>E8</f>
        <v>2007</v>
      </c>
      <c r="CY9" s="118" t="str">
        <f t="shared" ref="CY9:DU9" si="91">TEXT(CX9+1,0)</f>
        <v>2008</v>
      </c>
      <c r="CZ9" s="118" t="str">
        <f t="shared" si="91"/>
        <v>2009</v>
      </c>
      <c r="DA9" s="118" t="str">
        <f t="shared" si="91"/>
        <v>2010</v>
      </c>
      <c r="DB9" s="118" t="str">
        <f t="shared" si="91"/>
        <v>2011</v>
      </c>
      <c r="DC9" s="118" t="str">
        <f t="shared" si="91"/>
        <v>2012</v>
      </c>
      <c r="DD9" s="118" t="str">
        <f t="shared" si="91"/>
        <v>2013</v>
      </c>
      <c r="DE9" s="117" t="str">
        <f t="shared" si="91"/>
        <v>2014</v>
      </c>
      <c r="DF9" s="117" t="str">
        <f t="shared" si="91"/>
        <v>2015</v>
      </c>
      <c r="DG9" s="117" t="str">
        <f t="shared" si="91"/>
        <v>2016</v>
      </c>
      <c r="DH9" s="117" t="str">
        <f t="shared" si="91"/>
        <v>2017</v>
      </c>
      <c r="DI9" s="117" t="str">
        <f t="shared" si="91"/>
        <v>2018</v>
      </c>
      <c r="DJ9" s="117" t="str">
        <f t="shared" si="91"/>
        <v>2019</v>
      </c>
      <c r="DK9" s="117" t="str">
        <f t="shared" si="91"/>
        <v>2020</v>
      </c>
      <c r="DL9" s="117" t="str">
        <f t="shared" si="91"/>
        <v>2021</v>
      </c>
      <c r="DM9" s="117" t="str">
        <f t="shared" si="91"/>
        <v>2022</v>
      </c>
      <c r="DN9" s="117" t="str">
        <f t="shared" si="91"/>
        <v>2023</v>
      </c>
      <c r="DO9" s="117" t="str">
        <f t="shared" si="91"/>
        <v>2024</v>
      </c>
      <c r="DP9" s="117" t="str">
        <f t="shared" si="91"/>
        <v>2025</v>
      </c>
      <c r="DQ9" s="117" t="str">
        <f t="shared" si="91"/>
        <v>2026</v>
      </c>
      <c r="DR9" s="117" t="str">
        <f t="shared" si="91"/>
        <v>2027</v>
      </c>
      <c r="DS9" s="117" t="str">
        <f t="shared" si="91"/>
        <v>2028</v>
      </c>
      <c r="DT9" s="117" t="str">
        <f t="shared" si="91"/>
        <v>2029</v>
      </c>
      <c r="DU9" s="117" t="str">
        <f t="shared" si="91"/>
        <v>2030</v>
      </c>
    </row>
    <row r="10" spans="1:125" s="20" customFormat="1">
      <c r="A10" s="264"/>
      <c r="E10" s="16">
        <v>38898</v>
      </c>
      <c r="F10" s="16">
        <f t="shared" ref="F10:AK10" si="92">EOMONTH(E10,3)</f>
        <v>38990</v>
      </c>
      <c r="G10" s="16">
        <f t="shared" si="92"/>
        <v>39082</v>
      </c>
      <c r="H10" s="16">
        <f t="shared" si="92"/>
        <v>39172</v>
      </c>
      <c r="I10" s="16">
        <f t="shared" si="92"/>
        <v>39263</v>
      </c>
      <c r="J10" s="16">
        <f t="shared" si="92"/>
        <v>39355</v>
      </c>
      <c r="K10" s="16">
        <f t="shared" si="92"/>
        <v>39447</v>
      </c>
      <c r="L10" s="16">
        <f t="shared" si="92"/>
        <v>39538</v>
      </c>
      <c r="M10" s="16">
        <f t="shared" si="92"/>
        <v>39629</v>
      </c>
      <c r="N10" s="16">
        <f t="shared" si="92"/>
        <v>39721</v>
      </c>
      <c r="O10" s="16">
        <f t="shared" si="92"/>
        <v>39813</v>
      </c>
      <c r="P10" s="16">
        <f t="shared" si="92"/>
        <v>39903</v>
      </c>
      <c r="Q10" s="16">
        <f t="shared" si="92"/>
        <v>39994</v>
      </c>
      <c r="R10" s="16">
        <f t="shared" si="92"/>
        <v>40086</v>
      </c>
      <c r="S10" s="16">
        <f t="shared" si="92"/>
        <v>40178</v>
      </c>
      <c r="T10" s="16">
        <f t="shared" si="92"/>
        <v>40268</v>
      </c>
      <c r="U10" s="16">
        <f t="shared" si="92"/>
        <v>40359</v>
      </c>
      <c r="V10" s="16">
        <f t="shared" si="92"/>
        <v>40451</v>
      </c>
      <c r="W10" s="16">
        <f t="shared" si="92"/>
        <v>40543</v>
      </c>
      <c r="X10" s="16">
        <f t="shared" si="92"/>
        <v>40633</v>
      </c>
      <c r="Y10" s="16">
        <f t="shared" si="92"/>
        <v>40724</v>
      </c>
      <c r="Z10" s="16">
        <f t="shared" si="92"/>
        <v>40816</v>
      </c>
      <c r="AA10" s="16">
        <f t="shared" si="92"/>
        <v>40908</v>
      </c>
      <c r="AB10" s="16">
        <f t="shared" si="92"/>
        <v>40999</v>
      </c>
      <c r="AC10" s="16">
        <f t="shared" si="92"/>
        <v>41090</v>
      </c>
      <c r="AD10" s="16">
        <f t="shared" si="92"/>
        <v>41182</v>
      </c>
      <c r="AE10" s="16">
        <f t="shared" si="92"/>
        <v>41274</v>
      </c>
      <c r="AF10" s="16">
        <f t="shared" si="92"/>
        <v>41364</v>
      </c>
      <c r="AG10" s="16">
        <f t="shared" si="92"/>
        <v>41455</v>
      </c>
      <c r="AH10" s="16">
        <f t="shared" si="92"/>
        <v>41547</v>
      </c>
      <c r="AI10" s="16">
        <f t="shared" si="92"/>
        <v>41639</v>
      </c>
      <c r="AJ10" s="16">
        <f t="shared" si="92"/>
        <v>41729</v>
      </c>
      <c r="AK10" s="16">
        <f t="shared" si="92"/>
        <v>41820</v>
      </c>
      <c r="AL10" s="16">
        <f t="shared" ref="AL10:BP10" si="93">EOMONTH(AK10,3)</f>
        <v>41912</v>
      </c>
      <c r="AM10" s="16">
        <f t="shared" si="93"/>
        <v>42004</v>
      </c>
      <c r="AN10" s="16">
        <f t="shared" si="93"/>
        <v>42094</v>
      </c>
      <c r="AO10" s="16">
        <f>EOMONTH(AN10,3)</f>
        <v>42185</v>
      </c>
      <c r="AP10" s="16">
        <f t="shared" si="93"/>
        <v>42277</v>
      </c>
      <c r="AQ10" s="16">
        <f t="shared" si="93"/>
        <v>42369</v>
      </c>
      <c r="AR10" s="16">
        <f t="shared" si="93"/>
        <v>42460</v>
      </c>
      <c r="AS10" s="16">
        <f>EOMONTH(AR10,3)</f>
        <v>42551</v>
      </c>
      <c r="AT10" s="16">
        <f>EOMONTH(AS10,3)</f>
        <v>42643</v>
      </c>
      <c r="AU10" s="16">
        <f t="shared" si="93"/>
        <v>42735</v>
      </c>
      <c r="AV10" s="16">
        <f t="shared" si="93"/>
        <v>42825</v>
      </c>
      <c r="AW10" s="16">
        <f>EOMONTH(AV10,3)</f>
        <v>42916</v>
      </c>
      <c r="AX10" s="16">
        <f t="shared" si="93"/>
        <v>43008</v>
      </c>
      <c r="AY10" s="16">
        <f t="shared" si="93"/>
        <v>43100</v>
      </c>
      <c r="AZ10" s="16">
        <f t="shared" si="93"/>
        <v>43190</v>
      </c>
      <c r="BA10" s="16">
        <f>EOMONTH(AZ10,3)</f>
        <v>43281</v>
      </c>
      <c r="BB10" s="16">
        <f t="shared" si="93"/>
        <v>43373</v>
      </c>
      <c r="BC10" s="16">
        <f t="shared" si="93"/>
        <v>43465</v>
      </c>
      <c r="BD10" s="16">
        <f t="shared" si="93"/>
        <v>43555</v>
      </c>
      <c r="BE10" s="16">
        <f>EOMONTH(BD10,3)</f>
        <v>43646</v>
      </c>
      <c r="BF10" s="16">
        <f t="shared" si="93"/>
        <v>43738</v>
      </c>
      <c r="BG10" s="16">
        <f t="shared" si="93"/>
        <v>43830</v>
      </c>
      <c r="BH10" s="16">
        <f t="shared" si="93"/>
        <v>43921</v>
      </c>
      <c r="BI10" s="16">
        <f>EOMONTH(BH10,3)</f>
        <v>44012</v>
      </c>
      <c r="BJ10" s="16">
        <f t="shared" si="93"/>
        <v>44104</v>
      </c>
      <c r="BK10" s="16">
        <f t="shared" si="93"/>
        <v>44196</v>
      </c>
      <c r="BL10" s="16">
        <f t="shared" si="93"/>
        <v>44286</v>
      </c>
      <c r="BM10" s="16">
        <f>EOMONTH(BL10,3)</f>
        <v>44377</v>
      </c>
      <c r="BN10" s="16">
        <f t="shared" si="93"/>
        <v>44469</v>
      </c>
      <c r="BO10" s="16">
        <f t="shared" si="93"/>
        <v>44561</v>
      </c>
      <c r="BP10" s="16">
        <f t="shared" si="93"/>
        <v>44651</v>
      </c>
      <c r="BQ10" s="16">
        <f>EOMONTH(BP10,3)</f>
        <v>44742</v>
      </c>
      <c r="BR10" s="16">
        <f t="shared" ref="BR10" si="94">EOMONTH(BQ10,3)</f>
        <v>44834</v>
      </c>
      <c r="BS10" s="16">
        <f>EOMONTH(BR10,3)</f>
        <v>44926</v>
      </c>
      <c r="BT10" s="16">
        <f t="shared" ref="BT10" si="95">EOMONTH(BS10,3)</f>
        <v>45016</v>
      </c>
      <c r="BU10" s="16">
        <f t="shared" ref="BU10:BV10" si="96">EOMONTH(BT10,3)</f>
        <v>45107</v>
      </c>
      <c r="BV10" s="16">
        <f t="shared" si="96"/>
        <v>45199</v>
      </c>
      <c r="BW10" s="16">
        <f t="shared" ref="BW10:CA10" si="97">EOMONTH(BV10,3)</f>
        <v>45291</v>
      </c>
      <c r="BX10" s="16">
        <f t="shared" si="97"/>
        <v>45382</v>
      </c>
      <c r="BY10" s="16">
        <f t="shared" si="97"/>
        <v>45473</v>
      </c>
      <c r="BZ10" s="16">
        <f t="shared" si="97"/>
        <v>45565</v>
      </c>
      <c r="CA10" s="16">
        <f t="shared" si="97"/>
        <v>45657</v>
      </c>
      <c r="CB10" s="321">
        <f t="shared" ref="CB10" si="98">EOMONTH(CA10,3)</f>
        <v>45747</v>
      </c>
      <c r="CC10" s="321">
        <f t="shared" ref="CC10" si="99">EOMONTH(CB10,3)</f>
        <v>45838</v>
      </c>
      <c r="CD10" s="321">
        <f t="shared" ref="CD10" si="100">EOMONTH(CC10,3)</f>
        <v>45930</v>
      </c>
      <c r="CE10" s="321">
        <f t="shared" ref="CE10" si="101">EOMONTH(CD10,3)</f>
        <v>46022</v>
      </c>
      <c r="CF10" s="321">
        <f t="shared" ref="CF10" si="102">EOMONTH(CE10,3)</f>
        <v>46112</v>
      </c>
      <c r="CG10" s="321">
        <f t="shared" ref="CG10" si="103">EOMONTH(CF10,3)</f>
        <v>46203</v>
      </c>
      <c r="CH10" s="321">
        <f t="shared" ref="CH10" si="104">EOMONTH(CG10,3)</f>
        <v>46295</v>
      </c>
      <c r="CI10" s="321">
        <f t="shared" ref="CI10" si="105">EOMONTH(CH10,3)</f>
        <v>46387</v>
      </c>
      <c r="CJ10" s="321">
        <f t="shared" ref="CJ10" si="106">EOMONTH(CI10,3)</f>
        <v>46477</v>
      </c>
      <c r="CK10" s="321">
        <f t="shared" ref="CK10" si="107">EOMONTH(CJ10,3)</f>
        <v>46568</v>
      </c>
      <c r="CL10" s="321">
        <f t="shared" ref="CL10" si="108">EOMONTH(CK10,3)</f>
        <v>46660</v>
      </c>
      <c r="CM10" s="321">
        <f t="shared" ref="CM10" si="109">EOMONTH(CL10,3)</f>
        <v>46752</v>
      </c>
      <c r="CN10" s="321">
        <f t="shared" ref="CN10" si="110">EOMONTH(CM10,3)</f>
        <v>46843</v>
      </c>
      <c r="CO10" s="321">
        <f t="shared" ref="CO10" si="111">EOMONTH(CN10,3)</f>
        <v>46934</v>
      </c>
      <c r="CP10" s="321">
        <f t="shared" ref="CP10" si="112">EOMONTH(CO10,3)</f>
        <v>47026</v>
      </c>
      <c r="CQ10" s="321">
        <f t="shared" ref="CQ10" si="113">EOMONTH(CP10,3)</f>
        <v>47118</v>
      </c>
      <c r="CR10" s="321">
        <f t="shared" ref="CR10" si="114">EOMONTH(CQ10,3)</f>
        <v>47208</v>
      </c>
      <c r="CS10" s="321">
        <f t="shared" ref="CS10" si="115">EOMONTH(CR10,3)</f>
        <v>47299</v>
      </c>
      <c r="CT10" s="321">
        <f t="shared" ref="CT10" si="116">EOMONTH(CS10,3)</f>
        <v>47391</v>
      </c>
      <c r="CU10" s="321">
        <f t="shared" ref="CU10" si="117">EOMONTH(CT10,3)</f>
        <v>47483</v>
      </c>
      <c r="CV10" s="321">
        <f t="shared" ref="CV10" si="118">EOMONTH(CU10,3)</f>
        <v>47573</v>
      </c>
      <c r="CX10" s="321">
        <f t="shared" ref="CX10:DU10" si="119">IFERROR(SUMIFS($E10:$CV10,$E$1:$CV$1,CX$9,$E$9:$CV$9,"Q4"),"")</f>
        <v>39172</v>
      </c>
      <c r="CY10" s="321">
        <f t="shared" si="119"/>
        <v>39538</v>
      </c>
      <c r="CZ10" s="321">
        <f t="shared" si="119"/>
        <v>39903</v>
      </c>
      <c r="DA10" s="321">
        <f t="shared" si="119"/>
        <v>40268</v>
      </c>
      <c r="DB10" s="321">
        <f t="shared" si="119"/>
        <v>40633</v>
      </c>
      <c r="DC10" s="321">
        <f t="shared" si="119"/>
        <v>40999</v>
      </c>
      <c r="DD10" s="321">
        <f t="shared" si="119"/>
        <v>41364</v>
      </c>
      <c r="DE10" s="321">
        <f t="shared" si="119"/>
        <v>41729</v>
      </c>
      <c r="DF10" s="321">
        <f t="shared" si="119"/>
        <v>42094</v>
      </c>
      <c r="DG10" s="321">
        <f t="shared" si="119"/>
        <v>42460</v>
      </c>
      <c r="DH10" s="321">
        <f t="shared" si="119"/>
        <v>42825</v>
      </c>
      <c r="DI10" s="321">
        <f t="shared" si="119"/>
        <v>43190</v>
      </c>
      <c r="DJ10" s="321">
        <f t="shared" si="119"/>
        <v>43555</v>
      </c>
      <c r="DK10" s="321">
        <f t="shared" si="119"/>
        <v>43921</v>
      </c>
      <c r="DL10" s="321">
        <f t="shared" si="119"/>
        <v>44286</v>
      </c>
      <c r="DM10" s="321">
        <f t="shared" si="119"/>
        <v>44651</v>
      </c>
      <c r="DN10" s="321">
        <f t="shared" si="119"/>
        <v>45016</v>
      </c>
      <c r="DO10" s="321">
        <f t="shared" si="119"/>
        <v>0</v>
      </c>
      <c r="DP10" s="321">
        <f t="shared" si="119"/>
        <v>0</v>
      </c>
      <c r="DQ10" s="321">
        <f t="shared" si="119"/>
        <v>0</v>
      </c>
      <c r="DR10" s="321">
        <f t="shared" si="119"/>
        <v>0</v>
      </c>
      <c r="DS10" s="321">
        <f t="shared" si="119"/>
        <v>0</v>
      </c>
      <c r="DT10" s="321">
        <f t="shared" si="119"/>
        <v>0</v>
      </c>
      <c r="DU10" s="321">
        <f t="shared" si="119"/>
        <v>0</v>
      </c>
    </row>
    <row r="11" spans="1:125" s="28" customFormat="1">
      <c r="A11" s="261"/>
      <c r="B11" s="7"/>
      <c r="C11" s="6"/>
      <c r="D11" s="5"/>
      <c r="BT11" s="12"/>
      <c r="BX11" s="12"/>
      <c r="DC11" s="111"/>
      <c r="DD11" s="111"/>
      <c r="DE11" s="111"/>
      <c r="DF11" s="111"/>
      <c r="DG11" s="111"/>
      <c r="DH11" s="111"/>
      <c r="DI11" s="111"/>
      <c r="DJ11" s="111"/>
      <c r="DK11" s="111"/>
      <c r="DL11" s="111"/>
      <c r="DM11" s="111"/>
      <c r="DN11" s="111"/>
      <c r="DO11" s="111"/>
      <c r="DP11" s="111"/>
      <c r="DQ11" s="111"/>
      <c r="DR11" s="111"/>
      <c r="DS11" s="111"/>
      <c r="DT11" s="111"/>
      <c r="DU11" s="111"/>
    </row>
    <row r="12" spans="1:125" s="28" customFormat="1">
      <c r="A12" s="261"/>
      <c r="B12" s="29"/>
      <c r="E12" s="15">
        <v>22172.48</v>
      </c>
      <c r="F12" s="15">
        <v>24501.111999999997</v>
      </c>
      <c r="G12" s="15">
        <v>25760.59</v>
      </c>
      <c r="H12" s="15">
        <v>27439.48</v>
      </c>
      <c r="I12" s="15">
        <v>26204.733</v>
      </c>
      <c r="J12" s="15">
        <v>27182.073000000004</v>
      </c>
      <c r="K12" s="15">
        <v>29401.593999999997</v>
      </c>
      <c r="L12" s="15">
        <v>31481.599999999999</v>
      </c>
      <c r="M12" s="15">
        <v>33024.1</v>
      </c>
      <c r="N12" s="15">
        <v>31110.030999999999</v>
      </c>
      <c r="O12" s="15">
        <v>28820.799999999999</v>
      </c>
      <c r="P12" s="15">
        <v>36465.700000000004</v>
      </c>
      <c r="Q12" s="15">
        <v>42425.9</v>
      </c>
      <c r="R12" s="15">
        <v>45577.7</v>
      </c>
      <c r="S12" s="15">
        <v>44971.199999999997</v>
      </c>
      <c r="T12" s="15">
        <v>53046.299999999996</v>
      </c>
      <c r="U12" s="15">
        <v>51601</v>
      </c>
      <c r="V12" s="15">
        <v>54343.6</v>
      </c>
      <c r="W12" s="15">
        <v>61210.9</v>
      </c>
      <c r="X12" s="15">
        <v>67781.8</v>
      </c>
      <c r="Y12" s="15">
        <v>67335</v>
      </c>
      <c r="Z12" s="15">
        <v>73606.2</v>
      </c>
      <c r="AA12" s="15">
        <v>83868.100000000006</v>
      </c>
      <c r="AB12" s="15">
        <v>95299.400000000009</v>
      </c>
      <c r="AC12" s="15">
        <v>93673.9</v>
      </c>
      <c r="AD12" s="15">
        <v>98129.600000000006</v>
      </c>
      <c r="AE12" s="15">
        <v>107742.8</v>
      </c>
      <c r="AF12" s="15">
        <v>104865.3</v>
      </c>
      <c r="AG12" s="15">
        <v>100225.2</v>
      </c>
      <c r="AH12" s="15">
        <v>89295.7</v>
      </c>
      <c r="AI12" s="15">
        <v>105556.79999999999</v>
      </c>
      <c r="AJ12" s="15">
        <v>110007.3</v>
      </c>
      <c r="AK12" s="15">
        <f>105078.7+1658.5</f>
        <v>106737.2</v>
      </c>
      <c r="AL12" s="15">
        <f>97752.6+1256.3</f>
        <v>99008.900000000009</v>
      </c>
      <c r="AM12" s="15">
        <f>98315.9+1168.4</f>
        <v>99484.299999999988</v>
      </c>
      <c r="AN12" s="15">
        <f>99639.9+1454.9</f>
        <v>101094.79999999999</v>
      </c>
      <c r="AO12" s="15">
        <v>103485.4</v>
      </c>
      <c r="AP12" s="15">
        <v>97106.3</v>
      </c>
      <c r="AQ12" s="15">
        <v>114994.5</v>
      </c>
      <c r="AR12" s="15">
        <v>117262.70000000001</v>
      </c>
      <c r="AS12" s="15">
        <v>119429</v>
      </c>
      <c r="AT12" s="15">
        <v>114461.4</v>
      </c>
      <c r="AU12" s="15">
        <v>118437.4</v>
      </c>
      <c r="AV12" s="15">
        <v>120475.8</v>
      </c>
      <c r="AW12" s="15">
        <v>123756.90000000001</v>
      </c>
      <c r="AX12" s="15">
        <v>121836.5</v>
      </c>
      <c r="AY12" s="15">
        <v>115777.70000000001</v>
      </c>
      <c r="AZ12" s="15">
        <v>133078.79999999999</v>
      </c>
      <c r="BA12" s="15">
        <v>135199.1</v>
      </c>
      <c r="BB12" s="15">
        <v>129885.7</v>
      </c>
      <c r="BC12" s="15">
        <v>130703.6</v>
      </c>
      <c r="BD12" s="15">
        <v>140351.6</v>
      </c>
      <c r="BE12" s="15">
        <v>129227.2</v>
      </c>
      <c r="BF12" s="15">
        <v>110760.5</v>
      </c>
      <c r="BG12" s="15">
        <v>123452.90000000001</v>
      </c>
      <c r="BH12" s="15">
        <v>91437.2</v>
      </c>
      <c r="BI12" s="15">
        <v>55894.3</v>
      </c>
      <c r="BJ12" s="15">
        <v>115903.2</v>
      </c>
      <c r="BK12" s="15">
        <v>140565.40000000002</v>
      </c>
      <c r="BL12" s="15">
        <v>133558.70000000001</v>
      </c>
      <c r="BM12" s="15">
        <v>117648.2</v>
      </c>
      <c r="BN12" s="15">
        <v>133143.79999999999</v>
      </c>
      <c r="BO12" s="15">
        <v>153490.5</v>
      </c>
      <c r="BP12" s="15">
        <v>172377.59999999998</v>
      </c>
      <c r="BQ12" s="15">
        <v>196126.4</v>
      </c>
      <c r="BR12" s="15">
        <v>210101.30000000002</v>
      </c>
      <c r="BS12" s="86">
        <v>216537.40000000002</v>
      </c>
      <c r="BT12" s="15">
        <v>226137.90000000002</v>
      </c>
      <c r="BU12" s="15">
        <v>244028.5</v>
      </c>
      <c r="BV12" s="15">
        <v>257726.8</v>
      </c>
      <c r="BW12" s="15">
        <v>256423.6</v>
      </c>
      <c r="BX12" s="15">
        <v>254337.7</v>
      </c>
      <c r="BY12" s="15">
        <v>271327.59999999998</v>
      </c>
      <c r="BZ12" s="15">
        <v>289193.40000000002</v>
      </c>
      <c r="CA12" s="15">
        <v>309637.59999999998</v>
      </c>
      <c r="CB12" s="236" t="e">
        <f t="shared" ref="CB12:CV12" si="120">CB343</f>
        <v>#REF!</v>
      </c>
      <c r="CC12" s="236" t="e">
        <f t="shared" si="120"/>
        <v>#REF!</v>
      </c>
      <c r="CD12" s="236" t="e">
        <f t="shared" si="120"/>
        <v>#REF!</v>
      </c>
      <c r="CE12" s="236" t="e">
        <f t="shared" si="120"/>
        <v>#REF!</v>
      </c>
      <c r="CF12" s="236" t="e">
        <f t="shared" si="120"/>
        <v>#REF!</v>
      </c>
      <c r="CG12" s="236" t="e">
        <f t="shared" si="120"/>
        <v>#REF!</v>
      </c>
      <c r="CH12" s="236" t="e">
        <f t="shared" si="120"/>
        <v>#REF!</v>
      </c>
      <c r="CI12" s="236" t="e">
        <f t="shared" si="120"/>
        <v>#REF!</v>
      </c>
      <c r="CJ12" s="236" t="e">
        <f t="shared" si="120"/>
        <v>#REF!</v>
      </c>
      <c r="CK12" s="236" t="e">
        <f t="shared" si="120"/>
        <v>#REF!</v>
      </c>
      <c r="CL12" s="236" t="e">
        <f t="shared" si="120"/>
        <v>#REF!</v>
      </c>
      <c r="CM12" s="236" t="e">
        <f t="shared" si="120"/>
        <v>#REF!</v>
      </c>
      <c r="CN12" s="236" t="e">
        <f t="shared" si="120"/>
        <v>#REF!</v>
      </c>
      <c r="CO12" s="236" t="e">
        <f t="shared" si="120"/>
        <v>#REF!</v>
      </c>
      <c r="CP12" s="236" t="e">
        <f t="shared" si="120"/>
        <v>#REF!</v>
      </c>
      <c r="CQ12" s="236" t="e">
        <f t="shared" si="120"/>
        <v>#REF!</v>
      </c>
      <c r="CR12" s="236" t="e">
        <f t="shared" si="120"/>
        <v>#REF!</v>
      </c>
      <c r="CS12" s="236" t="e">
        <f t="shared" si="120"/>
        <v>#REF!</v>
      </c>
      <c r="CT12" s="236" t="e">
        <f t="shared" si="120"/>
        <v>#REF!</v>
      </c>
      <c r="CU12" s="236" t="e">
        <f t="shared" si="120"/>
        <v>#REF!</v>
      </c>
      <c r="CV12" s="236" t="e">
        <f t="shared" si="120"/>
        <v>#REF!</v>
      </c>
      <c r="CX12" s="82">
        <f t="shared" ref="CX12:DF14" si="121">SUMIFS($E12:$CV12,$E$1:$CV$1,CX$9)</f>
        <v>99873.661999999997</v>
      </c>
      <c r="CY12" s="82">
        <f t="shared" si="121"/>
        <v>114270</v>
      </c>
      <c r="CZ12" s="82">
        <f t="shared" si="121"/>
        <v>129420.63099999999</v>
      </c>
      <c r="DA12" s="82">
        <f t="shared" si="121"/>
        <v>186021.09999999998</v>
      </c>
      <c r="DB12" s="82">
        <f t="shared" si="121"/>
        <v>234937.3</v>
      </c>
      <c r="DC12" s="82">
        <f t="shared" si="121"/>
        <v>320108.7</v>
      </c>
      <c r="DD12" s="82">
        <f t="shared" si="121"/>
        <v>404411.6</v>
      </c>
      <c r="DE12" s="82">
        <f t="shared" si="121"/>
        <v>405084.99999999994</v>
      </c>
      <c r="DF12" s="82">
        <f t="shared" si="121"/>
        <v>406325.2</v>
      </c>
      <c r="DG12" s="86">
        <v>436389</v>
      </c>
      <c r="DH12" s="86">
        <v>473837.39999999997</v>
      </c>
      <c r="DI12" s="82">
        <f t="shared" ref="DI12:DU14" si="122">SUMIFS($E12:$CV12,$E$1:$CV$1,DI$9)</f>
        <v>494449.9</v>
      </c>
      <c r="DJ12" s="82">
        <f t="shared" si="122"/>
        <v>536140</v>
      </c>
      <c r="DK12" s="82">
        <f t="shared" si="122"/>
        <v>454877.80000000005</v>
      </c>
      <c r="DL12" s="86">
        <v>446298.7</v>
      </c>
      <c r="DM12" s="86">
        <v>577869.4</v>
      </c>
      <c r="DN12" s="86">
        <v>866446.3</v>
      </c>
      <c r="DO12" s="86">
        <v>1013357.7000000001</v>
      </c>
      <c r="DP12" s="82">
        <f t="shared" si="122"/>
        <v>0</v>
      </c>
      <c r="DQ12" s="82">
        <f t="shared" si="122"/>
        <v>0</v>
      </c>
      <c r="DR12" s="82">
        <f t="shared" si="122"/>
        <v>0</v>
      </c>
      <c r="DS12" s="22">
        <f t="shared" si="122"/>
        <v>0</v>
      </c>
      <c r="DT12" s="22">
        <f t="shared" si="122"/>
        <v>0</v>
      </c>
      <c r="DU12" s="22">
        <f t="shared" si="122"/>
        <v>0</v>
      </c>
    </row>
    <row r="13" spans="1:125" s="28" customFormat="1">
      <c r="A13" s="261"/>
      <c r="E13" s="11">
        <v>658.37300000000005</v>
      </c>
      <c r="F13" s="11">
        <v>686.09299999999996</v>
      </c>
      <c r="G13" s="11">
        <v>618.81299999999999</v>
      </c>
      <c r="H13" s="11">
        <v>608.89499999999998</v>
      </c>
      <c r="I13" s="11">
        <v>454.43200000000002</v>
      </c>
      <c r="J13" s="11">
        <v>761.13499999999999</v>
      </c>
      <c r="K13" s="11">
        <v>545.98800000000006</v>
      </c>
      <c r="L13" s="11">
        <v>389.59999999999997</v>
      </c>
      <c r="M13" s="11">
        <v>293.89999999999998</v>
      </c>
      <c r="N13" s="11">
        <v>1299.3220000000001</v>
      </c>
      <c r="O13" s="11">
        <v>474.6</v>
      </c>
      <c r="P13" s="11">
        <v>614.20000000000005</v>
      </c>
      <c r="Q13" s="11">
        <v>235.7</v>
      </c>
      <c r="R13" s="11">
        <v>1333.1</v>
      </c>
      <c r="S13" s="11">
        <v>243.5</v>
      </c>
      <c r="T13" s="11">
        <v>181.2</v>
      </c>
      <c r="U13" s="11">
        <v>204.8</v>
      </c>
      <c r="V13" s="11">
        <v>1997.7</v>
      </c>
      <c r="W13" s="11">
        <v>418.7</v>
      </c>
      <c r="X13" s="11">
        <v>474</v>
      </c>
      <c r="Y13" s="11">
        <v>248.7</v>
      </c>
      <c r="Z13" s="11">
        <v>2315.1999999999998</v>
      </c>
      <c r="AA13" s="11">
        <v>408</v>
      </c>
      <c r="AB13" s="11">
        <v>1686</v>
      </c>
      <c r="AC13" s="11">
        <v>598.5</v>
      </c>
      <c r="AD13" s="11">
        <v>3228.9</v>
      </c>
      <c r="AE13" s="11">
        <v>742.4</v>
      </c>
      <c r="AF13" s="11">
        <v>921.9</v>
      </c>
      <c r="AG13" s="11">
        <v>1642.3</v>
      </c>
      <c r="AH13" s="11">
        <v>3606.3</v>
      </c>
      <c r="AI13" s="11">
        <v>946.4</v>
      </c>
      <c r="AJ13" s="11">
        <v>984.9</v>
      </c>
      <c r="AK13" s="11">
        <v>1895.1</v>
      </c>
      <c r="AL13" s="11">
        <v>4854.6000000000004</v>
      </c>
      <c r="AM13" s="11">
        <v>843</v>
      </c>
      <c r="AN13" s="11">
        <v>896.7</v>
      </c>
      <c r="AO13" s="11">
        <v>1223.2</v>
      </c>
      <c r="AP13" s="11">
        <v>1237.8</v>
      </c>
      <c r="AQ13" s="11">
        <v>1079</v>
      </c>
      <c r="AR13" s="11">
        <v>1142</v>
      </c>
      <c r="AS13" s="11">
        <v>2167.1999999999998</v>
      </c>
      <c r="AT13" s="11">
        <v>7076.7</v>
      </c>
      <c r="AU13" s="11">
        <v>1110.2</v>
      </c>
      <c r="AV13" s="11">
        <v>3105.2999999999997</v>
      </c>
      <c r="AW13" s="11">
        <v>2047.5</v>
      </c>
      <c r="AX13" s="11">
        <v>5618.4000000000005</v>
      </c>
      <c r="AY13" s="11">
        <v>982.8</v>
      </c>
      <c r="AZ13" s="11">
        <v>1714.9</v>
      </c>
      <c r="BA13" s="11">
        <v>2649.8</v>
      </c>
      <c r="BB13" s="11">
        <v>8463</v>
      </c>
      <c r="BC13" s="11">
        <v>3409.3</v>
      </c>
      <c r="BD13" s="11">
        <v>2367.6</v>
      </c>
      <c r="BE13" s="11">
        <v>3191.1000000000004</v>
      </c>
      <c r="BF13" s="11">
        <v>8277.4</v>
      </c>
      <c r="BG13" s="11">
        <v>2062.5</v>
      </c>
      <c r="BH13" s="11">
        <v>3147.1</v>
      </c>
      <c r="BI13" s="11">
        <v>1337.5</v>
      </c>
      <c r="BJ13" s="11">
        <v>3839</v>
      </c>
      <c r="BK13" s="11">
        <v>5618.4000000000005</v>
      </c>
      <c r="BL13" s="11">
        <v>1177.2</v>
      </c>
      <c r="BM13" s="11">
        <v>2065.1</v>
      </c>
      <c r="BN13" s="11">
        <v>11058.699999999999</v>
      </c>
      <c r="BO13" s="11">
        <v>5172.7999999999993</v>
      </c>
      <c r="BP13" s="11">
        <v>2297.6</v>
      </c>
      <c r="BQ13" s="11">
        <v>2385.8000000000002</v>
      </c>
      <c r="BR13" s="11">
        <v>13134.400000000001</v>
      </c>
      <c r="BS13" s="11">
        <v>6700.1</v>
      </c>
      <c r="BT13" s="11">
        <v>3004.8</v>
      </c>
      <c r="BU13" s="11">
        <v>6633.0999999999995</v>
      </c>
      <c r="BV13" s="11">
        <v>8191.2</v>
      </c>
      <c r="BW13" s="11">
        <v>3831.5</v>
      </c>
      <c r="BX13" s="11">
        <v>2243.1</v>
      </c>
      <c r="BY13" s="11">
        <v>2575.5</v>
      </c>
      <c r="BZ13" s="11">
        <v>6772.2</v>
      </c>
      <c r="CA13" s="11">
        <v>2645.6</v>
      </c>
      <c r="CB13" s="221">
        <f t="shared" ref="CB13:CV13" si="123">CB119</f>
        <v>2443.1</v>
      </c>
      <c r="CC13" s="221">
        <f t="shared" si="123"/>
        <v>2775.5</v>
      </c>
      <c r="CD13" s="221">
        <f t="shared" si="123"/>
        <v>6972.2</v>
      </c>
      <c r="CE13" s="221">
        <f t="shared" si="123"/>
        <v>2845.6</v>
      </c>
      <c r="CF13" s="221">
        <f t="shared" si="123"/>
        <v>2643.1</v>
      </c>
      <c r="CG13" s="221">
        <f t="shared" si="123"/>
        <v>2975.5</v>
      </c>
      <c r="CH13" s="221">
        <f t="shared" si="123"/>
        <v>7172.2</v>
      </c>
      <c r="CI13" s="221">
        <f t="shared" si="123"/>
        <v>3045.6</v>
      </c>
      <c r="CJ13" s="221">
        <f t="shared" si="123"/>
        <v>2843.1</v>
      </c>
      <c r="CK13" s="221">
        <f t="shared" si="123"/>
        <v>3175.5</v>
      </c>
      <c r="CL13" s="221">
        <f t="shared" si="123"/>
        <v>7372.2</v>
      </c>
      <c r="CM13" s="221">
        <f t="shared" si="123"/>
        <v>3245.6</v>
      </c>
      <c r="CN13" s="221">
        <f t="shared" si="123"/>
        <v>3043.1</v>
      </c>
      <c r="CO13" s="221">
        <f t="shared" si="123"/>
        <v>3375.5</v>
      </c>
      <c r="CP13" s="221">
        <f t="shared" si="123"/>
        <v>7572.2</v>
      </c>
      <c r="CQ13" s="221">
        <f t="shared" si="123"/>
        <v>3445.6</v>
      </c>
      <c r="CR13" s="221">
        <f t="shared" si="123"/>
        <v>3243.1</v>
      </c>
      <c r="CS13" s="221">
        <f t="shared" si="123"/>
        <v>3575.5</v>
      </c>
      <c r="CT13" s="221">
        <f t="shared" si="123"/>
        <v>7772.2</v>
      </c>
      <c r="CU13" s="221">
        <f t="shared" si="123"/>
        <v>3645.6</v>
      </c>
      <c r="CV13" s="221">
        <f t="shared" si="123"/>
        <v>3443.1</v>
      </c>
      <c r="CX13" s="89">
        <f t="shared" si="121"/>
        <v>2572.174</v>
      </c>
      <c r="CY13" s="89">
        <f t="shared" si="121"/>
        <v>2151.1550000000002</v>
      </c>
      <c r="CZ13" s="89">
        <f t="shared" si="121"/>
        <v>2682.0219999999999</v>
      </c>
      <c r="DA13" s="89">
        <f t="shared" si="121"/>
        <v>1993.5</v>
      </c>
      <c r="DB13" s="89">
        <f t="shared" si="121"/>
        <v>3095.2</v>
      </c>
      <c r="DC13" s="89">
        <f t="shared" si="121"/>
        <v>4657.8999999999996</v>
      </c>
      <c r="DD13" s="89">
        <f t="shared" si="121"/>
        <v>5491.7</v>
      </c>
      <c r="DE13" s="89">
        <f t="shared" si="121"/>
        <v>7179.9</v>
      </c>
      <c r="DF13" s="89">
        <f t="shared" si="121"/>
        <v>8489.4000000000015</v>
      </c>
      <c r="DG13" s="11">
        <v>8499.2999999999993</v>
      </c>
      <c r="DH13" s="11">
        <v>13454.6</v>
      </c>
      <c r="DI13" s="89">
        <f t="shared" si="122"/>
        <v>10363.6</v>
      </c>
      <c r="DJ13" s="89">
        <f t="shared" si="122"/>
        <v>16889.699999999997</v>
      </c>
      <c r="DK13" s="89">
        <f t="shared" si="122"/>
        <v>16678.099999999999</v>
      </c>
      <c r="DL13" s="11">
        <v>11994.8</v>
      </c>
      <c r="DM13" s="11">
        <v>20537.5</v>
      </c>
      <c r="DN13" s="11">
        <v>9237.1</v>
      </c>
      <c r="DO13" s="11">
        <v>19560.8</v>
      </c>
      <c r="DP13" s="89">
        <f t="shared" si="122"/>
        <v>0</v>
      </c>
      <c r="DQ13" s="89">
        <f t="shared" si="122"/>
        <v>0</v>
      </c>
      <c r="DR13" s="89">
        <f t="shared" si="122"/>
        <v>0</v>
      </c>
      <c r="DS13" s="89">
        <f t="shared" si="122"/>
        <v>0</v>
      </c>
      <c r="DT13" s="89">
        <f t="shared" si="122"/>
        <v>0</v>
      </c>
      <c r="DU13" s="89">
        <f t="shared" si="122"/>
        <v>0</v>
      </c>
    </row>
    <row r="14" spans="1:125" s="28" customFormat="1">
      <c r="A14" s="261"/>
      <c r="B14" s="49"/>
      <c r="E14" s="82">
        <f t="shared" ref="E14:AN14" si="124">E12+E13</f>
        <v>22830.852999999999</v>
      </c>
      <c r="F14" s="82">
        <f t="shared" si="124"/>
        <v>25187.204999999998</v>
      </c>
      <c r="G14" s="82">
        <f t="shared" si="124"/>
        <v>26379.402999999998</v>
      </c>
      <c r="H14" s="82">
        <f t="shared" si="124"/>
        <v>28048.375</v>
      </c>
      <c r="I14" s="82">
        <f t="shared" si="124"/>
        <v>26659.165000000001</v>
      </c>
      <c r="J14" s="82">
        <f t="shared" si="124"/>
        <v>27943.208000000002</v>
      </c>
      <c r="K14" s="82">
        <f t="shared" si="124"/>
        <v>29947.581999999999</v>
      </c>
      <c r="L14" s="82">
        <f t="shared" si="124"/>
        <v>31871.199999999997</v>
      </c>
      <c r="M14" s="82">
        <f t="shared" si="124"/>
        <v>33318</v>
      </c>
      <c r="N14" s="82">
        <f t="shared" si="124"/>
        <v>32409.352999999999</v>
      </c>
      <c r="O14" s="82">
        <f t="shared" si="124"/>
        <v>29295.399999999998</v>
      </c>
      <c r="P14" s="82">
        <f t="shared" si="124"/>
        <v>37079.9</v>
      </c>
      <c r="Q14" s="82">
        <f t="shared" si="124"/>
        <v>42661.599999999999</v>
      </c>
      <c r="R14" s="82">
        <f t="shared" si="124"/>
        <v>46910.799999999996</v>
      </c>
      <c r="S14" s="82">
        <f t="shared" si="124"/>
        <v>45214.7</v>
      </c>
      <c r="T14" s="82">
        <f t="shared" si="124"/>
        <v>53227.499999999993</v>
      </c>
      <c r="U14" s="82">
        <f t="shared" si="124"/>
        <v>51805.8</v>
      </c>
      <c r="V14" s="82">
        <f t="shared" si="124"/>
        <v>56341.299999999996</v>
      </c>
      <c r="W14" s="82">
        <f t="shared" si="124"/>
        <v>61629.599999999999</v>
      </c>
      <c r="X14" s="82">
        <f t="shared" si="124"/>
        <v>68255.8</v>
      </c>
      <c r="Y14" s="82">
        <f t="shared" si="124"/>
        <v>67583.7</v>
      </c>
      <c r="Z14" s="82">
        <f t="shared" si="124"/>
        <v>75921.399999999994</v>
      </c>
      <c r="AA14" s="82">
        <f t="shared" si="124"/>
        <v>84276.1</v>
      </c>
      <c r="AB14" s="82">
        <f t="shared" si="124"/>
        <v>96985.400000000009</v>
      </c>
      <c r="AC14" s="82">
        <f t="shared" si="124"/>
        <v>94272.4</v>
      </c>
      <c r="AD14" s="82">
        <f t="shared" si="124"/>
        <v>101358.5</v>
      </c>
      <c r="AE14" s="82">
        <f t="shared" si="124"/>
        <v>108485.2</v>
      </c>
      <c r="AF14" s="82">
        <f t="shared" si="124"/>
        <v>105787.2</v>
      </c>
      <c r="AG14" s="82">
        <f t="shared" si="124"/>
        <v>101867.5</v>
      </c>
      <c r="AH14" s="82">
        <f t="shared" si="124"/>
        <v>92902</v>
      </c>
      <c r="AI14" s="82">
        <f t="shared" si="124"/>
        <v>106503.19999999998</v>
      </c>
      <c r="AJ14" s="82">
        <f t="shared" si="124"/>
        <v>110992.2</v>
      </c>
      <c r="AK14" s="82">
        <f t="shared" si="124"/>
        <v>108632.3</v>
      </c>
      <c r="AL14" s="82">
        <f t="shared" si="124"/>
        <v>103863.50000000001</v>
      </c>
      <c r="AM14" s="82">
        <f t="shared" si="124"/>
        <v>100327.29999999999</v>
      </c>
      <c r="AN14" s="82">
        <f t="shared" si="124"/>
        <v>101991.49999999999</v>
      </c>
      <c r="AO14" s="82">
        <f t="shared" ref="AO14:BS14" si="125">AO12+AO13</f>
        <v>104708.59999999999</v>
      </c>
      <c r="AP14" s="82">
        <f t="shared" si="125"/>
        <v>98344.1</v>
      </c>
      <c r="AQ14" s="82">
        <f t="shared" si="125"/>
        <v>116073.5</v>
      </c>
      <c r="AR14" s="82">
        <f t="shared" si="125"/>
        <v>118404.70000000001</v>
      </c>
      <c r="AS14" s="82">
        <f t="shared" si="125"/>
        <v>121596.2</v>
      </c>
      <c r="AT14" s="82">
        <f t="shared" si="125"/>
        <v>121538.09999999999</v>
      </c>
      <c r="AU14" s="82">
        <f t="shared" si="125"/>
        <v>119547.59999999999</v>
      </c>
      <c r="AV14" s="82">
        <f t="shared" si="125"/>
        <v>123581.1</v>
      </c>
      <c r="AW14" s="82">
        <f t="shared" si="125"/>
        <v>125804.40000000001</v>
      </c>
      <c r="AX14" s="82">
        <f t="shared" si="125"/>
        <v>127454.9</v>
      </c>
      <c r="AY14" s="82">
        <f t="shared" si="125"/>
        <v>116760.50000000001</v>
      </c>
      <c r="AZ14" s="82">
        <f t="shared" si="125"/>
        <v>134793.69999999998</v>
      </c>
      <c r="BA14" s="82">
        <f t="shared" si="125"/>
        <v>137848.9</v>
      </c>
      <c r="BB14" s="82">
        <f t="shared" si="125"/>
        <v>138348.70000000001</v>
      </c>
      <c r="BC14" s="82">
        <f t="shared" si="125"/>
        <v>134112.9</v>
      </c>
      <c r="BD14" s="82">
        <f t="shared" si="125"/>
        <v>142719.20000000001</v>
      </c>
      <c r="BE14" s="82">
        <f t="shared" si="125"/>
        <v>132418.29999999999</v>
      </c>
      <c r="BF14" s="82">
        <f t="shared" si="125"/>
        <v>119037.9</v>
      </c>
      <c r="BG14" s="82">
        <f t="shared" si="125"/>
        <v>125515.40000000001</v>
      </c>
      <c r="BH14" s="82">
        <f t="shared" si="125"/>
        <v>94584.3</v>
      </c>
      <c r="BI14" s="82">
        <f t="shared" si="125"/>
        <v>57231.8</v>
      </c>
      <c r="BJ14" s="82">
        <f t="shared" si="125"/>
        <v>119742.2</v>
      </c>
      <c r="BK14" s="82">
        <f t="shared" si="125"/>
        <v>146183.80000000002</v>
      </c>
      <c r="BL14" s="82">
        <f t="shared" si="125"/>
        <v>134735.90000000002</v>
      </c>
      <c r="BM14" s="82">
        <f t="shared" si="125"/>
        <v>119713.3</v>
      </c>
      <c r="BN14" s="82">
        <f t="shared" si="125"/>
        <v>144202.5</v>
      </c>
      <c r="BO14" s="82">
        <f t="shared" si="125"/>
        <v>158663.29999999999</v>
      </c>
      <c r="BP14" s="82">
        <f t="shared" si="125"/>
        <v>174675.19999999998</v>
      </c>
      <c r="BQ14" s="82">
        <f t="shared" si="125"/>
        <v>198512.19999999998</v>
      </c>
      <c r="BR14" s="82">
        <f t="shared" si="125"/>
        <v>223235.7</v>
      </c>
      <c r="BS14" s="82">
        <f t="shared" si="125"/>
        <v>223237.50000000003</v>
      </c>
      <c r="BT14" s="82">
        <f t="shared" ref="BT14:BV14" si="126">BT12+BT13</f>
        <v>229142.7</v>
      </c>
      <c r="BU14" s="82">
        <f t="shared" si="126"/>
        <v>250661.6</v>
      </c>
      <c r="BV14" s="82">
        <f t="shared" si="126"/>
        <v>265918</v>
      </c>
      <c r="BW14" s="82">
        <f t="shared" ref="BW14:BY14" si="127">BW12+BW13</f>
        <v>260255.1</v>
      </c>
      <c r="BX14" s="82">
        <f t="shared" si="127"/>
        <v>256580.80000000002</v>
      </c>
      <c r="BY14" s="82">
        <f t="shared" si="127"/>
        <v>273903.09999999998</v>
      </c>
      <c r="BZ14" s="82">
        <f t="shared" ref="BZ14:CA14" si="128">BZ12+BZ13</f>
        <v>295965.60000000003</v>
      </c>
      <c r="CA14" s="82">
        <f t="shared" si="128"/>
        <v>312283.19999999995</v>
      </c>
      <c r="CB14" s="82" t="e">
        <f t="shared" ref="CB14:CV14" si="129">CB12+CB13</f>
        <v>#REF!</v>
      </c>
      <c r="CC14" s="82" t="e">
        <f t="shared" si="129"/>
        <v>#REF!</v>
      </c>
      <c r="CD14" s="82" t="e">
        <f t="shared" si="129"/>
        <v>#REF!</v>
      </c>
      <c r="CE14" s="82" t="e">
        <f t="shared" si="129"/>
        <v>#REF!</v>
      </c>
      <c r="CF14" s="82" t="e">
        <f t="shared" si="129"/>
        <v>#REF!</v>
      </c>
      <c r="CG14" s="82" t="e">
        <f t="shared" si="129"/>
        <v>#REF!</v>
      </c>
      <c r="CH14" s="82" t="e">
        <f t="shared" si="129"/>
        <v>#REF!</v>
      </c>
      <c r="CI14" s="82" t="e">
        <f t="shared" si="129"/>
        <v>#REF!</v>
      </c>
      <c r="CJ14" s="82" t="e">
        <f t="shared" si="129"/>
        <v>#REF!</v>
      </c>
      <c r="CK14" s="82" t="e">
        <f t="shared" si="129"/>
        <v>#REF!</v>
      </c>
      <c r="CL14" s="82" t="e">
        <f t="shared" si="129"/>
        <v>#REF!</v>
      </c>
      <c r="CM14" s="82" t="e">
        <f t="shared" si="129"/>
        <v>#REF!</v>
      </c>
      <c r="CN14" s="82" t="e">
        <f t="shared" si="129"/>
        <v>#REF!</v>
      </c>
      <c r="CO14" s="82" t="e">
        <f t="shared" si="129"/>
        <v>#REF!</v>
      </c>
      <c r="CP14" s="82" t="e">
        <f t="shared" si="129"/>
        <v>#REF!</v>
      </c>
      <c r="CQ14" s="82" t="e">
        <f t="shared" si="129"/>
        <v>#REF!</v>
      </c>
      <c r="CR14" s="82" t="e">
        <f t="shared" si="129"/>
        <v>#REF!</v>
      </c>
      <c r="CS14" s="82" t="e">
        <f t="shared" si="129"/>
        <v>#REF!</v>
      </c>
      <c r="CT14" s="82" t="e">
        <f t="shared" si="129"/>
        <v>#REF!</v>
      </c>
      <c r="CU14" s="82" t="e">
        <f t="shared" si="129"/>
        <v>#REF!</v>
      </c>
      <c r="CV14" s="82" t="e">
        <f t="shared" si="129"/>
        <v>#REF!</v>
      </c>
      <c r="CX14" s="62">
        <f t="shared" si="121"/>
        <v>102445.836</v>
      </c>
      <c r="CY14" s="62">
        <f t="shared" si="121"/>
        <v>116421.155</v>
      </c>
      <c r="CZ14" s="62">
        <f t="shared" si="121"/>
        <v>132102.65299999999</v>
      </c>
      <c r="DA14" s="62">
        <f t="shared" si="121"/>
        <v>188014.59999999998</v>
      </c>
      <c r="DB14" s="62">
        <f t="shared" si="121"/>
        <v>238032.5</v>
      </c>
      <c r="DC14" s="62">
        <f t="shared" si="121"/>
        <v>324766.59999999998</v>
      </c>
      <c r="DD14" s="62">
        <f t="shared" si="121"/>
        <v>409903.3</v>
      </c>
      <c r="DE14" s="62">
        <f t="shared" si="121"/>
        <v>412264.89999999997</v>
      </c>
      <c r="DF14" s="62">
        <f t="shared" si="121"/>
        <v>414814.6</v>
      </c>
      <c r="DG14" s="62">
        <f>DG12+DG13</f>
        <v>444888.3</v>
      </c>
      <c r="DH14" s="62">
        <f>DH12+DH13</f>
        <v>487291.99999999994</v>
      </c>
      <c r="DI14" s="62">
        <f t="shared" si="122"/>
        <v>504813.5</v>
      </c>
      <c r="DJ14" s="62">
        <f t="shared" si="122"/>
        <v>553029.69999999995</v>
      </c>
      <c r="DK14" s="62">
        <f t="shared" si="122"/>
        <v>471555.89999999997</v>
      </c>
      <c r="DL14" s="62">
        <f>DL12+DL13</f>
        <v>458293.5</v>
      </c>
      <c r="DM14" s="62">
        <f>DM12+DM13</f>
        <v>598406.9</v>
      </c>
      <c r="DN14" s="62">
        <f>DN12+DN13</f>
        <v>875683.4</v>
      </c>
      <c r="DO14" s="62">
        <f>DO12+DO13</f>
        <v>1032918.5000000001</v>
      </c>
      <c r="DP14" s="62">
        <f t="shared" si="122"/>
        <v>0</v>
      </c>
      <c r="DQ14" s="62">
        <f t="shared" si="122"/>
        <v>0</v>
      </c>
      <c r="DR14" s="62">
        <f t="shared" si="122"/>
        <v>0</v>
      </c>
      <c r="DS14" s="62">
        <f t="shared" si="122"/>
        <v>0</v>
      </c>
      <c r="DT14" s="62">
        <f t="shared" si="122"/>
        <v>0</v>
      </c>
      <c r="DU14" s="62">
        <f t="shared" si="122"/>
        <v>0</v>
      </c>
    </row>
    <row r="15" spans="1:125" s="304" customFormat="1" outlineLevel="1">
      <c r="B15" s="305"/>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c r="AW15" s="306"/>
      <c r="AX15" s="306"/>
      <c r="AY15" s="306"/>
      <c r="AZ15" s="306"/>
      <c r="BA15" s="306"/>
      <c r="BB15" s="306"/>
      <c r="BC15" s="306"/>
      <c r="BD15" s="306"/>
      <c r="BE15" s="306"/>
      <c r="BF15" s="306"/>
      <c r="BG15" s="306"/>
      <c r="BH15" s="306"/>
      <c r="BI15" s="306"/>
      <c r="BJ15" s="306"/>
      <c r="BK15" s="306"/>
      <c r="BL15" s="306"/>
      <c r="BM15" s="306"/>
      <c r="BN15" s="306"/>
      <c r="BO15" s="306"/>
      <c r="BP15" s="306"/>
      <c r="BQ15" s="306"/>
      <c r="BR15" s="306"/>
      <c r="BS15" s="306">
        <v>223237.5</v>
      </c>
      <c r="BT15" s="306">
        <v>229142.7</v>
      </c>
      <c r="BU15" s="306">
        <v>250661.6</v>
      </c>
      <c r="BV15" s="306">
        <v>265918</v>
      </c>
      <c r="BW15" s="306">
        <v>260255.09999999998</v>
      </c>
      <c r="BX15" s="306">
        <v>256580.80000000002</v>
      </c>
      <c r="BY15" s="306">
        <v>273903.10000000003</v>
      </c>
      <c r="BZ15" s="306">
        <v>295965.59999999998</v>
      </c>
      <c r="CA15" s="306">
        <v>312283.2</v>
      </c>
      <c r="CB15" s="306"/>
      <c r="CC15" s="306"/>
      <c r="CD15" s="306"/>
      <c r="CE15" s="306"/>
      <c r="CF15" s="306"/>
      <c r="CG15" s="306"/>
      <c r="CH15" s="306"/>
      <c r="CI15" s="306"/>
      <c r="CJ15" s="306"/>
      <c r="CK15" s="306"/>
      <c r="CL15" s="306"/>
      <c r="CM15" s="306"/>
      <c r="CN15" s="306"/>
      <c r="CO15" s="306"/>
      <c r="CP15" s="306"/>
      <c r="CQ15" s="306"/>
      <c r="CR15" s="306"/>
      <c r="CS15" s="306"/>
      <c r="CT15" s="306"/>
      <c r="CU15" s="306"/>
      <c r="CV15" s="306"/>
      <c r="CX15" s="307"/>
      <c r="CY15" s="307"/>
      <c r="CZ15" s="307"/>
      <c r="DA15" s="307"/>
      <c r="DB15" s="307"/>
      <c r="DC15" s="307"/>
      <c r="DD15" s="307"/>
      <c r="DE15" s="307"/>
      <c r="DF15" s="307"/>
      <c r="DG15" s="307"/>
      <c r="DH15" s="307"/>
      <c r="DI15" s="307"/>
      <c r="DJ15" s="307"/>
      <c r="DK15" s="307"/>
      <c r="DL15" s="307"/>
      <c r="DM15" s="307"/>
      <c r="DN15" s="307">
        <v>875683.39999999991</v>
      </c>
      <c r="DO15" s="307">
        <v>1032918.5</v>
      </c>
      <c r="DP15" s="307"/>
      <c r="DQ15" s="307"/>
      <c r="DR15" s="307"/>
      <c r="DS15" s="307"/>
      <c r="DT15" s="307"/>
      <c r="DU15" s="307"/>
    </row>
    <row r="16" spans="1:125" s="304" customFormat="1" outlineLevel="1">
      <c r="B16" s="305"/>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c r="AW16" s="306"/>
      <c r="AX16" s="306"/>
      <c r="AY16" s="306"/>
      <c r="AZ16" s="306"/>
      <c r="BA16" s="306"/>
      <c r="BB16" s="306"/>
      <c r="BC16" s="306"/>
      <c r="BD16" s="306"/>
      <c r="BE16" s="306"/>
      <c r="BF16" s="306"/>
      <c r="BG16" s="306"/>
      <c r="BH16" s="306"/>
      <c r="BI16" s="306"/>
      <c r="BJ16" s="306"/>
      <c r="BK16" s="306"/>
      <c r="BL16" s="306"/>
      <c r="BM16" s="306"/>
      <c r="BN16" s="306"/>
      <c r="BO16" s="306"/>
      <c r="BP16" s="306"/>
      <c r="BQ16" s="306"/>
      <c r="BR16" s="306"/>
      <c r="BS16" s="306">
        <f t="shared" ref="BS16:BY16" si="130">BS14-BS15</f>
        <v>0</v>
      </c>
      <c r="BT16" s="306">
        <f t="shared" si="130"/>
        <v>0</v>
      </c>
      <c r="BU16" s="306">
        <f t="shared" si="130"/>
        <v>0</v>
      </c>
      <c r="BV16" s="306">
        <f t="shared" si="130"/>
        <v>0</v>
      </c>
      <c r="BW16" s="306">
        <f t="shared" si="130"/>
        <v>0</v>
      </c>
      <c r="BX16" s="306">
        <f t="shared" si="130"/>
        <v>0</v>
      </c>
      <c r="BY16" s="306">
        <f t="shared" si="130"/>
        <v>0</v>
      </c>
      <c r="BZ16" s="306">
        <f t="shared" ref="BZ16:CA16" si="131">BZ14-BZ15</f>
        <v>0</v>
      </c>
      <c r="CA16" s="306">
        <f t="shared" si="131"/>
        <v>0</v>
      </c>
      <c r="CB16" s="306"/>
      <c r="CC16" s="306"/>
      <c r="CD16" s="306"/>
      <c r="CE16" s="306"/>
      <c r="CF16" s="306"/>
      <c r="CG16" s="306"/>
      <c r="CH16" s="306"/>
      <c r="CI16" s="306"/>
      <c r="CJ16" s="306"/>
      <c r="CK16" s="306"/>
      <c r="CL16" s="306"/>
      <c r="CM16" s="306"/>
      <c r="CN16" s="306"/>
      <c r="CO16" s="306"/>
      <c r="CP16" s="306"/>
      <c r="CQ16" s="306"/>
      <c r="CR16" s="306"/>
      <c r="CS16" s="306"/>
      <c r="CT16" s="306"/>
      <c r="CU16" s="306"/>
      <c r="CV16" s="306"/>
      <c r="CX16" s="307"/>
      <c r="CY16" s="307"/>
      <c r="CZ16" s="307"/>
      <c r="DA16" s="307"/>
      <c r="DB16" s="307"/>
      <c r="DC16" s="307"/>
      <c r="DD16" s="307"/>
      <c r="DE16" s="307"/>
      <c r="DF16" s="307"/>
      <c r="DG16" s="307"/>
      <c r="DH16" s="307"/>
      <c r="DI16" s="307"/>
      <c r="DJ16" s="307"/>
      <c r="DK16" s="307"/>
      <c r="DL16" s="307"/>
      <c r="DM16" s="307"/>
      <c r="DN16" s="306">
        <f>DN14-DN15</f>
        <v>0</v>
      </c>
      <c r="DO16" s="306">
        <f>DO14-DO15</f>
        <v>0</v>
      </c>
      <c r="DP16" s="307"/>
      <c r="DQ16" s="307"/>
      <c r="DR16" s="307"/>
      <c r="DS16" s="307"/>
      <c r="DT16" s="307"/>
      <c r="DU16" s="307"/>
    </row>
    <row r="17" spans="1:125" s="28" customFormat="1">
      <c r="A17" s="261"/>
      <c r="B17" s="49"/>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X17" s="62"/>
      <c r="CY17" s="62"/>
      <c r="CZ17" s="62"/>
      <c r="DA17" s="62"/>
      <c r="DB17" s="62"/>
      <c r="DC17" s="62"/>
      <c r="DD17" s="62"/>
      <c r="DE17" s="62"/>
      <c r="DF17" s="62"/>
      <c r="DG17" s="62"/>
      <c r="DH17" s="62"/>
      <c r="DI17" s="62"/>
      <c r="DJ17" s="62"/>
      <c r="DK17" s="115"/>
      <c r="DL17" s="62"/>
      <c r="DM17" s="62"/>
      <c r="DN17" s="62"/>
      <c r="DO17" s="62"/>
      <c r="DP17" s="62"/>
      <c r="DQ17" s="62"/>
      <c r="DR17" s="62"/>
      <c r="DS17" s="62"/>
      <c r="DT17" s="62"/>
      <c r="DU17" s="62"/>
    </row>
    <row r="18" spans="1:125" s="28" customFormat="1" outlineLevel="1">
      <c r="A18" s="261"/>
      <c r="B18" s="105"/>
      <c r="E18" s="12">
        <v>15158.993</v>
      </c>
      <c r="F18" s="12">
        <v>18531.794000000002</v>
      </c>
      <c r="G18" s="12">
        <v>17150.041000000001</v>
      </c>
      <c r="H18" s="12">
        <v>17712.424999999999</v>
      </c>
      <c r="I18" s="12">
        <v>17976.260999999999</v>
      </c>
      <c r="J18" s="12">
        <v>19699.87</v>
      </c>
      <c r="K18" s="12">
        <v>20744.98</v>
      </c>
      <c r="L18" s="12">
        <v>20329.100000000002</v>
      </c>
      <c r="M18" s="12">
        <v>23175.03</v>
      </c>
      <c r="N18" s="12">
        <v>24574.297999999999</v>
      </c>
      <c r="O18" s="12">
        <v>17792.099999999999</v>
      </c>
      <c r="P18" s="12">
        <v>23751.9</v>
      </c>
      <c r="Q18" s="12">
        <v>28545.600000000002</v>
      </c>
      <c r="R18" s="12">
        <v>31293</v>
      </c>
      <c r="S18" s="12">
        <v>29664.799999999999</v>
      </c>
      <c r="T18" s="12">
        <v>34062.699999999997</v>
      </c>
      <c r="U18" s="12">
        <v>35210.700000000004</v>
      </c>
      <c r="V18" s="12">
        <v>38901.4</v>
      </c>
      <c r="W18" s="12">
        <v>42034.2</v>
      </c>
      <c r="X18" s="12">
        <v>48515.4</v>
      </c>
      <c r="Y18" s="12">
        <v>50919.1</v>
      </c>
      <c r="Z18" s="12">
        <v>55960.299999999996</v>
      </c>
      <c r="AA18" s="12">
        <v>61343.199999999997</v>
      </c>
      <c r="AB18" s="12">
        <v>72783.400000000023</v>
      </c>
      <c r="AC18" s="12">
        <v>70617.600000000006</v>
      </c>
      <c r="AD18" s="12">
        <v>78228.7</v>
      </c>
      <c r="AE18" s="12">
        <v>77657.7</v>
      </c>
      <c r="AF18" s="12">
        <v>78521.5</v>
      </c>
      <c r="AG18" s="12">
        <v>72013.7</v>
      </c>
      <c r="AH18" s="12">
        <v>68775.899999999994</v>
      </c>
      <c r="AI18" s="12">
        <v>73155.5</v>
      </c>
      <c r="AJ18" s="12">
        <v>83124.899999999994</v>
      </c>
      <c r="AK18" s="12">
        <v>54472.800000000003</v>
      </c>
      <c r="AL18" s="12">
        <v>53140.4</v>
      </c>
      <c r="AM18" s="12">
        <v>47003.4</v>
      </c>
      <c r="AN18" s="12">
        <v>48108.2</v>
      </c>
      <c r="AO18" s="12">
        <v>52739.5</v>
      </c>
      <c r="AP18" s="12">
        <v>49108.800000000003</v>
      </c>
      <c r="AQ18" s="12">
        <v>46997.9</v>
      </c>
      <c r="AR18" s="12">
        <v>44802.399999999994</v>
      </c>
      <c r="AS18" s="12">
        <v>51101.7</v>
      </c>
      <c r="AT18" s="12">
        <v>53709.599999999999</v>
      </c>
      <c r="AU18" s="12">
        <v>53121</v>
      </c>
      <c r="AV18" s="12">
        <v>52740</v>
      </c>
      <c r="AW18" s="12">
        <v>59997.299999999996</v>
      </c>
      <c r="AX18" s="12">
        <v>58571</v>
      </c>
      <c r="AY18" s="12">
        <v>51586.899999999994</v>
      </c>
      <c r="AZ18" s="12">
        <v>62497.9</v>
      </c>
      <c r="BA18" s="12">
        <v>67246.899999999994</v>
      </c>
      <c r="BB18" s="12">
        <v>69015.899999999994</v>
      </c>
      <c r="BC18" s="12">
        <v>60555.299999999996</v>
      </c>
      <c r="BD18" s="12">
        <v>74132.600000000006</v>
      </c>
      <c r="BE18" s="12">
        <v>64599.199999999997</v>
      </c>
      <c r="BF18" s="12">
        <v>60911.199999999997</v>
      </c>
      <c r="BG18" s="12">
        <v>56336.3</v>
      </c>
      <c r="BH18" s="12">
        <v>46890.7</v>
      </c>
      <c r="BI18" s="12">
        <v>22805.200000000001</v>
      </c>
      <c r="BJ18" s="12">
        <v>71774</v>
      </c>
      <c r="BK18" s="12">
        <v>87720</v>
      </c>
      <c r="BL18" s="12">
        <v>97935.8</v>
      </c>
      <c r="BM18" s="12">
        <v>87992</v>
      </c>
      <c r="BN18" s="12">
        <v>100347.09999999999</v>
      </c>
      <c r="BO18" s="12">
        <v>96633.799999999988</v>
      </c>
      <c r="BP18" s="12">
        <v>121644.5</v>
      </c>
      <c r="BQ18" s="12">
        <v>140909.59999999998</v>
      </c>
      <c r="BR18" s="12">
        <v>164993.5</v>
      </c>
      <c r="BS18" s="12">
        <v>147905.40000000002</v>
      </c>
      <c r="BT18" s="12">
        <v>167584.59999999998</v>
      </c>
      <c r="BU18" s="12">
        <v>165656.79999999999</v>
      </c>
      <c r="BV18" s="12">
        <v>188074.2</v>
      </c>
      <c r="BW18" s="12">
        <v>178030</v>
      </c>
      <c r="BX18" s="12">
        <v>182523.80000000002</v>
      </c>
      <c r="BY18" s="12">
        <v>184109.4</v>
      </c>
      <c r="BZ18" s="12">
        <v>199065.9</v>
      </c>
      <c r="CA18" s="12">
        <v>202787.8</v>
      </c>
      <c r="CX18" s="22">
        <f t="shared" ref="CX18:DG26" si="132">SUMIFS($E18:$CV18,$E$1:$CV$1,CX$9)</f>
        <v>68553.253000000012</v>
      </c>
      <c r="CY18" s="22">
        <f t="shared" si="132"/>
        <v>78750.210999999996</v>
      </c>
      <c r="CZ18" s="22">
        <f t="shared" si="132"/>
        <v>89293.32799999998</v>
      </c>
      <c r="DA18" s="22">
        <f t="shared" si="132"/>
        <v>123566.1</v>
      </c>
      <c r="DB18" s="22">
        <f t="shared" si="132"/>
        <v>164661.70000000001</v>
      </c>
      <c r="DC18" s="22">
        <f t="shared" si="132"/>
        <v>241006</v>
      </c>
      <c r="DD18" s="22">
        <f t="shared" si="132"/>
        <v>305025.5</v>
      </c>
      <c r="DE18" s="22">
        <f t="shared" si="132"/>
        <v>297070</v>
      </c>
      <c r="DF18" s="22">
        <f t="shared" si="132"/>
        <v>202724.8</v>
      </c>
      <c r="DG18" s="22">
        <f t="shared" si="132"/>
        <v>193648.6</v>
      </c>
      <c r="DH18" s="12">
        <v>211296.5</v>
      </c>
      <c r="DI18" s="22">
        <f t="shared" ref="DI18:DU26" si="133">SUMIFS($E18:$CV18,$E$1:$CV$1,DI$9)</f>
        <v>232653.09999999998</v>
      </c>
      <c r="DJ18" s="22">
        <f t="shared" si="133"/>
        <v>270950.69999999995</v>
      </c>
      <c r="DK18" s="22">
        <f t="shared" si="133"/>
        <v>228737.40000000002</v>
      </c>
      <c r="DL18" s="12">
        <v>280235.09999999998</v>
      </c>
      <c r="DM18" s="12">
        <v>407298.7</v>
      </c>
      <c r="DN18" s="12">
        <v>622262</v>
      </c>
      <c r="DO18" s="12">
        <v>713134</v>
      </c>
      <c r="DP18" s="22">
        <f t="shared" si="133"/>
        <v>0</v>
      </c>
      <c r="DQ18" s="22">
        <f t="shared" si="133"/>
        <v>0</v>
      </c>
      <c r="DR18" s="22">
        <f t="shared" si="133"/>
        <v>0</v>
      </c>
      <c r="DS18" s="22">
        <f t="shared" si="133"/>
        <v>0</v>
      </c>
      <c r="DT18" s="22">
        <f t="shared" si="133"/>
        <v>0</v>
      </c>
      <c r="DU18" s="22">
        <f t="shared" si="133"/>
        <v>0</v>
      </c>
    </row>
    <row r="19" spans="1:125" s="28" customFormat="1" outlineLevel="1">
      <c r="A19" s="261"/>
      <c r="B19" s="105"/>
      <c r="E19" s="12">
        <v>281.93799999999999</v>
      </c>
      <c r="F19" s="12">
        <v>-2318.8249999999998</v>
      </c>
      <c r="G19" s="12">
        <v>433.077</v>
      </c>
      <c r="H19" s="12">
        <v>1569.7249999999999</v>
      </c>
      <c r="I19" s="12">
        <v>-102.045</v>
      </c>
      <c r="J19" s="12">
        <v>-1844.82</v>
      </c>
      <c r="K19" s="12">
        <v>-976.92</v>
      </c>
      <c r="L19" s="12">
        <v>1432.7</v>
      </c>
      <c r="M19" s="12">
        <v>-207.1</v>
      </c>
      <c r="N19" s="12">
        <v>-2485.7910000000002</v>
      </c>
      <c r="O19" s="12">
        <v>2827.2</v>
      </c>
      <c r="P19" s="12">
        <v>1726.3</v>
      </c>
      <c r="Q19" s="12">
        <v>-490.1</v>
      </c>
      <c r="R19" s="12">
        <v>-2004.1</v>
      </c>
      <c r="S19" s="12">
        <v>474.7</v>
      </c>
      <c r="T19" s="12">
        <v>1782.6</v>
      </c>
      <c r="U19" s="12">
        <v>694.3</v>
      </c>
      <c r="V19" s="12">
        <v>-2407.5</v>
      </c>
      <c r="W19" s="12">
        <v>323.7</v>
      </c>
      <c r="X19" s="12">
        <v>-632.79999999999995</v>
      </c>
      <c r="Y19" s="12">
        <v>-2582.6999999999998</v>
      </c>
      <c r="Z19" s="12">
        <v>-2546.8000000000002</v>
      </c>
      <c r="AA19" s="12">
        <v>1010.5</v>
      </c>
      <c r="AB19" s="12">
        <v>-1854.3000000000002</v>
      </c>
      <c r="AC19" s="12">
        <v>-264.10000000000002</v>
      </c>
      <c r="AD19" s="12">
        <v>-4685.3</v>
      </c>
      <c r="AE19" s="12">
        <v>4132.8999999999996</v>
      </c>
      <c r="AF19" s="12">
        <v>-56.6</v>
      </c>
      <c r="AG19" s="12">
        <v>1099.3</v>
      </c>
      <c r="AH19" s="12">
        <v>-4950.5</v>
      </c>
      <c r="AI19" s="12">
        <v>2914.8</v>
      </c>
      <c r="AJ19" s="12">
        <v>-1810.3</v>
      </c>
      <c r="AK19" s="12">
        <v>186.9</v>
      </c>
      <c r="AL19" s="12">
        <v>-3011.2</v>
      </c>
      <c r="AM19" s="12">
        <v>5227.7</v>
      </c>
      <c r="AN19" s="12">
        <v>832.9</v>
      </c>
      <c r="AO19" s="12">
        <v>-1907.2</v>
      </c>
      <c r="AP19" s="12">
        <v>-4667.8</v>
      </c>
      <c r="AQ19" s="12">
        <v>5497.7</v>
      </c>
      <c r="AR19" s="12">
        <v>-1502.3</v>
      </c>
      <c r="AS19" s="12">
        <v>-298.5</v>
      </c>
      <c r="AT19" s="12">
        <v>-3335</v>
      </c>
      <c r="AU19" s="12">
        <v>4568.3999999999996</v>
      </c>
      <c r="AV19" s="12">
        <v>-656</v>
      </c>
      <c r="AW19" s="12">
        <v>277</v>
      </c>
      <c r="AX19" s="12">
        <v>-1969.3000000000002</v>
      </c>
      <c r="AY19" s="12">
        <v>3873.7</v>
      </c>
      <c r="AZ19" s="12">
        <v>-232.7</v>
      </c>
      <c r="BA19" s="12">
        <v>-3448.7</v>
      </c>
      <c r="BB19" s="12">
        <v>-7574.7000000000007</v>
      </c>
      <c r="BC19" s="12">
        <v>7330.5999999999995</v>
      </c>
      <c r="BD19" s="12">
        <v>-5809.0999999999995</v>
      </c>
      <c r="BE19" s="12">
        <v>3128.6000000000004</v>
      </c>
      <c r="BF19" s="12">
        <v>-4608.7</v>
      </c>
      <c r="BG19" s="12">
        <v>8484.7999999999993</v>
      </c>
      <c r="BH19" s="12">
        <v>-2909.8</v>
      </c>
      <c r="BI19" s="12">
        <v>1701.3999999999999</v>
      </c>
      <c r="BJ19" s="12">
        <v>7120.8</v>
      </c>
      <c r="BK19" s="12">
        <v>8374.1</v>
      </c>
      <c r="BL19" s="12">
        <v>7990.8</v>
      </c>
      <c r="BM19" s="12">
        <v>2805</v>
      </c>
      <c r="BN19" s="12">
        <v>7303.4000000000005</v>
      </c>
      <c r="BO19" s="12">
        <v>6547.4</v>
      </c>
      <c r="BP19" s="12">
        <v>2836.6000000000004</v>
      </c>
      <c r="BQ19" s="12">
        <v>7780.5999999999995</v>
      </c>
      <c r="BR19" s="12">
        <v>-12954.5</v>
      </c>
      <c r="BS19" s="12">
        <v>7700</v>
      </c>
      <c r="BT19" s="12">
        <v>-7065.9000000000005</v>
      </c>
      <c r="BU19" s="12">
        <v>5036.3999999999996</v>
      </c>
      <c r="BV19" s="12">
        <v>-15048.3</v>
      </c>
      <c r="BW19" s="12">
        <v>3043.8</v>
      </c>
      <c r="BX19" s="12">
        <v>-8749.7999999999993</v>
      </c>
      <c r="BY19" s="12">
        <v>3760</v>
      </c>
      <c r="BZ19" s="12">
        <v>-5826.4</v>
      </c>
      <c r="CA19" s="12">
        <v>13322</v>
      </c>
      <c r="CX19" s="22">
        <f t="shared" si="132"/>
        <v>-34.084999999999809</v>
      </c>
      <c r="CY19" s="22">
        <f t="shared" si="132"/>
        <v>-1491.0849999999998</v>
      </c>
      <c r="CZ19" s="22">
        <f t="shared" si="132"/>
        <v>1860.6089999999997</v>
      </c>
      <c r="DA19" s="22">
        <f t="shared" si="132"/>
        <v>-236.89999999999986</v>
      </c>
      <c r="DB19" s="22">
        <f t="shared" si="132"/>
        <v>-2022.3</v>
      </c>
      <c r="DC19" s="22">
        <f t="shared" si="132"/>
        <v>-5973.3</v>
      </c>
      <c r="DD19" s="22">
        <f t="shared" si="132"/>
        <v>-873.10000000000093</v>
      </c>
      <c r="DE19" s="22">
        <f t="shared" si="132"/>
        <v>-2746.7</v>
      </c>
      <c r="DF19" s="22">
        <f t="shared" si="132"/>
        <v>3236.3</v>
      </c>
      <c r="DG19" s="22">
        <f t="shared" si="132"/>
        <v>-2579.6000000000004</v>
      </c>
      <c r="DH19" s="12">
        <v>578.69999999999993</v>
      </c>
      <c r="DI19" s="22">
        <f t="shared" si="133"/>
        <v>1948.6999999999996</v>
      </c>
      <c r="DJ19" s="22">
        <f t="shared" si="133"/>
        <v>-9501.9000000000015</v>
      </c>
      <c r="DK19" s="22">
        <f t="shared" si="133"/>
        <v>4094.8999999999996</v>
      </c>
      <c r="DL19" s="12">
        <v>-3656.2</v>
      </c>
      <c r="DM19" s="12">
        <v>-5410.7000000000007</v>
      </c>
      <c r="DN19" s="12">
        <v>-10748</v>
      </c>
      <c r="DO19" s="12">
        <v>-15678.199999999999</v>
      </c>
      <c r="DP19" s="22">
        <f t="shared" si="133"/>
        <v>0</v>
      </c>
      <c r="DQ19" s="22">
        <f t="shared" si="133"/>
        <v>0</v>
      </c>
      <c r="DR19" s="22">
        <f t="shared" si="133"/>
        <v>0</v>
      </c>
      <c r="DS19" s="22">
        <f t="shared" si="133"/>
        <v>0</v>
      </c>
      <c r="DT19" s="22">
        <f t="shared" si="133"/>
        <v>0</v>
      </c>
      <c r="DU19" s="22">
        <f t="shared" si="133"/>
        <v>0</v>
      </c>
    </row>
    <row r="20" spans="1:125" s="28" customFormat="1" outlineLevel="1">
      <c r="A20" s="261"/>
      <c r="B20" s="105"/>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1">
        <v>19106.3</v>
      </c>
      <c r="AL20" s="11">
        <v>18251.8</v>
      </c>
      <c r="AM20" s="11">
        <v>16566.599999999999</v>
      </c>
      <c r="AN20" s="11">
        <v>19669</v>
      </c>
      <c r="AO20" s="11">
        <v>19009.7</v>
      </c>
      <c r="AP20" s="11">
        <v>21999.1</v>
      </c>
      <c r="AQ20" s="11">
        <v>27226</v>
      </c>
      <c r="AR20" s="11">
        <v>35858</v>
      </c>
      <c r="AS20" s="11">
        <v>29485.4</v>
      </c>
      <c r="AT20" s="11">
        <v>26338.899999999998</v>
      </c>
      <c r="AU20" s="11">
        <v>22469</v>
      </c>
      <c r="AV20" s="11">
        <v>30643</v>
      </c>
      <c r="AW20" s="11">
        <v>24299.599999999999</v>
      </c>
      <c r="AX20" s="11">
        <v>27501.199999999997</v>
      </c>
      <c r="AY20" s="11">
        <v>24845.200000000001</v>
      </c>
      <c r="AZ20" s="11">
        <v>30098.699999999997</v>
      </c>
      <c r="BA20" s="11">
        <v>31768</v>
      </c>
      <c r="BB20" s="11">
        <v>31119.899999999998</v>
      </c>
      <c r="BC20" s="11">
        <v>26183.4</v>
      </c>
      <c r="BD20" s="11">
        <v>32044.799999999999</v>
      </c>
      <c r="BE20" s="11">
        <v>23863.3</v>
      </c>
      <c r="BF20" s="11">
        <v>20468.3</v>
      </c>
      <c r="BG20" s="11">
        <v>21671.300000000003</v>
      </c>
      <c r="BH20" s="11">
        <v>17490.7</v>
      </c>
      <c r="BI20" s="11">
        <v>11733.699999999999</v>
      </c>
      <c r="BJ20" s="11">
        <v>-1916.1000000000001</v>
      </c>
      <c r="BK20" s="11">
        <v>198.2</v>
      </c>
      <c r="BL20" s="11">
        <v>-13672</v>
      </c>
      <c r="BM20" s="11">
        <v>-8875.1</v>
      </c>
      <c r="BN20" s="11">
        <v>-10842.8</v>
      </c>
      <c r="BO20" s="11">
        <v>11448</v>
      </c>
      <c r="BP20" s="11">
        <v>7060.2999999999993</v>
      </c>
      <c r="BQ20" s="11">
        <v>1549.3000000000002</v>
      </c>
      <c r="BR20" s="11">
        <v>8728.9</v>
      </c>
      <c r="BS20" s="11">
        <v>8865.2000000000007</v>
      </c>
      <c r="BT20" s="11">
        <v>8700.5</v>
      </c>
      <c r="BU20" s="11">
        <v>10458.699999999999</v>
      </c>
      <c r="BV20" s="11">
        <v>10766.6</v>
      </c>
      <c r="BW20" s="11">
        <v>9586.1</v>
      </c>
      <c r="BX20" s="11">
        <v>10573.699999999999</v>
      </c>
      <c r="BY20" s="11">
        <v>11524.9</v>
      </c>
      <c r="BZ20" s="11">
        <v>11200.6</v>
      </c>
      <c r="CA20" s="11">
        <v>11158.2</v>
      </c>
      <c r="CX20" s="65">
        <f t="shared" si="132"/>
        <v>0</v>
      </c>
      <c r="CY20" s="65">
        <f t="shared" si="132"/>
        <v>0</v>
      </c>
      <c r="CZ20" s="65">
        <f t="shared" si="132"/>
        <v>0</v>
      </c>
      <c r="DA20" s="65">
        <f t="shared" si="132"/>
        <v>0</v>
      </c>
      <c r="DB20" s="65">
        <f t="shared" si="132"/>
        <v>0</v>
      </c>
      <c r="DC20" s="65">
        <f t="shared" si="132"/>
        <v>0</v>
      </c>
      <c r="DD20" s="65">
        <f t="shared" si="132"/>
        <v>0</v>
      </c>
      <c r="DE20" s="65">
        <f t="shared" si="132"/>
        <v>0</v>
      </c>
      <c r="DF20" s="65">
        <f t="shared" si="132"/>
        <v>73593.7</v>
      </c>
      <c r="DG20" s="65">
        <f t="shared" si="132"/>
        <v>104092.8</v>
      </c>
      <c r="DH20" s="11">
        <v>108936.29999999999</v>
      </c>
      <c r="DI20" s="65">
        <f t="shared" si="133"/>
        <v>106744.7</v>
      </c>
      <c r="DJ20" s="65">
        <f t="shared" si="133"/>
        <v>121116.09999999999</v>
      </c>
      <c r="DK20" s="65">
        <f t="shared" si="133"/>
        <v>83493.599999999991</v>
      </c>
      <c r="DL20" s="11">
        <v>25187</v>
      </c>
      <c r="DM20" s="11">
        <v>23716.100000000002</v>
      </c>
      <c r="DN20" s="11">
        <v>34068.400000000001</v>
      </c>
      <c r="DO20" s="11">
        <v>42492.9</v>
      </c>
      <c r="DP20" s="65">
        <f t="shared" si="133"/>
        <v>0</v>
      </c>
      <c r="DQ20" s="65">
        <f t="shared" si="133"/>
        <v>0</v>
      </c>
      <c r="DR20" s="65">
        <f t="shared" si="133"/>
        <v>0</v>
      </c>
      <c r="DS20" s="22">
        <f t="shared" si="133"/>
        <v>0</v>
      </c>
      <c r="DT20" s="22">
        <f t="shared" si="133"/>
        <v>0</v>
      </c>
      <c r="DU20" s="22">
        <f t="shared" si="133"/>
        <v>0</v>
      </c>
    </row>
    <row r="21" spans="1:125" s="28" customFormat="1">
      <c r="A21" s="261"/>
      <c r="E21" s="8">
        <f t="shared" ref="E21:AV21" si="134">E18+E19+E20</f>
        <v>15440.931</v>
      </c>
      <c r="F21" s="8">
        <f t="shared" si="134"/>
        <v>16212.969000000001</v>
      </c>
      <c r="G21" s="8">
        <f t="shared" si="134"/>
        <v>17583.118000000002</v>
      </c>
      <c r="H21" s="8">
        <f t="shared" si="134"/>
        <v>19282.149999999998</v>
      </c>
      <c r="I21" s="8">
        <f t="shared" si="134"/>
        <v>17874.216</v>
      </c>
      <c r="J21" s="8">
        <f t="shared" si="134"/>
        <v>17855.05</v>
      </c>
      <c r="K21" s="8">
        <f t="shared" si="134"/>
        <v>19768.060000000001</v>
      </c>
      <c r="L21" s="8">
        <f t="shared" si="134"/>
        <v>21761.800000000003</v>
      </c>
      <c r="M21" s="8">
        <f t="shared" si="134"/>
        <v>22967.93</v>
      </c>
      <c r="N21" s="8">
        <f t="shared" si="134"/>
        <v>22088.506999999998</v>
      </c>
      <c r="O21" s="8">
        <f t="shared" si="134"/>
        <v>20619.3</v>
      </c>
      <c r="P21" s="8">
        <f t="shared" si="134"/>
        <v>25478.2</v>
      </c>
      <c r="Q21" s="8">
        <f t="shared" si="134"/>
        <v>28055.500000000004</v>
      </c>
      <c r="R21" s="8">
        <f t="shared" si="134"/>
        <v>29288.9</v>
      </c>
      <c r="S21" s="8">
        <f t="shared" si="134"/>
        <v>30139.5</v>
      </c>
      <c r="T21" s="8">
        <f t="shared" si="134"/>
        <v>35845.299999999996</v>
      </c>
      <c r="U21" s="8">
        <f t="shared" si="134"/>
        <v>35905.000000000007</v>
      </c>
      <c r="V21" s="8">
        <f t="shared" si="134"/>
        <v>36493.9</v>
      </c>
      <c r="W21" s="8">
        <f t="shared" si="134"/>
        <v>42357.899999999994</v>
      </c>
      <c r="X21" s="8">
        <f t="shared" si="134"/>
        <v>47882.6</v>
      </c>
      <c r="Y21" s="8">
        <f t="shared" si="134"/>
        <v>48336.4</v>
      </c>
      <c r="Z21" s="8">
        <f t="shared" si="134"/>
        <v>53413.499999999993</v>
      </c>
      <c r="AA21" s="8">
        <f t="shared" si="134"/>
        <v>62353.7</v>
      </c>
      <c r="AB21" s="8">
        <f t="shared" si="134"/>
        <v>70929.10000000002</v>
      </c>
      <c r="AC21" s="8">
        <f t="shared" si="134"/>
        <v>70353.5</v>
      </c>
      <c r="AD21" s="8">
        <f t="shared" si="134"/>
        <v>73543.399999999994</v>
      </c>
      <c r="AE21" s="8">
        <f t="shared" si="134"/>
        <v>81790.599999999991</v>
      </c>
      <c r="AF21" s="8">
        <f t="shared" si="134"/>
        <v>78464.899999999994</v>
      </c>
      <c r="AG21" s="8">
        <f t="shared" si="134"/>
        <v>73113</v>
      </c>
      <c r="AH21" s="8">
        <f t="shared" si="134"/>
        <v>63825.399999999994</v>
      </c>
      <c r="AI21" s="8">
        <f t="shared" si="134"/>
        <v>76070.3</v>
      </c>
      <c r="AJ21" s="8">
        <f t="shared" si="134"/>
        <v>81314.599999999991</v>
      </c>
      <c r="AK21" s="8">
        <f t="shared" si="134"/>
        <v>73766</v>
      </c>
      <c r="AL21" s="8">
        <f t="shared" si="134"/>
        <v>68381</v>
      </c>
      <c r="AM21" s="8">
        <f t="shared" si="134"/>
        <v>68797.7</v>
      </c>
      <c r="AN21" s="8">
        <f t="shared" si="134"/>
        <v>68610.100000000006</v>
      </c>
      <c r="AO21" s="8">
        <f t="shared" si="134"/>
        <v>69842</v>
      </c>
      <c r="AP21" s="8">
        <f t="shared" si="134"/>
        <v>66440.100000000006</v>
      </c>
      <c r="AQ21" s="8">
        <f t="shared" si="134"/>
        <v>79721.600000000006</v>
      </c>
      <c r="AR21" s="8">
        <f t="shared" si="134"/>
        <v>79158.099999999991</v>
      </c>
      <c r="AS21" s="8">
        <f t="shared" si="134"/>
        <v>80288.600000000006</v>
      </c>
      <c r="AT21" s="8">
        <f t="shared" si="134"/>
        <v>76713.5</v>
      </c>
      <c r="AU21" s="8">
        <f t="shared" si="134"/>
        <v>80158.399999999994</v>
      </c>
      <c r="AV21" s="8">
        <f t="shared" si="134"/>
        <v>82727</v>
      </c>
      <c r="AW21" s="8">
        <f>AW18+AW19+AW20</f>
        <v>84573.9</v>
      </c>
      <c r="AX21" s="8">
        <f t="shared" ref="AX21:BS21" si="135">AX18+AX19+AX20</f>
        <v>84102.9</v>
      </c>
      <c r="AY21" s="8">
        <f t="shared" si="135"/>
        <v>80305.799999999988</v>
      </c>
      <c r="AZ21" s="8">
        <f t="shared" si="135"/>
        <v>92363.9</v>
      </c>
      <c r="BA21" s="8">
        <f t="shared" si="135"/>
        <v>95566.2</v>
      </c>
      <c r="BB21" s="8">
        <f t="shared" si="135"/>
        <v>92561.099999999991</v>
      </c>
      <c r="BC21" s="8">
        <f t="shared" si="135"/>
        <v>94069.299999999988</v>
      </c>
      <c r="BD21" s="8">
        <f t="shared" si="135"/>
        <v>100368.3</v>
      </c>
      <c r="BE21" s="8">
        <f t="shared" si="135"/>
        <v>91591.1</v>
      </c>
      <c r="BF21" s="8">
        <f t="shared" si="135"/>
        <v>76770.8</v>
      </c>
      <c r="BG21" s="8">
        <f t="shared" si="135"/>
        <v>86492.400000000009</v>
      </c>
      <c r="BH21" s="8">
        <f t="shared" si="135"/>
        <v>61471.599999999991</v>
      </c>
      <c r="BI21" s="8">
        <f t="shared" si="135"/>
        <v>36240.300000000003</v>
      </c>
      <c r="BJ21" s="8">
        <f t="shared" si="135"/>
        <v>76978.7</v>
      </c>
      <c r="BK21" s="8">
        <f t="shared" si="135"/>
        <v>96292.3</v>
      </c>
      <c r="BL21" s="8">
        <f t="shared" si="135"/>
        <v>92254.6</v>
      </c>
      <c r="BM21" s="8">
        <f t="shared" si="135"/>
        <v>81921.899999999994</v>
      </c>
      <c r="BN21" s="8">
        <f t="shared" si="135"/>
        <v>96807.699999999983</v>
      </c>
      <c r="BO21" s="8">
        <f t="shared" si="135"/>
        <v>114629.19999999998</v>
      </c>
      <c r="BP21" s="8">
        <f t="shared" si="135"/>
        <v>131541.4</v>
      </c>
      <c r="BQ21" s="8">
        <f t="shared" si="135"/>
        <v>150239.49999999997</v>
      </c>
      <c r="BR21" s="8">
        <f t="shared" si="135"/>
        <v>160767.9</v>
      </c>
      <c r="BS21" s="8">
        <f t="shared" si="135"/>
        <v>164470.60000000003</v>
      </c>
      <c r="BT21" s="8">
        <f t="shared" ref="BT21:BV21" si="136">BT18+BT19+BT20</f>
        <v>169219.19999999998</v>
      </c>
      <c r="BU21" s="8">
        <f t="shared" si="136"/>
        <v>181151.9</v>
      </c>
      <c r="BV21" s="8">
        <f t="shared" si="136"/>
        <v>183792.50000000003</v>
      </c>
      <c r="BW21" s="8">
        <f>BW18+BW19+BW20</f>
        <v>190659.9</v>
      </c>
      <c r="BX21" s="8">
        <f t="shared" ref="BX21:BY21" si="137">BX18+BX19+BX20</f>
        <v>184347.70000000004</v>
      </c>
      <c r="BY21" s="8">
        <f t="shared" si="137"/>
        <v>199394.3</v>
      </c>
      <c r="BZ21" s="8">
        <f t="shared" ref="BZ21:CA21" si="138">BZ18+BZ19+BZ20</f>
        <v>204440.1</v>
      </c>
      <c r="CA21" s="8">
        <f t="shared" si="138"/>
        <v>227268</v>
      </c>
      <c r="CB21" s="27" t="e">
        <f t="shared" ref="CB21:CV21" si="139">CB26-SUM(CB22:CB25)</f>
        <v>#REF!</v>
      </c>
      <c r="CC21" s="27" t="e">
        <f t="shared" si="139"/>
        <v>#REF!</v>
      </c>
      <c r="CD21" s="27" t="e">
        <f t="shared" si="139"/>
        <v>#REF!</v>
      </c>
      <c r="CE21" s="27" t="e">
        <f t="shared" si="139"/>
        <v>#REF!</v>
      </c>
      <c r="CF21" s="27" t="e">
        <f t="shared" si="139"/>
        <v>#REF!</v>
      </c>
      <c r="CG21" s="27" t="e">
        <f t="shared" si="139"/>
        <v>#REF!</v>
      </c>
      <c r="CH21" s="27" t="e">
        <f t="shared" si="139"/>
        <v>#REF!</v>
      </c>
      <c r="CI21" s="27" t="e">
        <f t="shared" si="139"/>
        <v>#REF!</v>
      </c>
      <c r="CJ21" s="27" t="e">
        <f t="shared" si="139"/>
        <v>#REF!</v>
      </c>
      <c r="CK21" s="27" t="e">
        <f t="shared" si="139"/>
        <v>#REF!</v>
      </c>
      <c r="CL21" s="27" t="e">
        <f t="shared" si="139"/>
        <v>#REF!</v>
      </c>
      <c r="CM21" s="27" t="e">
        <f t="shared" si="139"/>
        <v>#REF!</v>
      </c>
      <c r="CN21" s="27" t="e">
        <f t="shared" si="139"/>
        <v>#REF!</v>
      </c>
      <c r="CO21" s="27" t="e">
        <f t="shared" si="139"/>
        <v>#REF!</v>
      </c>
      <c r="CP21" s="27" t="e">
        <f t="shared" si="139"/>
        <v>#REF!</v>
      </c>
      <c r="CQ21" s="27" t="e">
        <f t="shared" si="139"/>
        <v>#REF!</v>
      </c>
      <c r="CR21" s="27" t="e">
        <f t="shared" si="139"/>
        <v>#REF!</v>
      </c>
      <c r="CS21" s="27" t="e">
        <f t="shared" si="139"/>
        <v>#REF!</v>
      </c>
      <c r="CT21" s="27" t="e">
        <f t="shared" si="139"/>
        <v>#REF!</v>
      </c>
      <c r="CU21" s="27" t="e">
        <f t="shared" si="139"/>
        <v>#REF!</v>
      </c>
      <c r="CV21" s="27" t="e">
        <f t="shared" si="139"/>
        <v>#REF!</v>
      </c>
      <c r="CX21" s="22">
        <f t="shared" si="132"/>
        <v>68519.168000000005</v>
      </c>
      <c r="CY21" s="22">
        <f t="shared" si="132"/>
        <v>77259.126000000004</v>
      </c>
      <c r="CZ21" s="22">
        <f t="shared" si="132"/>
        <v>91153.936999999991</v>
      </c>
      <c r="DA21" s="22">
        <f t="shared" si="132"/>
        <v>123329.20000000001</v>
      </c>
      <c r="DB21" s="22">
        <f t="shared" si="132"/>
        <v>162639.4</v>
      </c>
      <c r="DC21" s="22">
        <f t="shared" si="132"/>
        <v>235032.7</v>
      </c>
      <c r="DD21" s="22">
        <f t="shared" si="132"/>
        <v>304152.40000000002</v>
      </c>
      <c r="DE21" s="22">
        <f t="shared" si="132"/>
        <v>294323.3</v>
      </c>
      <c r="DF21" s="22">
        <f t="shared" si="132"/>
        <v>279554.80000000005</v>
      </c>
      <c r="DG21" s="8">
        <f>DG18+DG19+DG20</f>
        <v>295161.8</v>
      </c>
      <c r="DH21" s="8">
        <f>DH18+DH19+DH20</f>
        <v>320811.5</v>
      </c>
      <c r="DI21" s="22">
        <f t="shared" si="133"/>
        <v>341346.5</v>
      </c>
      <c r="DJ21" s="22">
        <f t="shared" si="133"/>
        <v>382564.89999999997</v>
      </c>
      <c r="DK21" s="22">
        <f t="shared" si="133"/>
        <v>316325.90000000002</v>
      </c>
      <c r="DL21" s="8">
        <f>DL18+DL19+DL20</f>
        <v>301765.89999999997</v>
      </c>
      <c r="DM21" s="8">
        <f>DM18+DM19+DM20</f>
        <v>425604.1</v>
      </c>
      <c r="DN21" s="8">
        <f>DN18+DN19+DN20</f>
        <v>645582.4</v>
      </c>
      <c r="DO21" s="8">
        <f>DO18+DO19+DO20</f>
        <v>739948.70000000007</v>
      </c>
      <c r="DP21" s="22">
        <f t="shared" si="133"/>
        <v>0</v>
      </c>
      <c r="DQ21" s="22">
        <f t="shared" si="133"/>
        <v>0</v>
      </c>
      <c r="DR21" s="22">
        <f t="shared" si="133"/>
        <v>0</v>
      </c>
      <c r="DS21" s="22">
        <f t="shared" si="133"/>
        <v>0</v>
      </c>
      <c r="DT21" s="22">
        <f t="shared" si="133"/>
        <v>0</v>
      </c>
      <c r="DU21" s="22">
        <f t="shared" si="133"/>
        <v>0</v>
      </c>
    </row>
    <row r="22" spans="1:125" s="28" customFormat="1" outlineLevel="1">
      <c r="A22" s="261"/>
      <c r="B22" s="50"/>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v>5010.2</v>
      </c>
      <c r="AL22" s="12">
        <v>4903.8</v>
      </c>
      <c r="AM22" s="12">
        <v>5211.8</v>
      </c>
      <c r="AN22" s="12">
        <v>6751.1</v>
      </c>
      <c r="AO22" s="12">
        <v>6419.1</v>
      </c>
      <c r="AP22" s="12">
        <v>5583.5</v>
      </c>
      <c r="AQ22" s="12">
        <v>6030.5</v>
      </c>
      <c r="AR22" s="12">
        <v>9605</v>
      </c>
      <c r="AS22" s="12">
        <v>9021.1</v>
      </c>
      <c r="AT22" s="12">
        <v>7605.2</v>
      </c>
      <c r="AU22" s="12">
        <v>7724.0999999999995</v>
      </c>
      <c r="AV22" s="12">
        <v>8891.2999999999993</v>
      </c>
      <c r="AW22" s="12">
        <v>7594.4000000000005</v>
      </c>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X22" s="22">
        <f t="shared" ref="CX22:DG22" si="140">SUMIFS($E22:$CV22,$E$1:$CV$1,CX$9)</f>
        <v>0</v>
      </c>
      <c r="CY22" s="22">
        <f t="shared" si="140"/>
        <v>0</v>
      </c>
      <c r="CZ22" s="22">
        <f t="shared" si="140"/>
        <v>0</v>
      </c>
      <c r="DA22" s="22">
        <f t="shared" si="140"/>
        <v>0</v>
      </c>
      <c r="DB22" s="22">
        <f t="shared" si="140"/>
        <v>0</v>
      </c>
      <c r="DC22" s="22">
        <f t="shared" si="140"/>
        <v>0</v>
      </c>
      <c r="DD22" s="22">
        <f t="shared" si="140"/>
        <v>0</v>
      </c>
      <c r="DE22" s="22">
        <f t="shared" si="140"/>
        <v>0</v>
      </c>
      <c r="DF22" s="22">
        <f t="shared" si="140"/>
        <v>21876.9</v>
      </c>
      <c r="DG22" s="22">
        <f t="shared" si="140"/>
        <v>27638.1</v>
      </c>
      <c r="DH22" s="12">
        <v>33302.399999999994</v>
      </c>
      <c r="DI22" s="22">
        <f t="shared" ref="DI22:DR22" si="141">SUMIFS($E22:$CV22,$E$1:$CV$1,DI$9)</f>
        <v>7594.4000000000005</v>
      </c>
      <c r="DJ22" s="22">
        <f t="shared" si="141"/>
        <v>0</v>
      </c>
      <c r="DK22" s="22">
        <f t="shared" si="141"/>
        <v>0</v>
      </c>
      <c r="DL22" s="22">
        <f t="shared" si="141"/>
        <v>0</v>
      </c>
      <c r="DM22" s="22">
        <f t="shared" si="141"/>
        <v>0</v>
      </c>
      <c r="DN22" s="22">
        <f t="shared" si="141"/>
        <v>0</v>
      </c>
      <c r="DO22" s="22">
        <f t="shared" si="141"/>
        <v>0</v>
      </c>
      <c r="DP22" s="22">
        <f t="shared" si="141"/>
        <v>0</v>
      </c>
      <c r="DQ22" s="22">
        <f t="shared" si="141"/>
        <v>0</v>
      </c>
      <c r="DR22" s="22">
        <f t="shared" si="141"/>
        <v>0</v>
      </c>
      <c r="DS22" s="22"/>
      <c r="DT22" s="22"/>
      <c r="DU22" s="22"/>
    </row>
    <row r="23" spans="1:125" s="28" customFormat="1">
      <c r="A23" s="261"/>
      <c r="E23" s="12">
        <v>1629.31</v>
      </c>
      <c r="F23" s="12">
        <v>1641.604</v>
      </c>
      <c r="G23" s="12">
        <v>1777.6</v>
      </c>
      <c r="H23" s="12">
        <v>1613.02</v>
      </c>
      <c r="I23" s="12">
        <v>1891.259</v>
      </c>
      <c r="J23" s="12">
        <v>2302.58</v>
      </c>
      <c r="K23" s="12">
        <v>2160.87</v>
      </c>
      <c r="L23" s="12">
        <v>2169.8000000000002</v>
      </c>
      <c r="M23" s="12">
        <v>2221.4</v>
      </c>
      <c r="N23" s="12">
        <v>2575.3209999999999</v>
      </c>
      <c r="O23" s="12">
        <v>2597.4</v>
      </c>
      <c r="P23" s="12">
        <v>2723.9</v>
      </c>
      <c r="Q23" s="12">
        <v>3082.6</v>
      </c>
      <c r="R23" s="12">
        <v>2941.3</v>
      </c>
      <c r="S23" s="12">
        <v>3299.6</v>
      </c>
      <c r="T23" s="12">
        <v>2661.2</v>
      </c>
      <c r="U23" s="12">
        <v>3137</v>
      </c>
      <c r="V23" s="12">
        <v>3582.4</v>
      </c>
      <c r="W23" s="12">
        <v>3475.3</v>
      </c>
      <c r="X23" s="12">
        <v>4260.8999999999996</v>
      </c>
      <c r="Y23" s="12">
        <v>4033.8</v>
      </c>
      <c r="Z23" s="12">
        <v>4301.5</v>
      </c>
      <c r="AA23" s="12">
        <v>4496.8</v>
      </c>
      <c r="AB23" s="12">
        <v>4185.7000000000007</v>
      </c>
      <c r="AC23" s="12">
        <v>4516</v>
      </c>
      <c r="AD23" s="12">
        <v>4743</v>
      </c>
      <c r="AE23" s="12">
        <v>4981.5</v>
      </c>
      <c r="AF23" s="12">
        <v>4424</v>
      </c>
      <c r="AG23" s="12">
        <v>4983.5</v>
      </c>
      <c r="AH23" s="12">
        <v>5023.7</v>
      </c>
      <c r="AI23" s="12">
        <v>5483.3</v>
      </c>
      <c r="AJ23" s="12">
        <v>6146.7</v>
      </c>
      <c r="AK23" s="12">
        <v>5828.1</v>
      </c>
      <c r="AL23" s="12">
        <v>5687.3</v>
      </c>
      <c r="AM23" s="12">
        <v>6094.8</v>
      </c>
      <c r="AN23" s="12">
        <v>5559.1</v>
      </c>
      <c r="AO23" s="12">
        <v>6098.2</v>
      </c>
      <c r="AP23" s="12">
        <v>5889.5</v>
      </c>
      <c r="AQ23" s="12">
        <v>6389.2</v>
      </c>
      <c r="AR23" s="12">
        <v>5110.2999999999993</v>
      </c>
      <c r="AS23" s="12">
        <v>6504.4000000000005</v>
      </c>
      <c r="AT23" s="12">
        <v>6770</v>
      </c>
      <c r="AU23" s="12">
        <v>7016.7999999999993</v>
      </c>
      <c r="AV23" s="12">
        <v>6171.9000000000005</v>
      </c>
      <c r="AW23" s="12">
        <v>7066.7</v>
      </c>
      <c r="AX23" s="12">
        <v>7051.7</v>
      </c>
      <c r="AY23" s="12">
        <v>7227.9</v>
      </c>
      <c r="AZ23" s="12">
        <v>7062.6</v>
      </c>
      <c r="BA23" s="12">
        <v>7515.5</v>
      </c>
      <c r="BB23" s="12">
        <v>7418</v>
      </c>
      <c r="BC23" s="12">
        <v>7775.2</v>
      </c>
      <c r="BD23" s="12">
        <v>7093.5</v>
      </c>
      <c r="BE23" s="12">
        <v>7841.2</v>
      </c>
      <c r="BF23" s="12">
        <v>7187.7999999999993</v>
      </c>
      <c r="BG23" s="12">
        <v>7593.8</v>
      </c>
      <c r="BH23" s="12">
        <v>6178</v>
      </c>
      <c r="BI23" s="12">
        <v>7703.8</v>
      </c>
      <c r="BJ23" s="12">
        <v>7919.8</v>
      </c>
      <c r="BK23" s="12">
        <v>8841</v>
      </c>
      <c r="BL23" s="12">
        <v>7976.5</v>
      </c>
      <c r="BM23" s="12">
        <v>8850.5999999999985</v>
      </c>
      <c r="BN23" s="12">
        <v>7961.5</v>
      </c>
      <c r="BO23" s="12">
        <v>8830.8000000000011</v>
      </c>
      <c r="BP23" s="12">
        <v>7541.5999999999995</v>
      </c>
      <c r="BQ23" s="12">
        <v>8362.2000000000007</v>
      </c>
      <c r="BR23" s="12">
        <v>9224</v>
      </c>
      <c r="BS23" s="12">
        <v>9342.2000000000007</v>
      </c>
      <c r="BT23" s="12">
        <v>9490.2000000000007</v>
      </c>
      <c r="BU23" s="12">
        <v>10563.5</v>
      </c>
      <c r="BV23" s="12">
        <v>11262.4</v>
      </c>
      <c r="BW23" s="12">
        <v>11342.7</v>
      </c>
      <c r="BX23" s="12">
        <v>11223.3</v>
      </c>
      <c r="BY23" s="12">
        <v>11753.4</v>
      </c>
      <c r="BZ23" s="12">
        <v>11526</v>
      </c>
      <c r="CA23" s="12">
        <v>12849.6</v>
      </c>
      <c r="CB23" s="223">
        <f t="shared" ref="CB23:CV23" si="142">CB441</f>
        <v>0</v>
      </c>
      <c r="CC23" s="223">
        <f t="shared" si="142"/>
        <v>0</v>
      </c>
      <c r="CD23" s="223">
        <f t="shared" si="142"/>
        <v>0</v>
      </c>
      <c r="CE23" s="223">
        <f t="shared" si="142"/>
        <v>0</v>
      </c>
      <c r="CF23" s="223">
        <f t="shared" si="142"/>
        <v>0</v>
      </c>
      <c r="CG23" s="223">
        <f t="shared" si="142"/>
        <v>0</v>
      </c>
      <c r="CH23" s="223">
        <f t="shared" si="142"/>
        <v>0</v>
      </c>
      <c r="CI23" s="223">
        <f t="shared" si="142"/>
        <v>0</v>
      </c>
      <c r="CJ23" s="223">
        <f t="shared" si="142"/>
        <v>0</v>
      </c>
      <c r="CK23" s="223">
        <f t="shared" si="142"/>
        <v>0</v>
      </c>
      <c r="CL23" s="223">
        <f t="shared" si="142"/>
        <v>0</v>
      </c>
      <c r="CM23" s="223">
        <f t="shared" si="142"/>
        <v>0</v>
      </c>
      <c r="CN23" s="223">
        <f t="shared" si="142"/>
        <v>0</v>
      </c>
      <c r="CO23" s="223">
        <f t="shared" si="142"/>
        <v>0</v>
      </c>
      <c r="CP23" s="223">
        <f t="shared" si="142"/>
        <v>0</v>
      </c>
      <c r="CQ23" s="223">
        <f t="shared" si="142"/>
        <v>0</v>
      </c>
      <c r="CR23" s="223">
        <f t="shared" si="142"/>
        <v>0</v>
      </c>
      <c r="CS23" s="223">
        <f t="shared" si="142"/>
        <v>0</v>
      </c>
      <c r="CT23" s="223">
        <f t="shared" si="142"/>
        <v>0</v>
      </c>
      <c r="CU23" s="223">
        <f t="shared" si="142"/>
        <v>0</v>
      </c>
      <c r="CV23" s="223">
        <f t="shared" si="142"/>
        <v>0</v>
      </c>
      <c r="CX23" s="22">
        <f t="shared" si="132"/>
        <v>6661.5339999999997</v>
      </c>
      <c r="CY23" s="22">
        <f t="shared" si="132"/>
        <v>8524.509</v>
      </c>
      <c r="CZ23" s="22">
        <f t="shared" si="132"/>
        <v>10118.020999999999</v>
      </c>
      <c r="DA23" s="22">
        <f t="shared" si="132"/>
        <v>11984.7</v>
      </c>
      <c r="DB23" s="22">
        <f t="shared" si="132"/>
        <v>14455.6</v>
      </c>
      <c r="DC23" s="22">
        <f t="shared" si="132"/>
        <v>17017.8</v>
      </c>
      <c r="DD23" s="22">
        <f t="shared" si="132"/>
        <v>18664.5</v>
      </c>
      <c r="DE23" s="22">
        <f t="shared" si="132"/>
        <v>21637.200000000001</v>
      </c>
      <c r="DF23" s="22">
        <f t="shared" si="132"/>
        <v>23169.300000000003</v>
      </c>
      <c r="DG23" s="22">
        <f t="shared" si="132"/>
        <v>23487.200000000001</v>
      </c>
      <c r="DH23" s="12">
        <v>27144.3</v>
      </c>
      <c r="DI23" s="22">
        <f t="shared" si="133"/>
        <v>28408.9</v>
      </c>
      <c r="DJ23" s="22">
        <f t="shared" si="133"/>
        <v>29802.2</v>
      </c>
      <c r="DK23" s="22">
        <f t="shared" si="133"/>
        <v>28800.799999999999</v>
      </c>
      <c r="DL23" s="12">
        <v>32519.5</v>
      </c>
      <c r="DM23" s="12">
        <v>33295.9</v>
      </c>
      <c r="DN23" s="12">
        <v>36498.800000000003</v>
      </c>
      <c r="DO23" s="12">
        <v>44631.899999999994</v>
      </c>
      <c r="DP23" s="22">
        <f t="shared" si="133"/>
        <v>0</v>
      </c>
      <c r="DQ23" s="22">
        <f t="shared" si="133"/>
        <v>0</v>
      </c>
      <c r="DR23" s="22">
        <f t="shared" si="133"/>
        <v>0</v>
      </c>
      <c r="DS23" s="22">
        <f t="shared" si="133"/>
        <v>0</v>
      </c>
      <c r="DT23" s="22">
        <f t="shared" si="133"/>
        <v>0</v>
      </c>
      <c r="DU23" s="22">
        <f t="shared" si="133"/>
        <v>0</v>
      </c>
    </row>
    <row r="24" spans="1:125" s="28" customFormat="1">
      <c r="A24" s="261"/>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v>-387.2</v>
      </c>
      <c r="AV24" s="12">
        <v>-299.20000000000005</v>
      </c>
      <c r="AW24" s="12">
        <v>-387.8</v>
      </c>
      <c r="AX24" s="12">
        <v>-268</v>
      </c>
      <c r="AY24" s="12">
        <v>-255.9</v>
      </c>
      <c r="AZ24" s="12">
        <v>-372.9</v>
      </c>
      <c r="BA24" s="12">
        <v>-275.89999999999998</v>
      </c>
      <c r="BB24" s="12">
        <v>-261.90000000000003</v>
      </c>
      <c r="BC24" s="12">
        <v>-352.9</v>
      </c>
      <c r="BD24" s="12">
        <v>-404.3</v>
      </c>
      <c r="BE24" s="12">
        <v>-499.4</v>
      </c>
      <c r="BF24" s="12">
        <v>-518.6</v>
      </c>
      <c r="BG24" s="12">
        <v>-516.30000000000007</v>
      </c>
      <c r="BH24" s="12">
        <v>-541.1</v>
      </c>
      <c r="BI24" s="12">
        <v>-162.30000000000001</v>
      </c>
      <c r="BJ24" s="12">
        <v>-441.4</v>
      </c>
      <c r="BK24" s="12">
        <v>-313</v>
      </c>
      <c r="BL24" s="12">
        <v>-323.3</v>
      </c>
      <c r="BM24" s="12">
        <v>-195.7</v>
      </c>
      <c r="BN24" s="12">
        <v>-462.1</v>
      </c>
      <c r="BO24" s="12">
        <v>-406.3</v>
      </c>
      <c r="BP24" s="12"/>
      <c r="BQ24" s="12">
        <v>-428.29999999999995</v>
      </c>
      <c r="BR24" s="12">
        <v>-586.19999999999993</v>
      </c>
      <c r="BS24" s="12">
        <v>-565</v>
      </c>
      <c r="BT24" s="12">
        <v>90.399999999999991</v>
      </c>
      <c r="BU24" s="12">
        <v>0</v>
      </c>
      <c r="BV24" s="12">
        <v>1319.4</v>
      </c>
      <c r="BW24" s="12">
        <v>0</v>
      </c>
      <c r="BX24" s="12">
        <v>1213.3</v>
      </c>
      <c r="BY24" s="12">
        <v>0</v>
      </c>
      <c r="BZ24" s="12">
        <v>455.5</v>
      </c>
      <c r="CA24" s="12">
        <v>838.2</v>
      </c>
      <c r="CB24" s="12"/>
      <c r="CC24" s="12"/>
      <c r="CD24" s="12"/>
      <c r="CE24" s="12"/>
      <c r="CF24" s="12"/>
      <c r="CG24" s="12"/>
      <c r="CH24" s="12"/>
      <c r="CI24" s="12"/>
      <c r="CJ24" s="12"/>
      <c r="CK24" s="12"/>
      <c r="CL24" s="12"/>
      <c r="CM24" s="12"/>
      <c r="CN24" s="12"/>
      <c r="CO24" s="12"/>
      <c r="CP24" s="12"/>
      <c r="CQ24" s="12"/>
      <c r="CR24" s="12"/>
      <c r="CS24" s="12"/>
      <c r="CT24" s="12"/>
      <c r="CU24" s="12"/>
      <c r="CV24" s="12"/>
      <c r="CX24" s="22">
        <f t="shared" si="132"/>
        <v>0</v>
      </c>
      <c r="CY24" s="22">
        <f t="shared" si="132"/>
        <v>0</v>
      </c>
      <c r="CZ24" s="22">
        <f t="shared" si="132"/>
        <v>0</v>
      </c>
      <c r="DA24" s="22">
        <f t="shared" si="132"/>
        <v>0</v>
      </c>
      <c r="DB24" s="22">
        <f t="shared" si="132"/>
        <v>0</v>
      </c>
      <c r="DC24" s="22">
        <f t="shared" si="132"/>
        <v>0</v>
      </c>
      <c r="DD24" s="22">
        <f t="shared" si="132"/>
        <v>0</v>
      </c>
      <c r="DE24" s="22">
        <f t="shared" si="132"/>
        <v>0</v>
      </c>
      <c r="DF24" s="22">
        <f t="shared" si="132"/>
        <v>0</v>
      </c>
      <c r="DG24" s="22">
        <f t="shared" si="132"/>
        <v>0</v>
      </c>
      <c r="DH24" s="12">
        <v>-1370.6999999999998</v>
      </c>
      <c r="DI24" s="22">
        <f t="shared" si="133"/>
        <v>-1284.5999999999999</v>
      </c>
      <c r="DJ24" s="22">
        <f t="shared" si="133"/>
        <v>-1295</v>
      </c>
      <c r="DK24" s="22">
        <f t="shared" si="133"/>
        <v>-2075.4</v>
      </c>
      <c r="DL24" s="12">
        <v>-1240</v>
      </c>
      <c r="DM24" s="12">
        <v>-1355.2</v>
      </c>
      <c r="DN24" s="12">
        <v>629.09999999999991</v>
      </c>
      <c r="DO24" s="12">
        <v>2532.7000000000003</v>
      </c>
      <c r="DP24" s="22">
        <f t="shared" si="133"/>
        <v>0</v>
      </c>
      <c r="DQ24" s="22">
        <f t="shared" si="133"/>
        <v>0</v>
      </c>
      <c r="DR24" s="22">
        <f t="shared" si="133"/>
        <v>0</v>
      </c>
      <c r="DS24" s="22">
        <f t="shared" si="133"/>
        <v>0</v>
      </c>
      <c r="DT24" s="22">
        <f t="shared" si="133"/>
        <v>0</v>
      </c>
      <c r="DU24" s="22">
        <f t="shared" si="133"/>
        <v>0</v>
      </c>
    </row>
    <row r="25" spans="1:125" s="28" customFormat="1">
      <c r="A25" s="261"/>
      <c r="B25" s="39"/>
      <c r="E25" s="11">
        <v>2588.83</v>
      </c>
      <c r="F25" s="11">
        <v>3355.7449999999999</v>
      </c>
      <c r="G25" s="11">
        <v>3303.5729999999999</v>
      </c>
      <c r="H25" s="11">
        <v>3445.2040000000002</v>
      </c>
      <c r="I25" s="11">
        <v>3522.9320000000002</v>
      </c>
      <c r="J25" s="11">
        <v>4081.2829999999999</v>
      </c>
      <c r="K25" s="11">
        <v>4109.17</v>
      </c>
      <c r="L25" s="11">
        <v>4140.3</v>
      </c>
      <c r="M25" s="11">
        <v>5276.2</v>
      </c>
      <c r="N25" s="11">
        <v>3787.1130000000003</v>
      </c>
      <c r="O25" s="11">
        <v>4757.8999999999996</v>
      </c>
      <c r="P25" s="11">
        <v>2686.4</v>
      </c>
      <c r="Q25" s="11">
        <v>5198.1000000000004</v>
      </c>
      <c r="R25" s="11">
        <v>5035.7</v>
      </c>
      <c r="S25" s="11">
        <v>4837</v>
      </c>
      <c r="T25" s="11">
        <v>6084</v>
      </c>
      <c r="U25" s="11">
        <v>4803.2</v>
      </c>
      <c r="V25" s="11">
        <v>5317.6</v>
      </c>
      <c r="W25" s="11">
        <v>6140.1</v>
      </c>
      <c r="X25" s="11">
        <v>7019.5</v>
      </c>
      <c r="Y25" s="11">
        <v>5991.8</v>
      </c>
      <c r="Z25" s="11">
        <v>7151.1</v>
      </c>
      <c r="AA25" s="11">
        <v>6809.2</v>
      </c>
      <c r="AB25" s="11">
        <v>6660.3999999999978</v>
      </c>
      <c r="AC25" s="11">
        <v>7710.1</v>
      </c>
      <c r="AD25" s="11">
        <v>8654</v>
      </c>
      <c r="AE25" s="11">
        <v>8858</v>
      </c>
      <c r="AF25" s="11">
        <v>9279.6</v>
      </c>
      <c r="AG25" s="11">
        <v>9254.2999999999993</v>
      </c>
      <c r="AH25" s="11">
        <v>8997.2000000000007</v>
      </c>
      <c r="AI25" s="11">
        <v>10180.6</v>
      </c>
      <c r="AJ25" s="11">
        <v>13480.3</v>
      </c>
      <c r="AK25" s="11">
        <v>9438.2000000000007</v>
      </c>
      <c r="AL25" s="11">
        <v>9944.7000000000007</v>
      </c>
      <c r="AM25" s="11">
        <v>9437.6</v>
      </c>
      <c r="AN25" s="11">
        <v>11169.4</v>
      </c>
      <c r="AO25" s="11">
        <v>9904</v>
      </c>
      <c r="AP25" s="11">
        <v>10348.799999999999</v>
      </c>
      <c r="AQ25" s="11">
        <v>11131.1</v>
      </c>
      <c r="AR25" s="11">
        <v>12632.2</v>
      </c>
      <c r="AS25" s="11">
        <v>10674</v>
      </c>
      <c r="AT25" s="11">
        <v>11489.1</v>
      </c>
      <c r="AU25" s="11">
        <v>11272.1</v>
      </c>
      <c r="AV25" s="11">
        <v>14288.699999999999</v>
      </c>
      <c r="AW25" s="11">
        <v>12441.7</v>
      </c>
      <c r="AX25" s="11">
        <v>13655.9</v>
      </c>
      <c r="AY25" s="11">
        <v>13563.699999999999</v>
      </c>
      <c r="AZ25" s="11">
        <v>16483.2</v>
      </c>
      <c r="BA25" s="11">
        <v>13676.900000000001</v>
      </c>
      <c r="BB25" s="11">
        <v>14119</v>
      </c>
      <c r="BC25" s="11">
        <v>14039.8</v>
      </c>
      <c r="BD25" s="11">
        <v>16836.600000000002</v>
      </c>
      <c r="BE25" s="11">
        <v>14066.900000000001</v>
      </c>
      <c r="BF25" s="11">
        <v>13410.699999999999</v>
      </c>
      <c r="BG25" s="11">
        <v>13387.8</v>
      </c>
      <c r="BH25" s="11">
        <v>12980.5</v>
      </c>
      <c r="BI25" s="11">
        <v>6380.8</v>
      </c>
      <c r="BJ25" s="11">
        <v>10872.9</v>
      </c>
      <c r="BK25" s="11">
        <v>11888.900000000001</v>
      </c>
      <c r="BL25" s="11">
        <v>14099</v>
      </c>
      <c r="BM25" s="11">
        <v>10756.900000000001</v>
      </c>
      <c r="BN25" s="11">
        <v>12231.6</v>
      </c>
      <c r="BO25" s="11">
        <v>12409.6</v>
      </c>
      <c r="BP25" s="11">
        <v>13932.6</v>
      </c>
      <c r="BQ25" s="11">
        <v>14542.7</v>
      </c>
      <c r="BR25" s="11">
        <v>15722.7</v>
      </c>
      <c r="BS25" s="11">
        <v>15147.5</v>
      </c>
      <c r="BT25" s="11">
        <v>19030.7</v>
      </c>
      <c r="BU25" s="11">
        <v>16801.7</v>
      </c>
      <c r="BV25" s="11">
        <f>17384</f>
        <v>17384</v>
      </c>
      <c r="BW25" s="11">
        <v>18518.3</v>
      </c>
      <c r="BX25" s="11">
        <v>23274</v>
      </c>
      <c r="BY25" s="11">
        <v>19018</v>
      </c>
      <c r="BZ25" s="11">
        <v>20069.3</v>
      </c>
      <c r="CA25" s="11">
        <v>20583.7</v>
      </c>
      <c r="CB25" s="221">
        <f t="shared" ref="CB25:CV25" si="143">CB462</f>
        <v>0</v>
      </c>
      <c r="CC25" s="221">
        <f t="shared" si="143"/>
        <v>0</v>
      </c>
      <c r="CD25" s="221">
        <f t="shared" si="143"/>
        <v>0</v>
      </c>
      <c r="CE25" s="221">
        <f t="shared" si="143"/>
        <v>0</v>
      </c>
      <c r="CF25" s="221">
        <f t="shared" si="143"/>
        <v>0</v>
      </c>
      <c r="CG25" s="221">
        <f t="shared" si="143"/>
        <v>0</v>
      </c>
      <c r="CH25" s="221">
        <f t="shared" si="143"/>
        <v>0</v>
      </c>
      <c r="CI25" s="221">
        <f t="shared" si="143"/>
        <v>0</v>
      </c>
      <c r="CJ25" s="221">
        <f t="shared" si="143"/>
        <v>0</v>
      </c>
      <c r="CK25" s="221">
        <f t="shared" si="143"/>
        <v>0</v>
      </c>
      <c r="CL25" s="221">
        <f t="shared" si="143"/>
        <v>0</v>
      </c>
      <c r="CM25" s="221">
        <f t="shared" si="143"/>
        <v>0</v>
      </c>
      <c r="CN25" s="221">
        <f t="shared" si="143"/>
        <v>0</v>
      </c>
      <c r="CO25" s="221">
        <f t="shared" si="143"/>
        <v>0</v>
      </c>
      <c r="CP25" s="221">
        <f t="shared" si="143"/>
        <v>0</v>
      </c>
      <c r="CQ25" s="221">
        <f t="shared" si="143"/>
        <v>0</v>
      </c>
      <c r="CR25" s="221">
        <f t="shared" si="143"/>
        <v>0</v>
      </c>
      <c r="CS25" s="221">
        <f t="shared" si="143"/>
        <v>0</v>
      </c>
      <c r="CT25" s="221">
        <f t="shared" si="143"/>
        <v>0</v>
      </c>
      <c r="CU25" s="221">
        <f t="shared" si="143"/>
        <v>0</v>
      </c>
      <c r="CV25" s="221">
        <f t="shared" si="143"/>
        <v>0</v>
      </c>
      <c r="CX25" s="89">
        <f t="shared" si="132"/>
        <v>12693.351999999999</v>
      </c>
      <c r="CY25" s="89">
        <f t="shared" si="132"/>
        <v>15853.685000000001</v>
      </c>
      <c r="CZ25" s="89">
        <f t="shared" si="132"/>
        <v>16507.613000000001</v>
      </c>
      <c r="DA25" s="89">
        <f t="shared" si="132"/>
        <v>21154.799999999999</v>
      </c>
      <c r="DB25" s="89">
        <f t="shared" si="132"/>
        <v>23280.400000000001</v>
      </c>
      <c r="DC25" s="89">
        <f t="shared" si="132"/>
        <v>26612.5</v>
      </c>
      <c r="DD25" s="89">
        <f t="shared" si="132"/>
        <v>34501.699999999997</v>
      </c>
      <c r="DE25" s="89">
        <f t="shared" si="132"/>
        <v>41912.399999999994</v>
      </c>
      <c r="DF25" s="89">
        <f t="shared" si="132"/>
        <v>39989.9</v>
      </c>
      <c r="DG25" s="11">
        <v>43902.399999999994</v>
      </c>
      <c r="DH25" s="11">
        <v>48803.3</v>
      </c>
      <c r="DI25" s="89">
        <f t="shared" si="133"/>
        <v>56144.5</v>
      </c>
      <c r="DJ25" s="89">
        <f t="shared" si="133"/>
        <v>58672.3</v>
      </c>
      <c r="DK25" s="89">
        <f t="shared" si="133"/>
        <v>53845.899999999994</v>
      </c>
      <c r="DL25" s="11">
        <v>43678.5</v>
      </c>
      <c r="DM25" s="11">
        <v>50049.899999999994</v>
      </c>
      <c r="DN25" s="11">
        <v>63097.5</v>
      </c>
      <c r="DO25" s="11">
        <v>74942.5</v>
      </c>
      <c r="DP25" s="89">
        <f t="shared" si="133"/>
        <v>0</v>
      </c>
      <c r="DQ25" s="89">
        <f t="shared" si="133"/>
        <v>0</v>
      </c>
      <c r="DR25" s="89">
        <f t="shared" si="133"/>
        <v>0</v>
      </c>
      <c r="DS25" s="89">
        <f t="shared" si="133"/>
        <v>0</v>
      </c>
      <c r="DT25" s="89">
        <f t="shared" si="133"/>
        <v>0</v>
      </c>
      <c r="DU25" s="89">
        <f t="shared" si="133"/>
        <v>0</v>
      </c>
    </row>
    <row r="26" spans="1:125" s="28" customFormat="1">
      <c r="A26" s="261"/>
      <c r="B26" s="49"/>
      <c r="E26" s="82">
        <f t="shared" ref="E26:H26" si="144">SUM(E21:E25)</f>
        <v>19659.071000000004</v>
      </c>
      <c r="F26" s="82">
        <f t="shared" si="144"/>
        <v>21210.317999999999</v>
      </c>
      <c r="G26" s="82">
        <f t="shared" si="144"/>
        <v>22664.291000000001</v>
      </c>
      <c r="H26" s="82">
        <f t="shared" si="144"/>
        <v>24340.374</v>
      </c>
      <c r="I26" s="82">
        <f t="shared" ref="I26:AJ26" si="145">SUM(I21:I25)</f>
        <v>23288.406999999999</v>
      </c>
      <c r="J26" s="82">
        <f t="shared" si="145"/>
        <v>24238.912999999997</v>
      </c>
      <c r="K26" s="82">
        <f t="shared" si="145"/>
        <v>26038.1</v>
      </c>
      <c r="L26" s="82">
        <f t="shared" si="145"/>
        <v>28071.9</v>
      </c>
      <c r="M26" s="82">
        <f t="shared" si="145"/>
        <v>30465.530000000002</v>
      </c>
      <c r="N26" s="82">
        <f t="shared" si="145"/>
        <v>28450.940999999999</v>
      </c>
      <c r="O26" s="82">
        <f t="shared" si="145"/>
        <v>27974.6</v>
      </c>
      <c r="P26" s="82">
        <f t="shared" si="145"/>
        <v>30888.500000000004</v>
      </c>
      <c r="Q26" s="82">
        <f t="shared" si="145"/>
        <v>36336.200000000004</v>
      </c>
      <c r="R26" s="82">
        <f t="shared" si="145"/>
        <v>37265.9</v>
      </c>
      <c r="S26" s="82">
        <f t="shared" si="145"/>
        <v>38276.1</v>
      </c>
      <c r="T26" s="82">
        <f t="shared" si="145"/>
        <v>44590.499999999993</v>
      </c>
      <c r="U26" s="82">
        <f t="shared" si="145"/>
        <v>43845.200000000004</v>
      </c>
      <c r="V26" s="82">
        <f t="shared" si="145"/>
        <v>45393.9</v>
      </c>
      <c r="W26" s="82">
        <f t="shared" si="145"/>
        <v>51973.299999999996</v>
      </c>
      <c r="X26" s="82">
        <f t="shared" si="145"/>
        <v>59163</v>
      </c>
      <c r="Y26" s="82">
        <f t="shared" si="145"/>
        <v>58362.000000000007</v>
      </c>
      <c r="Z26" s="82">
        <f t="shared" si="145"/>
        <v>64866.099999999991</v>
      </c>
      <c r="AA26" s="82">
        <f t="shared" si="145"/>
        <v>73659.7</v>
      </c>
      <c r="AB26" s="82">
        <f t="shared" si="145"/>
        <v>81775.200000000012</v>
      </c>
      <c r="AC26" s="82">
        <f t="shared" si="145"/>
        <v>82579.600000000006</v>
      </c>
      <c r="AD26" s="82">
        <f t="shared" si="145"/>
        <v>86940.4</v>
      </c>
      <c r="AE26" s="82">
        <f t="shared" si="145"/>
        <v>95630.099999999991</v>
      </c>
      <c r="AF26" s="82">
        <f t="shared" si="145"/>
        <v>92168.5</v>
      </c>
      <c r="AG26" s="82">
        <f t="shared" si="145"/>
        <v>87350.8</v>
      </c>
      <c r="AH26" s="82">
        <f t="shared" si="145"/>
        <v>77846.299999999988</v>
      </c>
      <c r="AI26" s="82">
        <f t="shared" si="145"/>
        <v>91734.200000000012</v>
      </c>
      <c r="AJ26" s="82">
        <f t="shared" si="145"/>
        <v>100941.59999999999</v>
      </c>
      <c r="AK26" s="82">
        <f t="shared" ref="AK26:AN26" si="146">SUM(AK21:AK25)</f>
        <v>94042.5</v>
      </c>
      <c r="AL26" s="82">
        <f t="shared" si="146"/>
        <v>88916.800000000003</v>
      </c>
      <c r="AM26" s="82">
        <f t="shared" si="146"/>
        <v>89541.900000000009</v>
      </c>
      <c r="AN26" s="82">
        <f t="shared" si="146"/>
        <v>92089.700000000012</v>
      </c>
      <c r="AO26" s="82">
        <f t="shared" ref="AO26:AR26" si="147">SUM(AO21:AO25)</f>
        <v>92263.3</v>
      </c>
      <c r="AP26" s="82">
        <f t="shared" si="147"/>
        <v>88261.900000000009</v>
      </c>
      <c r="AQ26" s="82">
        <f t="shared" si="147"/>
        <v>103272.40000000001</v>
      </c>
      <c r="AR26" s="82">
        <f t="shared" si="147"/>
        <v>106505.59999999999</v>
      </c>
      <c r="AS26" s="82">
        <f t="shared" ref="AS26:AV26" si="148">SUM(AS21:AS25)</f>
        <v>106488.1</v>
      </c>
      <c r="AT26" s="82">
        <f t="shared" si="148"/>
        <v>102577.8</v>
      </c>
      <c r="AU26" s="82">
        <f t="shared" si="148"/>
        <v>105784.20000000001</v>
      </c>
      <c r="AV26" s="82">
        <f t="shared" si="148"/>
        <v>111779.7</v>
      </c>
      <c r="AW26" s="82">
        <f t="shared" ref="AW26:AZ26" si="149">SUM(AW21:AW25)</f>
        <v>111288.89999999998</v>
      </c>
      <c r="AX26" s="82">
        <f t="shared" si="149"/>
        <v>104542.49999999999</v>
      </c>
      <c r="AY26" s="82">
        <f t="shared" si="149"/>
        <v>100841.49999999999</v>
      </c>
      <c r="AZ26" s="82">
        <f t="shared" si="149"/>
        <v>115536.8</v>
      </c>
      <c r="BA26" s="82">
        <f t="shared" ref="BA26:BD26" si="150">SUM(BA21:BA25)</f>
        <v>116482.70000000001</v>
      </c>
      <c r="BB26" s="82">
        <f t="shared" si="150"/>
        <v>113836.2</v>
      </c>
      <c r="BC26" s="82">
        <f t="shared" si="150"/>
        <v>115531.4</v>
      </c>
      <c r="BD26" s="82">
        <f t="shared" si="150"/>
        <v>123894.1</v>
      </c>
      <c r="BE26" s="82">
        <f t="shared" ref="BE26:BH26" si="151">SUM(BE21:BE25)</f>
        <v>112999.80000000002</v>
      </c>
      <c r="BF26" s="82">
        <f t="shared" si="151"/>
        <v>96850.7</v>
      </c>
      <c r="BG26" s="82">
        <f t="shared" si="151"/>
        <v>106957.70000000001</v>
      </c>
      <c r="BH26" s="82">
        <f t="shared" si="151"/>
        <v>80088.999999999985</v>
      </c>
      <c r="BI26" s="82">
        <f t="shared" ref="BI26:BL26" si="152">SUM(BI21:BI25)</f>
        <v>50162.600000000006</v>
      </c>
      <c r="BJ26" s="82">
        <f t="shared" si="152"/>
        <v>95330</v>
      </c>
      <c r="BK26" s="82">
        <f t="shared" si="152"/>
        <v>116709.20000000001</v>
      </c>
      <c r="BL26" s="82">
        <f t="shared" si="152"/>
        <v>114006.8</v>
      </c>
      <c r="BM26" s="82">
        <f t="shared" ref="BM26:BP26" si="153">SUM(BM21:BM25)</f>
        <v>101333.70000000001</v>
      </c>
      <c r="BN26" s="82">
        <f t="shared" si="153"/>
        <v>116538.69999999998</v>
      </c>
      <c r="BO26" s="82">
        <f t="shared" si="153"/>
        <v>135463.29999999999</v>
      </c>
      <c r="BP26" s="82">
        <f t="shared" si="153"/>
        <v>153015.6</v>
      </c>
      <c r="BQ26" s="82">
        <f t="shared" ref="BQ26:BT26" si="154">SUM(BQ21:BQ25)</f>
        <v>172716.1</v>
      </c>
      <c r="BR26" s="82">
        <f t="shared" si="154"/>
        <v>185128.4</v>
      </c>
      <c r="BS26" s="82">
        <f t="shared" si="154"/>
        <v>188395.30000000005</v>
      </c>
      <c r="BT26" s="82">
        <f t="shared" si="154"/>
        <v>197830.5</v>
      </c>
      <c r="BU26" s="82">
        <f t="shared" ref="BU26:BV26" si="155">SUM(BU21:BU25)</f>
        <v>208517.1</v>
      </c>
      <c r="BV26" s="82">
        <f t="shared" si="155"/>
        <v>213758.30000000002</v>
      </c>
      <c r="BW26" s="82">
        <f t="shared" ref="BW26:BY26" si="156">SUM(BW21:BW25)</f>
        <v>220520.9</v>
      </c>
      <c r="BX26" s="82">
        <f t="shared" si="156"/>
        <v>220058.30000000002</v>
      </c>
      <c r="BY26" s="82">
        <f t="shared" si="156"/>
        <v>230165.69999999998</v>
      </c>
      <c r="BZ26" s="82">
        <f t="shared" ref="BZ26:CA26" si="157">SUM(BZ21:BZ25)</f>
        <v>236490.9</v>
      </c>
      <c r="CA26" s="82">
        <f t="shared" si="157"/>
        <v>261539.50000000003</v>
      </c>
      <c r="CB26" s="236" t="e">
        <f t="shared" ref="CB26:CV26" si="158">CB14-CB28</f>
        <v>#REF!</v>
      </c>
      <c r="CC26" s="236" t="e">
        <f t="shared" si="158"/>
        <v>#REF!</v>
      </c>
      <c r="CD26" s="236" t="e">
        <f t="shared" si="158"/>
        <v>#REF!</v>
      </c>
      <c r="CE26" s="236" t="e">
        <f t="shared" si="158"/>
        <v>#REF!</v>
      </c>
      <c r="CF26" s="236" t="e">
        <f t="shared" si="158"/>
        <v>#REF!</v>
      </c>
      <c r="CG26" s="236" t="e">
        <f t="shared" si="158"/>
        <v>#REF!</v>
      </c>
      <c r="CH26" s="236" t="e">
        <f t="shared" si="158"/>
        <v>#REF!</v>
      </c>
      <c r="CI26" s="236" t="e">
        <f t="shared" si="158"/>
        <v>#REF!</v>
      </c>
      <c r="CJ26" s="236" t="e">
        <f t="shared" si="158"/>
        <v>#REF!</v>
      </c>
      <c r="CK26" s="236" t="e">
        <f t="shared" si="158"/>
        <v>#REF!</v>
      </c>
      <c r="CL26" s="236" t="e">
        <f t="shared" si="158"/>
        <v>#REF!</v>
      </c>
      <c r="CM26" s="236" t="e">
        <f t="shared" si="158"/>
        <v>#REF!</v>
      </c>
      <c r="CN26" s="236" t="e">
        <f t="shared" si="158"/>
        <v>#REF!</v>
      </c>
      <c r="CO26" s="236" t="e">
        <f t="shared" si="158"/>
        <v>#REF!</v>
      </c>
      <c r="CP26" s="236" t="e">
        <f t="shared" si="158"/>
        <v>#REF!</v>
      </c>
      <c r="CQ26" s="236" t="e">
        <f t="shared" si="158"/>
        <v>#REF!</v>
      </c>
      <c r="CR26" s="236" t="e">
        <f t="shared" si="158"/>
        <v>#REF!</v>
      </c>
      <c r="CS26" s="236" t="e">
        <f t="shared" si="158"/>
        <v>#REF!</v>
      </c>
      <c r="CT26" s="236" t="e">
        <f t="shared" si="158"/>
        <v>#REF!</v>
      </c>
      <c r="CU26" s="236" t="e">
        <f t="shared" si="158"/>
        <v>#REF!</v>
      </c>
      <c r="CV26" s="236" t="e">
        <f t="shared" si="158"/>
        <v>#REF!</v>
      </c>
      <c r="CX26" s="62">
        <f t="shared" si="132"/>
        <v>87874.054000000004</v>
      </c>
      <c r="CY26" s="62">
        <f t="shared" si="132"/>
        <v>101637.31999999998</v>
      </c>
      <c r="CZ26" s="62">
        <f t="shared" si="132"/>
        <v>117779.571</v>
      </c>
      <c r="DA26" s="62">
        <f t="shared" si="132"/>
        <v>156468.70000000001</v>
      </c>
      <c r="DB26" s="62">
        <f t="shared" si="132"/>
        <v>200375.4</v>
      </c>
      <c r="DC26" s="62">
        <f t="shared" si="132"/>
        <v>278663</v>
      </c>
      <c r="DD26" s="62">
        <f t="shared" si="132"/>
        <v>357318.6</v>
      </c>
      <c r="DE26" s="62">
        <f t="shared" si="132"/>
        <v>357872.89999999997</v>
      </c>
      <c r="DF26" s="62">
        <f t="shared" si="132"/>
        <v>364590.9</v>
      </c>
      <c r="DG26" s="82">
        <f t="shared" ref="DG26:DH26" si="159">SUM(DG21:DG25)</f>
        <v>390189.5</v>
      </c>
      <c r="DH26" s="82">
        <f t="shared" si="159"/>
        <v>428690.8</v>
      </c>
      <c r="DI26" s="62">
        <f t="shared" si="133"/>
        <v>432209.69999999995</v>
      </c>
      <c r="DJ26" s="62">
        <f t="shared" si="133"/>
        <v>469744.4</v>
      </c>
      <c r="DK26" s="62">
        <f t="shared" si="133"/>
        <v>396897.2</v>
      </c>
      <c r="DL26" s="82">
        <f t="shared" ref="DL26:DO26" si="160">SUM(DL21:DL25)</f>
        <v>376723.89999999997</v>
      </c>
      <c r="DM26" s="82">
        <f t="shared" si="160"/>
        <v>507594.69999999995</v>
      </c>
      <c r="DN26" s="82">
        <f t="shared" si="160"/>
        <v>745807.8</v>
      </c>
      <c r="DO26" s="82">
        <f t="shared" si="160"/>
        <v>862055.8</v>
      </c>
      <c r="DP26" s="62">
        <f t="shared" si="133"/>
        <v>0</v>
      </c>
      <c r="DQ26" s="62">
        <f t="shared" si="133"/>
        <v>0</v>
      </c>
      <c r="DR26" s="62">
        <f t="shared" si="133"/>
        <v>0</v>
      </c>
      <c r="DS26" s="62">
        <f t="shared" si="133"/>
        <v>0</v>
      </c>
      <c r="DT26" s="62">
        <f t="shared" si="133"/>
        <v>0</v>
      </c>
      <c r="DU26" s="62">
        <f t="shared" si="133"/>
        <v>0</v>
      </c>
    </row>
    <row r="27" spans="1:125" s="28" customFormat="1">
      <c r="A27" s="261"/>
    </row>
    <row r="28" spans="1:125" s="28" customFormat="1">
      <c r="A28" s="261"/>
      <c r="B28" s="49"/>
      <c r="E28" s="82">
        <f t="shared" ref="E28:AJ28" si="161">E14-E26</f>
        <v>3171.7819999999956</v>
      </c>
      <c r="F28" s="82">
        <f t="shared" si="161"/>
        <v>3976.8869999999988</v>
      </c>
      <c r="G28" s="82">
        <f t="shared" si="161"/>
        <v>3715.1119999999974</v>
      </c>
      <c r="H28" s="82">
        <f t="shared" si="161"/>
        <v>3708.0010000000002</v>
      </c>
      <c r="I28" s="82">
        <f t="shared" si="161"/>
        <v>3370.7580000000016</v>
      </c>
      <c r="J28" s="82">
        <f t="shared" si="161"/>
        <v>3704.2950000000055</v>
      </c>
      <c r="K28" s="82">
        <f t="shared" si="161"/>
        <v>3909.482</v>
      </c>
      <c r="L28" s="82">
        <f t="shared" si="161"/>
        <v>3799.2999999999956</v>
      </c>
      <c r="M28" s="82">
        <f t="shared" si="161"/>
        <v>2852.4699999999975</v>
      </c>
      <c r="N28" s="82">
        <f t="shared" si="161"/>
        <v>3958.4120000000003</v>
      </c>
      <c r="O28" s="82">
        <f t="shared" si="161"/>
        <v>1320.7999999999993</v>
      </c>
      <c r="P28" s="82">
        <f t="shared" si="161"/>
        <v>6191.3999999999978</v>
      </c>
      <c r="Q28" s="82">
        <f t="shared" si="161"/>
        <v>6325.3999999999942</v>
      </c>
      <c r="R28" s="82">
        <f t="shared" si="161"/>
        <v>9644.8999999999942</v>
      </c>
      <c r="S28" s="82">
        <f t="shared" si="161"/>
        <v>6938.5999999999985</v>
      </c>
      <c r="T28" s="82">
        <f t="shared" si="161"/>
        <v>8637</v>
      </c>
      <c r="U28" s="82">
        <f t="shared" si="161"/>
        <v>7960.5999999999985</v>
      </c>
      <c r="V28" s="82">
        <f t="shared" si="161"/>
        <v>10947.399999999994</v>
      </c>
      <c r="W28" s="82">
        <f t="shared" si="161"/>
        <v>9656.3000000000029</v>
      </c>
      <c r="X28" s="82">
        <f t="shared" si="161"/>
        <v>9092.8000000000029</v>
      </c>
      <c r="Y28" s="82">
        <f t="shared" si="161"/>
        <v>9221.6999999999898</v>
      </c>
      <c r="Z28" s="82">
        <f t="shared" si="161"/>
        <v>11055.300000000003</v>
      </c>
      <c r="AA28" s="82">
        <f t="shared" si="161"/>
        <v>10616.400000000009</v>
      </c>
      <c r="AB28" s="82">
        <f t="shared" si="161"/>
        <v>15210.199999999997</v>
      </c>
      <c r="AC28" s="82">
        <f t="shared" si="161"/>
        <v>11692.799999999988</v>
      </c>
      <c r="AD28" s="82">
        <f t="shared" si="161"/>
        <v>14418.100000000006</v>
      </c>
      <c r="AE28" s="82">
        <f t="shared" si="161"/>
        <v>12855.100000000006</v>
      </c>
      <c r="AF28" s="82">
        <f t="shared" si="161"/>
        <v>13618.699999999997</v>
      </c>
      <c r="AG28" s="82">
        <f t="shared" si="161"/>
        <v>14516.699999999997</v>
      </c>
      <c r="AH28" s="82">
        <f t="shared" si="161"/>
        <v>15055.700000000012</v>
      </c>
      <c r="AI28" s="82">
        <f t="shared" si="161"/>
        <v>14768.999999999971</v>
      </c>
      <c r="AJ28" s="82">
        <f t="shared" si="161"/>
        <v>10050.600000000006</v>
      </c>
      <c r="AK28" s="82">
        <f t="shared" ref="AK28:BT28" si="162">AK14-AK26</f>
        <v>14589.800000000003</v>
      </c>
      <c r="AL28" s="82">
        <f t="shared" si="162"/>
        <v>14946.700000000012</v>
      </c>
      <c r="AM28" s="82">
        <f t="shared" si="162"/>
        <v>10785.39999999998</v>
      </c>
      <c r="AN28" s="82">
        <f t="shared" si="162"/>
        <v>9901.7999999999738</v>
      </c>
      <c r="AO28" s="82">
        <f t="shared" si="162"/>
        <v>12445.299999999988</v>
      </c>
      <c r="AP28" s="82">
        <f t="shared" si="162"/>
        <v>10082.199999999997</v>
      </c>
      <c r="AQ28" s="82">
        <f t="shared" si="162"/>
        <v>12801.099999999991</v>
      </c>
      <c r="AR28" s="82">
        <f t="shared" si="162"/>
        <v>11899.10000000002</v>
      </c>
      <c r="AS28" s="82">
        <f t="shared" si="162"/>
        <v>15108.099999999991</v>
      </c>
      <c r="AT28" s="82">
        <f t="shared" si="162"/>
        <v>18960.299999999988</v>
      </c>
      <c r="AU28" s="82">
        <f t="shared" si="162"/>
        <v>13763.39999999998</v>
      </c>
      <c r="AV28" s="82">
        <f t="shared" si="162"/>
        <v>11801.400000000009</v>
      </c>
      <c r="AW28" s="82">
        <f t="shared" si="162"/>
        <v>14515.500000000029</v>
      </c>
      <c r="AX28" s="82">
        <f t="shared" si="162"/>
        <v>22912.400000000009</v>
      </c>
      <c r="AY28" s="82">
        <f t="shared" si="162"/>
        <v>15919.000000000029</v>
      </c>
      <c r="AZ28" s="82">
        <f t="shared" si="162"/>
        <v>19256.89999999998</v>
      </c>
      <c r="BA28" s="82">
        <f t="shared" si="162"/>
        <v>21366.199999999983</v>
      </c>
      <c r="BB28" s="82">
        <f t="shared" si="162"/>
        <v>24512.500000000015</v>
      </c>
      <c r="BC28" s="82">
        <f t="shared" si="162"/>
        <v>18581.5</v>
      </c>
      <c r="BD28" s="82">
        <f t="shared" si="162"/>
        <v>18825.100000000006</v>
      </c>
      <c r="BE28" s="82">
        <f t="shared" si="162"/>
        <v>19418.499999999971</v>
      </c>
      <c r="BF28" s="82">
        <f t="shared" si="162"/>
        <v>22187.199999999997</v>
      </c>
      <c r="BG28" s="82">
        <f t="shared" si="162"/>
        <v>18557.699999999997</v>
      </c>
      <c r="BH28" s="82">
        <f t="shared" si="162"/>
        <v>14495.300000000017</v>
      </c>
      <c r="BI28" s="82">
        <f t="shared" si="162"/>
        <v>7069.1999999999971</v>
      </c>
      <c r="BJ28" s="82">
        <f t="shared" si="162"/>
        <v>24412.199999999997</v>
      </c>
      <c r="BK28" s="82">
        <f t="shared" si="162"/>
        <v>29474.600000000006</v>
      </c>
      <c r="BL28" s="82">
        <f t="shared" si="162"/>
        <v>20729.10000000002</v>
      </c>
      <c r="BM28" s="82">
        <f t="shared" si="162"/>
        <v>18379.599999999991</v>
      </c>
      <c r="BN28" s="82">
        <f t="shared" si="162"/>
        <v>27663.800000000017</v>
      </c>
      <c r="BO28" s="82">
        <f t="shared" si="162"/>
        <v>23200</v>
      </c>
      <c r="BP28" s="82">
        <f t="shared" si="162"/>
        <v>21659.599999999977</v>
      </c>
      <c r="BQ28" s="82">
        <f t="shared" si="162"/>
        <v>25796.099999999977</v>
      </c>
      <c r="BR28" s="82">
        <f t="shared" si="162"/>
        <v>38107.300000000017</v>
      </c>
      <c r="BS28" s="82">
        <f t="shared" si="162"/>
        <v>34842.199999999983</v>
      </c>
      <c r="BT28" s="82">
        <f t="shared" si="162"/>
        <v>31312.200000000012</v>
      </c>
      <c r="BU28" s="82">
        <f t="shared" ref="BU28:BV28" si="163">BU14-BU26</f>
        <v>42144.5</v>
      </c>
      <c r="BV28" s="82">
        <f t="shared" si="163"/>
        <v>52159.699999999983</v>
      </c>
      <c r="BW28" s="82">
        <f t="shared" ref="BW28:BY28" si="164">BW14-BW26</f>
        <v>39734.200000000012</v>
      </c>
      <c r="BX28" s="82">
        <f t="shared" si="164"/>
        <v>36522.5</v>
      </c>
      <c r="BY28" s="82">
        <f t="shared" si="164"/>
        <v>43737.399999999994</v>
      </c>
      <c r="BZ28" s="82">
        <f t="shared" ref="BZ28:CA28" si="165">BZ14-BZ26</f>
        <v>59474.700000000041</v>
      </c>
      <c r="CA28" s="82">
        <f t="shared" si="165"/>
        <v>50743.699999999924</v>
      </c>
      <c r="CB28" s="236" t="e">
        <f t="shared" ref="CB28:CV28" si="166">CB32+CB31</f>
        <v>#REF!</v>
      </c>
      <c r="CC28" s="236" t="e">
        <f t="shared" si="166"/>
        <v>#REF!</v>
      </c>
      <c r="CD28" s="236" t="e">
        <f t="shared" si="166"/>
        <v>#REF!</v>
      </c>
      <c r="CE28" s="236" t="e">
        <f t="shared" si="166"/>
        <v>#REF!</v>
      </c>
      <c r="CF28" s="236" t="e">
        <f t="shared" si="166"/>
        <v>#REF!</v>
      </c>
      <c r="CG28" s="236" t="e">
        <f t="shared" si="166"/>
        <v>#REF!</v>
      </c>
      <c r="CH28" s="236" t="e">
        <f t="shared" si="166"/>
        <v>#REF!</v>
      </c>
      <c r="CI28" s="236" t="e">
        <f t="shared" si="166"/>
        <v>#REF!</v>
      </c>
      <c r="CJ28" s="236" t="e">
        <f t="shared" si="166"/>
        <v>#REF!</v>
      </c>
      <c r="CK28" s="236" t="e">
        <f t="shared" si="166"/>
        <v>#REF!</v>
      </c>
      <c r="CL28" s="236" t="e">
        <f t="shared" si="166"/>
        <v>#REF!</v>
      </c>
      <c r="CM28" s="236" t="e">
        <f t="shared" si="166"/>
        <v>#REF!</v>
      </c>
      <c r="CN28" s="236" t="e">
        <f t="shared" si="166"/>
        <v>#REF!</v>
      </c>
      <c r="CO28" s="236" t="e">
        <f t="shared" si="166"/>
        <v>#REF!</v>
      </c>
      <c r="CP28" s="236" t="e">
        <f t="shared" si="166"/>
        <v>#REF!</v>
      </c>
      <c r="CQ28" s="236" t="e">
        <f t="shared" si="166"/>
        <v>#REF!</v>
      </c>
      <c r="CR28" s="236" t="e">
        <f t="shared" si="166"/>
        <v>#REF!</v>
      </c>
      <c r="CS28" s="236" t="e">
        <f t="shared" si="166"/>
        <v>#REF!</v>
      </c>
      <c r="CT28" s="236" t="e">
        <f t="shared" si="166"/>
        <v>#REF!</v>
      </c>
      <c r="CU28" s="236" t="e">
        <f t="shared" si="166"/>
        <v>#REF!</v>
      </c>
      <c r="CV28" s="236" t="e">
        <f t="shared" si="166"/>
        <v>#REF!</v>
      </c>
      <c r="CX28" s="38">
        <f t="shared" ref="CX28:DF29" si="167">SUMIFS($E28:$CV28,$E$1:$CV$1,CX$9)</f>
        <v>14571.781999999992</v>
      </c>
      <c r="CY28" s="38">
        <f t="shared" si="167"/>
        <v>14783.835000000003</v>
      </c>
      <c r="CZ28" s="38">
        <f t="shared" si="167"/>
        <v>14323.081999999995</v>
      </c>
      <c r="DA28" s="38">
        <f t="shared" si="167"/>
        <v>31545.899999999987</v>
      </c>
      <c r="DB28" s="38">
        <f t="shared" si="167"/>
        <v>37657.1</v>
      </c>
      <c r="DC28" s="38">
        <f t="shared" si="167"/>
        <v>46103.6</v>
      </c>
      <c r="DD28" s="38">
        <f t="shared" si="167"/>
        <v>52584.7</v>
      </c>
      <c r="DE28" s="38">
        <f t="shared" si="167"/>
        <v>54391.999999999985</v>
      </c>
      <c r="DF28" s="38">
        <f t="shared" si="167"/>
        <v>50223.699999999968</v>
      </c>
      <c r="DG28" s="82">
        <f>DG14-DG26</f>
        <v>54698.799999999988</v>
      </c>
      <c r="DH28" s="82">
        <f>DH14-DH26</f>
        <v>58601.199999999953</v>
      </c>
      <c r="DI28" s="38">
        <f t="shared" ref="DI28:DU29" si="168">SUMIFS($E28:$CV28,$E$1:$CV$1,DI$9)</f>
        <v>72603.800000000047</v>
      </c>
      <c r="DJ28" s="38">
        <f t="shared" si="168"/>
        <v>83285.3</v>
      </c>
      <c r="DK28" s="38">
        <f t="shared" si="168"/>
        <v>74658.699999999983</v>
      </c>
      <c r="DL28" s="82">
        <f>DL14-DL26</f>
        <v>81569.600000000035</v>
      </c>
      <c r="DM28" s="82">
        <f>DM14-DM26</f>
        <v>90812.20000000007</v>
      </c>
      <c r="DN28" s="82">
        <f>DN14-DN26</f>
        <v>129875.59999999998</v>
      </c>
      <c r="DO28" s="82">
        <f>DO14-DO26</f>
        <v>170862.70000000007</v>
      </c>
      <c r="DP28" s="38">
        <f t="shared" si="168"/>
        <v>0</v>
      </c>
      <c r="DQ28" s="38">
        <f t="shared" si="168"/>
        <v>0</v>
      </c>
      <c r="DR28" s="38">
        <f t="shared" si="168"/>
        <v>0</v>
      </c>
      <c r="DS28" s="38">
        <f t="shared" si="168"/>
        <v>0</v>
      </c>
      <c r="DT28" s="38">
        <f t="shared" si="168"/>
        <v>0</v>
      </c>
      <c r="DU28" s="38">
        <f t="shared" si="168"/>
        <v>0</v>
      </c>
    </row>
    <row r="29" spans="1:125" s="28" customFormat="1">
      <c r="A29" s="261"/>
      <c r="B29" s="105"/>
      <c r="E29" s="53">
        <f t="shared" ref="E29:AJ29" si="169">E12-E26</f>
        <v>2513.408999999996</v>
      </c>
      <c r="F29" s="53">
        <f t="shared" si="169"/>
        <v>3290.7939999999981</v>
      </c>
      <c r="G29" s="53">
        <f t="shared" si="169"/>
        <v>3096.2989999999991</v>
      </c>
      <c r="H29" s="53">
        <f t="shared" si="169"/>
        <v>3099.1059999999998</v>
      </c>
      <c r="I29" s="53">
        <f t="shared" si="169"/>
        <v>2916.3260000000009</v>
      </c>
      <c r="J29" s="53">
        <f t="shared" si="169"/>
        <v>2943.1600000000071</v>
      </c>
      <c r="K29" s="53">
        <f t="shared" si="169"/>
        <v>3363.4939999999988</v>
      </c>
      <c r="L29" s="53">
        <f t="shared" si="169"/>
        <v>3409.6999999999971</v>
      </c>
      <c r="M29" s="53">
        <f t="shared" si="169"/>
        <v>2558.5699999999961</v>
      </c>
      <c r="N29" s="53">
        <f t="shared" si="169"/>
        <v>2659.09</v>
      </c>
      <c r="O29" s="53">
        <f t="shared" si="169"/>
        <v>846.20000000000073</v>
      </c>
      <c r="P29" s="53">
        <f t="shared" si="169"/>
        <v>5577.2000000000007</v>
      </c>
      <c r="Q29" s="53">
        <f t="shared" si="169"/>
        <v>6089.6999999999971</v>
      </c>
      <c r="R29" s="53">
        <f t="shared" si="169"/>
        <v>8311.7999999999956</v>
      </c>
      <c r="S29" s="53">
        <f t="shared" si="169"/>
        <v>6695.0999999999985</v>
      </c>
      <c r="T29" s="53">
        <f t="shared" si="169"/>
        <v>8455.8000000000029</v>
      </c>
      <c r="U29" s="53">
        <f t="shared" si="169"/>
        <v>7755.7999999999956</v>
      </c>
      <c r="V29" s="53">
        <f t="shared" si="169"/>
        <v>8949.6999999999971</v>
      </c>
      <c r="W29" s="53">
        <f t="shared" si="169"/>
        <v>9237.6000000000058</v>
      </c>
      <c r="X29" s="53">
        <f t="shared" si="169"/>
        <v>8618.8000000000029</v>
      </c>
      <c r="Y29" s="53">
        <f t="shared" si="169"/>
        <v>8972.9999999999927</v>
      </c>
      <c r="Z29" s="53">
        <f t="shared" si="169"/>
        <v>8740.1000000000058</v>
      </c>
      <c r="AA29" s="53">
        <f t="shared" si="169"/>
        <v>10208.400000000009</v>
      </c>
      <c r="AB29" s="53">
        <f t="shared" si="169"/>
        <v>13524.199999999997</v>
      </c>
      <c r="AC29" s="53">
        <f t="shared" si="169"/>
        <v>11094.299999999988</v>
      </c>
      <c r="AD29" s="53">
        <f t="shared" si="169"/>
        <v>11189.200000000012</v>
      </c>
      <c r="AE29" s="53">
        <f t="shared" si="169"/>
        <v>12112.700000000012</v>
      </c>
      <c r="AF29" s="53">
        <f t="shared" si="169"/>
        <v>12696.800000000003</v>
      </c>
      <c r="AG29" s="53">
        <f t="shared" si="169"/>
        <v>12874.399999999994</v>
      </c>
      <c r="AH29" s="53">
        <f t="shared" si="169"/>
        <v>11449.400000000009</v>
      </c>
      <c r="AI29" s="53">
        <f t="shared" si="169"/>
        <v>13822.599999999977</v>
      </c>
      <c r="AJ29" s="53">
        <f t="shared" si="169"/>
        <v>9065.7000000000116</v>
      </c>
      <c r="AK29" s="53">
        <f t="shared" ref="AK29:BP29" si="170">AK12-AK26</f>
        <v>12694.699999999997</v>
      </c>
      <c r="AL29" s="53">
        <f t="shared" si="170"/>
        <v>10092.100000000006</v>
      </c>
      <c r="AM29" s="53">
        <f t="shared" si="170"/>
        <v>9942.3999999999796</v>
      </c>
      <c r="AN29" s="53">
        <f t="shared" si="170"/>
        <v>9005.0999999999767</v>
      </c>
      <c r="AO29" s="53">
        <f t="shared" si="170"/>
        <v>11222.099999999991</v>
      </c>
      <c r="AP29" s="53">
        <f t="shared" si="170"/>
        <v>8844.3999999999942</v>
      </c>
      <c r="AQ29" s="53">
        <f t="shared" si="170"/>
        <v>11722.099999999991</v>
      </c>
      <c r="AR29" s="53">
        <f t="shared" si="170"/>
        <v>10757.10000000002</v>
      </c>
      <c r="AS29" s="53">
        <f t="shared" si="170"/>
        <v>12940.899999999994</v>
      </c>
      <c r="AT29" s="53">
        <f t="shared" si="170"/>
        <v>11883.599999999991</v>
      </c>
      <c r="AU29" s="53">
        <f t="shared" si="170"/>
        <v>12653.199999999983</v>
      </c>
      <c r="AV29" s="53">
        <f t="shared" si="170"/>
        <v>8696.1000000000058</v>
      </c>
      <c r="AW29" s="53">
        <f t="shared" si="170"/>
        <v>12468.000000000029</v>
      </c>
      <c r="AX29" s="53">
        <f t="shared" si="170"/>
        <v>17294.000000000015</v>
      </c>
      <c r="AY29" s="53">
        <f t="shared" si="170"/>
        <v>14936.200000000026</v>
      </c>
      <c r="AZ29" s="53">
        <f t="shared" si="170"/>
        <v>17541.999999999985</v>
      </c>
      <c r="BA29" s="53">
        <f t="shared" si="170"/>
        <v>18716.399999999994</v>
      </c>
      <c r="BB29" s="53">
        <f t="shared" si="170"/>
        <v>16049.5</v>
      </c>
      <c r="BC29" s="53">
        <f t="shared" si="170"/>
        <v>15172.200000000012</v>
      </c>
      <c r="BD29" s="53">
        <f t="shared" si="170"/>
        <v>16457.5</v>
      </c>
      <c r="BE29" s="53">
        <f t="shared" si="170"/>
        <v>16227.39999999998</v>
      </c>
      <c r="BF29" s="53">
        <f t="shared" si="170"/>
        <v>13909.800000000003</v>
      </c>
      <c r="BG29" s="53">
        <f t="shared" si="170"/>
        <v>16495.199999999997</v>
      </c>
      <c r="BH29" s="53">
        <f t="shared" si="170"/>
        <v>11348.200000000012</v>
      </c>
      <c r="BI29" s="53">
        <f t="shared" si="170"/>
        <v>5731.6999999999971</v>
      </c>
      <c r="BJ29" s="53">
        <f t="shared" si="170"/>
        <v>20573.199999999997</v>
      </c>
      <c r="BK29" s="53">
        <f t="shared" si="170"/>
        <v>23856.200000000012</v>
      </c>
      <c r="BL29" s="53">
        <f t="shared" si="170"/>
        <v>19551.900000000009</v>
      </c>
      <c r="BM29" s="53">
        <f t="shared" si="170"/>
        <v>16314.499999999985</v>
      </c>
      <c r="BN29" s="53">
        <f t="shared" si="170"/>
        <v>16605.100000000006</v>
      </c>
      <c r="BO29" s="53">
        <f t="shared" si="170"/>
        <v>18027.200000000012</v>
      </c>
      <c r="BP29" s="53">
        <f t="shared" si="170"/>
        <v>19361.999999999971</v>
      </c>
      <c r="BQ29" s="53">
        <f>BQ12-BQ26</f>
        <v>23410.299999999988</v>
      </c>
      <c r="BR29" s="53">
        <f>BR12-BR26</f>
        <v>24972.900000000023</v>
      </c>
      <c r="BS29" s="53">
        <f>BS12-BS26</f>
        <v>28142.099999999977</v>
      </c>
      <c r="BT29" s="53">
        <f>BT12-BT26</f>
        <v>28307.400000000023</v>
      </c>
      <c r="BU29" s="53">
        <f t="shared" ref="BU29:BV29" si="171">BU12-BU26</f>
        <v>35511.399999999994</v>
      </c>
      <c r="BV29" s="53">
        <f t="shared" si="171"/>
        <v>43968.499999999971</v>
      </c>
      <c r="BW29" s="53">
        <f t="shared" ref="BW29" si="172">BW12-BW26</f>
        <v>35902.700000000012</v>
      </c>
      <c r="BX29" s="53">
        <f>BX12-BX26</f>
        <v>34279.399999999994</v>
      </c>
      <c r="BY29" s="53">
        <f t="shared" ref="BY29:BZ29" si="173">BY12-BY26</f>
        <v>41161.899999999994</v>
      </c>
      <c r="BZ29" s="53">
        <f t="shared" si="173"/>
        <v>52702.500000000029</v>
      </c>
      <c r="CA29" s="53">
        <f t="shared" ref="CA29" si="174">CA12-CA26</f>
        <v>48098.099999999948</v>
      </c>
      <c r="CB29" s="53" t="e">
        <f t="shared" ref="CB29:CV29" si="175">CB12-CB26</f>
        <v>#REF!</v>
      </c>
      <c r="CC29" s="53" t="e">
        <f t="shared" si="175"/>
        <v>#REF!</v>
      </c>
      <c r="CD29" s="53" t="e">
        <f t="shared" si="175"/>
        <v>#REF!</v>
      </c>
      <c r="CE29" s="53" t="e">
        <f t="shared" si="175"/>
        <v>#REF!</v>
      </c>
      <c r="CF29" s="53" t="e">
        <f t="shared" si="175"/>
        <v>#REF!</v>
      </c>
      <c r="CG29" s="53" t="e">
        <f t="shared" si="175"/>
        <v>#REF!</v>
      </c>
      <c r="CH29" s="53" t="e">
        <f t="shared" si="175"/>
        <v>#REF!</v>
      </c>
      <c r="CI29" s="53" t="e">
        <f t="shared" si="175"/>
        <v>#REF!</v>
      </c>
      <c r="CJ29" s="53" t="e">
        <f t="shared" si="175"/>
        <v>#REF!</v>
      </c>
      <c r="CK29" s="53" t="e">
        <f t="shared" si="175"/>
        <v>#REF!</v>
      </c>
      <c r="CL29" s="53" t="e">
        <f t="shared" si="175"/>
        <v>#REF!</v>
      </c>
      <c r="CM29" s="53" t="e">
        <f t="shared" si="175"/>
        <v>#REF!</v>
      </c>
      <c r="CN29" s="53" t="e">
        <f t="shared" si="175"/>
        <v>#REF!</v>
      </c>
      <c r="CO29" s="53" t="e">
        <f t="shared" si="175"/>
        <v>#REF!</v>
      </c>
      <c r="CP29" s="53" t="e">
        <f t="shared" si="175"/>
        <v>#REF!</v>
      </c>
      <c r="CQ29" s="53" t="e">
        <f t="shared" si="175"/>
        <v>#REF!</v>
      </c>
      <c r="CR29" s="53" t="e">
        <f t="shared" si="175"/>
        <v>#REF!</v>
      </c>
      <c r="CS29" s="53" t="e">
        <f t="shared" si="175"/>
        <v>#REF!</v>
      </c>
      <c r="CT29" s="53" t="e">
        <f t="shared" si="175"/>
        <v>#REF!</v>
      </c>
      <c r="CU29" s="53" t="e">
        <f t="shared" si="175"/>
        <v>#REF!</v>
      </c>
      <c r="CV29" s="53" t="e">
        <f t="shared" si="175"/>
        <v>#REF!</v>
      </c>
      <c r="CX29" s="27">
        <f t="shared" si="167"/>
        <v>11999.607999999993</v>
      </c>
      <c r="CY29" s="27">
        <f t="shared" si="167"/>
        <v>12632.680000000004</v>
      </c>
      <c r="CZ29" s="27">
        <f t="shared" si="167"/>
        <v>11641.059999999998</v>
      </c>
      <c r="DA29" s="27">
        <f t="shared" si="167"/>
        <v>29552.399999999994</v>
      </c>
      <c r="DB29" s="27">
        <f t="shared" si="167"/>
        <v>34561.9</v>
      </c>
      <c r="DC29" s="27">
        <f t="shared" si="167"/>
        <v>41445.700000000004</v>
      </c>
      <c r="DD29" s="27">
        <f t="shared" si="167"/>
        <v>47093.000000000015</v>
      </c>
      <c r="DE29" s="27">
        <f t="shared" si="167"/>
        <v>47212.099999999991</v>
      </c>
      <c r="DF29" s="27">
        <f t="shared" si="167"/>
        <v>41734.299999999959</v>
      </c>
      <c r="DG29" s="53">
        <f>DG12-DG26</f>
        <v>46199.5</v>
      </c>
      <c r="DH29" s="53">
        <f>DH12-DH26</f>
        <v>45146.599999999977</v>
      </c>
      <c r="DI29" s="27">
        <f t="shared" si="168"/>
        <v>62240.200000000055</v>
      </c>
      <c r="DJ29" s="27">
        <f t="shared" si="168"/>
        <v>66395.600000000006</v>
      </c>
      <c r="DK29" s="27">
        <f t="shared" si="168"/>
        <v>57980.599999999991</v>
      </c>
      <c r="DL29" s="53">
        <f>DL12-DL26</f>
        <v>69574.800000000047</v>
      </c>
      <c r="DM29" s="53">
        <f>DM12-DM26</f>
        <v>70274.70000000007</v>
      </c>
      <c r="DN29" s="53">
        <f>DN12-DN26</f>
        <v>120638.5</v>
      </c>
      <c r="DO29" s="53">
        <f>DO12-DO26</f>
        <v>151301.90000000002</v>
      </c>
      <c r="DP29" s="27">
        <f t="shared" si="168"/>
        <v>0</v>
      </c>
      <c r="DQ29" s="27">
        <f t="shared" si="168"/>
        <v>0</v>
      </c>
      <c r="DR29" s="27">
        <f t="shared" si="168"/>
        <v>0</v>
      </c>
      <c r="DS29" s="27">
        <f t="shared" si="168"/>
        <v>0</v>
      </c>
      <c r="DT29" s="27">
        <f t="shared" si="168"/>
        <v>0</v>
      </c>
      <c r="DU29" s="27">
        <f t="shared" si="168"/>
        <v>0</v>
      </c>
    </row>
    <row r="30" spans="1:125" s="28" customFormat="1">
      <c r="A30" s="261"/>
      <c r="BS30" s="53"/>
      <c r="CX30" s="112"/>
      <c r="CY30" s="112"/>
      <c r="CZ30" s="112"/>
      <c r="DA30" s="112"/>
      <c r="DB30" s="112"/>
      <c r="DC30" s="112"/>
      <c r="DD30" s="112"/>
      <c r="DE30" s="112"/>
      <c r="DF30" s="112"/>
      <c r="DG30" s="112"/>
      <c r="DH30" s="112"/>
      <c r="DI30" s="112"/>
      <c r="DJ30" s="112"/>
      <c r="DK30" s="112"/>
      <c r="DL30" s="112"/>
      <c r="DM30" s="112"/>
      <c r="DN30" s="112"/>
      <c r="DO30" s="112"/>
      <c r="DP30" s="112"/>
      <c r="DQ30" s="113"/>
      <c r="DR30" s="112"/>
      <c r="DS30" s="112"/>
      <c r="DT30" s="112"/>
      <c r="DU30" s="112"/>
    </row>
    <row r="31" spans="1:125" s="220" customFormat="1">
      <c r="A31" s="265"/>
      <c r="B31" s="28"/>
      <c r="E31" s="11">
        <v>462.92</v>
      </c>
      <c r="F31" s="11">
        <v>501.36500000000001</v>
      </c>
      <c r="G31" s="11">
        <v>522.15599999999995</v>
      </c>
      <c r="H31" s="11">
        <v>609.42200000000003</v>
      </c>
      <c r="I31" s="11">
        <v>570.99099999999999</v>
      </c>
      <c r="J31" s="11">
        <v>576.66999999999996</v>
      </c>
      <c r="K31" s="11">
        <v>590.34</v>
      </c>
      <c r="L31" s="11">
        <v>648.6</v>
      </c>
      <c r="M31" s="11">
        <v>621.1</v>
      </c>
      <c r="N31" s="11">
        <v>638.79999999999995</v>
      </c>
      <c r="O31" s="11">
        <v>697.7</v>
      </c>
      <c r="P31" s="11">
        <v>932</v>
      </c>
      <c r="Q31" s="11">
        <v>884.9</v>
      </c>
      <c r="R31" s="11">
        <v>891.8</v>
      </c>
      <c r="S31" s="11">
        <v>983.6</v>
      </c>
      <c r="T31" s="11">
        <v>947.4</v>
      </c>
      <c r="U31" s="11">
        <v>976.2</v>
      </c>
      <c r="V31" s="11">
        <v>970</v>
      </c>
      <c r="W31" s="11">
        <v>1021.8</v>
      </c>
      <c r="X31" s="11">
        <v>1170.5999999999999</v>
      </c>
      <c r="Y31" s="11">
        <v>1098.8</v>
      </c>
      <c r="Z31" s="11">
        <v>1257.0999999999999</v>
      </c>
      <c r="AA31" s="11">
        <v>1408.2</v>
      </c>
      <c r="AB31" s="11">
        <v>1997.3000000000002</v>
      </c>
      <c r="AC31" s="11">
        <v>1548.4</v>
      </c>
      <c r="AD31" s="11">
        <v>1783.9</v>
      </c>
      <c r="AE31" s="11">
        <v>1789.8</v>
      </c>
      <c r="AF31" s="11">
        <v>1986</v>
      </c>
      <c r="AG31" s="11">
        <v>1806.3</v>
      </c>
      <c r="AH31" s="11">
        <v>1970.1</v>
      </c>
      <c r="AI31" s="11">
        <v>1948.1</v>
      </c>
      <c r="AJ31" s="11">
        <v>2908.9</v>
      </c>
      <c r="AK31" s="11">
        <v>2479.5</v>
      </c>
      <c r="AL31" s="11">
        <v>2482.9</v>
      </c>
      <c r="AM31" s="11">
        <v>2343.5</v>
      </c>
      <c r="AN31" s="11">
        <v>2443.1</v>
      </c>
      <c r="AO31" s="11">
        <v>2234.3000000000002</v>
      </c>
      <c r="AP31" s="11">
        <v>2389.6</v>
      </c>
      <c r="AQ31" s="11">
        <v>2850.9</v>
      </c>
      <c r="AR31" s="11">
        <v>3206.2</v>
      </c>
      <c r="AS31" s="11">
        <v>3117.3</v>
      </c>
      <c r="AT31" s="11">
        <v>4241.1000000000004</v>
      </c>
      <c r="AU31" s="11">
        <v>3513.8</v>
      </c>
      <c r="AV31" s="11">
        <v>4265</v>
      </c>
      <c r="AW31" s="11">
        <v>3475.5</v>
      </c>
      <c r="AX31" s="11">
        <v>3632.7</v>
      </c>
      <c r="AY31" s="11">
        <v>3692.7999999999997</v>
      </c>
      <c r="AZ31" s="11">
        <v>3993.2</v>
      </c>
      <c r="BA31" s="11">
        <v>3929.7000000000003</v>
      </c>
      <c r="BB31" s="11">
        <v>4613.8999999999996</v>
      </c>
      <c r="BC31" s="11">
        <v>4735.2</v>
      </c>
      <c r="BD31" s="11">
        <v>5325.2</v>
      </c>
      <c r="BE31" s="11">
        <v>5453.8</v>
      </c>
      <c r="BF31" s="11">
        <v>5399</v>
      </c>
      <c r="BG31" s="11">
        <v>5537.3</v>
      </c>
      <c r="BH31" s="11">
        <v>5836.2</v>
      </c>
      <c r="BI31" s="11">
        <v>5812.6</v>
      </c>
      <c r="BJ31" s="11">
        <v>5870.1</v>
      </c>
      <c r="BK31" s="11">
        <v>6042.5</v>
      </c>
      <c r="BL31" s="11">
        <v>5899.7000000000007</v>
      </c>
      <c r="BM31" s="11">
        <v>5586.1</v>
      </c>
      <c r="BN31" s="11">
        <v>5806.7</v>
      </c>
      <c r="BO31" s="11">
        <v>6447.3</v>
      </c>
      <c r="BP31" s="11">
        <v>6931.5</v>
      </c>
      <c r="BQ31" s="11">
        <v>6806.3</v>
      </c>
      <c r="BR31" s="11">
        <v>7913.2000000000007</v>
      </c>
      <c r="BS31" s="11">
        <v>8291.6</v>
      </c>
      <c r="BT31" s="11">
        <v>8385.1</v>
      </c>
      <c r="BU31" s="11">
        <v>8403.7000000000007</v>
      </c>
      <c r="BV31" s="11">
        <v>8158.3</v>
      </c>
      <c r="BW31" s="11">
        <v>8178.7</v>
      </c>
      <c r="BX31" s="11">
        <v>9882.2999999999993</v>
      </c>
      <c r="BY31" s="11">
        <v>9146.2000000000007</v>
      </c>
      <c r="BZ31" s="11">
        <v>9613.6</v>
      </c>
      <c r="CA31" s="11">
        <v>10450.5</v>
      </c>
      <c r="CB31" s="221">
        <f t="shared" ref="CB31:CV31" si="176">CB469</f>
        <v>0</v>
      </c>
      <c r="CC31" s="221">
        <f t="shared" si="176"/>
        <v>0</v>
      </c>
      <c r="CD31" s="221">
        <f t="shared" si="176"/>
        <v>0</v>
      </c>
      <c r="CE31" s="221">
        <f t="shared" si="176"/>
        <v>0</v>
      </c>
      <c r="CF31" s="221">
        <f t="shared" si="176"/>
        <v>0</v>
      </c>
      <c r="CG31" s="221">
        <f t="shared" si="176"/>
        <v>0</v>
      </c>
      <c r="CH31" s="221">
        <f t="shared" si="176"/>
        <v>0</v>
      </c>
      <c r="CI31" s="221">
        <f t="shared" si="176"/>
        <v>0</v>
      </c>
      <c r="CJ31" s="221">
        <f t="shared" si="176"/>
        <v>0</v>
      </c>
      <c r="CK31" s="221">
        <f t="shared" si="176"/>
        <v>0</v>
      </c>
      <c r="CL31" s="221">
        <f t="shared" si="176"/>
        <v>0</v>
      </c>
      <c r="CM31" s="221">
        <f t="shared" si="176"/>
        <v>0</v>
      </c>
      <c r="CN31" s="221">
        <f t="shared" si="176"/>
        <v>0</v>
      </c>
      <c r="CO31" s="221">
        <f t="shared" si="176"/>
        <v>0</v>
      </c>
      <c r="CP31" s="221">
        <f t="shared" si="176"/>
        <v>0</v>
      </c>
      <c r="CQ31" s="221">
        <f t="shared" si="176"/>
        <v>0</v>
      </c>
      <c r="CR31" s="221">
        <f t="shared" si="176"/>
        <v>0</v>
      </c>
      <c r="CS31" s="221">
        <f t="shared" si="176"/>
        <v>0</v>
      </c>
      <c r="CT31" s="221">
        <f t="shared" si="176"/>
        <v>0</v>
      </c>
      <c r="CU31" s="221">
        <f t="shared" si="176"/>
        <v>0</v>
      </c>
      <c r="CV31" s="221">
        <f t="shared" si="176"/>
        <v>0</v>
      </c>
      <c r="CX31" s="10">
        <f t="shared" ref="CX31:DF33" si="177">SUMIFS($E31:$CV31,$E$1:$CV$1,CX$9)</f>
        <v>2095.8630000000003</v>
      </c>
      <c r="CY31" s="10">
        <f t="shared" si="177"/>
        <v>2386.6010000000001</v>
      </c>
      <c r="CZ31" s="10">
        <f t="shared" si="177"/>
        <v>2889.6000000000004</v>
      </c>
      <c r="DA31" s="10">
        <f t="shared" si="177"/>
        <v>3707.7</v>
      </c>
      <c r="DB31" s="10">
        <f t="shared" si="177"/>
        <v>4138.6000000000004</v>
      </c>
      <c r="DC31" s="10">
        <f t="shared" si="177"/>
        <v>5761.4</v>
      </c>
      <c r="DD31" s="10">
        <f t="shared" si="177"/>
        <v>7108.1</v>
      </c>
      <c r="DE31" s="10">
        <f t="shared" si="177"/>
        <v>8633.4</v>
      </c>
      <c r="DF31" s="10">
        <f t="shared" si="177"/>
        <v>9749</v>
      </c>
      <c r="DG31" s="11">
        <v>10681</v>
      </c>
      <c r="DH31" s="11">
        <v>15263.800000000001</v>
      </c>
      <c r="DI31" s="10">
        <f t="shared" ref="DI31:DU33" si="178">SUMIFS($E31:$CV31,$E$1:$CV$1,DI$9)</f>
        <v>14794.2</v>
      </c>
      <c r="DJ31" s="10">
        <f t="shared" si="178"/>
        <v>18604</v>
      </c>
      <c r="DK31" s="10">
        <f t="shared" si="178"/>
        <v>22226.3</v>
      </c>
      <c r="DL31" s="11">
        <v>23699.200000000001</v>
      </c>
      <c r="DM31" s="11">
        <v>24983.899999999998</v>
      </c>
      <c r="DN31" s="11">
        <v>31544.6</v>
      </c>
      <c r="DO31" s="11">
        <v>34880.100000000006</v>
      </c>
      <c r="DP31" s="10">
        <f t="shared" si="178"/>
        <v>0</v>
      </c>
      <c r="DQ31" s="10">
        <f t="shared" si="178"/>
        <v>0</v>
      </c>
      <c r="DR31" s="10">
        <f t="shared" si="178"/>
        <v>0</v>
      </c>
      <c r="DS31" s="10">
        <f t="shared" si="178"/>
        <v>0</v>
      </c>
      <c r="DT31" s="10">
        <f t="shared" si="178"/>
        <v>0</v>
      </c>
      <c r="DU31" s="10">
        <f t="shared" si="178"/>
        <v>0</v>
      </c>
    </row>
    <row r="32" spans="1:125" s="28" customFormat="1">
      <c r="A32" s="261"/>
      <c r="B32" s="49"/>
      <c r="E32" s="82">
        <f t="shared" ref="E32:H32" si="179">E28-E31</f>
        <v>2708.8619999999955</v>
      </c>
      <c r="F32" s="82">
        <f t="shared" si="179"/>
        <v>3475.521999999999</v>
      </c>
      <c r="G32" s="82">
        <f t="shared" si="179"/>
        <v>3192.9559999999974</v>
      </c>
      <c r="H32" s="82">
        <f t="shared" si="179"/>
        <v>3098.5790000000002</v>
      </c>
      <c r="I32" s="82">
        <f t="shared" ref="I32:AJ32" si="180">I28-I31</f>
        <v>2799.7670000000016</v>
      </c>
      <c r="J32" s="82">
        <f t="shared" si="180"/>
        <v>3127.6250000000055</v>
      </c>
      <c r="K32" s="82">
        <f t="shared" si="180"/>
        <v>3319.1419999999998</v>
      </c>
      <c r="L32" s="82">
        <f t="shared" si="180"/>
        <v>3150.6999999999957</v>
      </c>
      <c r="M32" s="82">
        <f t="shared" si="180"/>
        <v>2231.3699999999976</v>
      </c>
      <c r="N32" s="82">
        <f t="shared" si="180"/>
        <v>3319.6120000000001</v>
      </c>
      <c r="O32" s="82">
        <f t="shared" si="180"/>
        <v>623.09999999999923</v>
      </c>
      <c r="P32" s="82">
        <f t="shared" si="180"/>
        <v>5259.3999999999978</v>
      </c>
      <c r="Q32" s="82">
        <f t="shared" si="180"/>
        <v>5440.4999999999945</v>
      </c>
      <c r="R32" s="82">
        <f t="shared" si="180"/>
        <v>8753.0999999999949</v>
      </c>
      <c r="S32" s="82">
        <f t="shared" si="180"/>
        <v>5954.9999999999982</v>
      </c>
      <c r="T32" s="82">
        <f t="shared" si="180"/>
        <v>7689.6</v>
      </c>
      <c r="U32" s="82">
        <f t="shared" si="180"/>
        <v>6984.3999999999987</v>
      </c>
      <c r="V32" s="82">
        <f t="shared" si="180"/>
        <v>9977.3999999999942</v>
      </c>
      <c r="W32" s="82">
        <f t="shared" si="180"/>
        <v>8634.5000000000036</v>
      </c>
      <c r="X32" s="82">
        <f t="shared" si="180"/>
        <v>7922.2000000000025</v>
      </c>
      <c r="Y32" s="82">
        <f t="shared" si="180"/>
        <v>8122.8999999999896</v>
      </c>
      <c r="Z32" s="82">
        <f t="shared" si="180"/>
        <v>9798.2000000000025</v>
      </c>
      <c r="AA32" s="82">
        <f t="shared" si="180"/>
        <v>9208.200000000008</v>
      </c>
      <c r="AB32" s="82">
        <f t="shared" si="180"/>
        <v>13212.899999999998</v>
      </c>
      <c r="AC32" s="82">
        <f t="shared" si="180"/>
        <v>10144.399999999989</v>
      </c>
      <c r="AD32" s="82">
        <f t="shared" si="180"/>
        <v>12634.200000000006</v>
      </c>
      <c r="AE32" s="82">
        <f t="shared" si="180"/>
        <v>11065.300000000007</v>
      </c>
      <c r="AF32" s="82">
        <f t="shared" si="180"/>
        <v>11632.699999999997</v>
      </c>
      <c r="AG32" s="82">
        <f t="shared" si="180"/>
        <v>12710.399999999998</v>
      </c>
      <c r="AH32" s="82">
        <f t="shared" si="180"/>
        <v>13085.600000000011</v>
      </c>
      <c r="AI32" s="82">
        <f t="shared" si="180"/>
        <v>12820.899999999971</v>
      </c>
      <c r="AJ32" s="82">
        <f t="shared" si="180"/>
        <v>7141.7000000000062</v>
      </c>
      <c r="AK32" s="82">
        <f t="shared" ref="AK32:AN32" si="181">AK28-AK31</f>
        <v>12110.300000000003</v>
      </c>
      <c r="AL32" s="82">
        <f t="shared" si="181"/>
        <v>12463.800000000012</v>
      </c>
      <c r="AM32" s="82">
        <f t="shared" si="181"/>
        <v>8441.8999999999796</v>
      </c>
      <c r="AN32" s="82">
        <f t="shared" si="181"/>
        <v>7458.6999999999734</v>
      </c>
      <c r="AO32" s="82">
        <f t="shared" ref="AO32:AR32" si="182">AO28-AO31</f>
        <v>10210.999999999989</v>
      </c>
      <c r="AP32" s="82">
        <f t="shared" si="182"/>
        <v>7692.5999999999967</v>
      </c>
      <c r="AQ32" s="82">
        <f t="shared" si="182"/>
        <v>9950.1999999999916</v>
      </c>
      <c r="AR32" s="82">
        <f t="shared" si="182"/>
        <v>8692.9000000000196</v>
      </c>
      <c r="AS32" s="82">
        <f t="shared" ref="AS32:AW32" si="183">AS28-AS31</f>
        <v>11990.799999999992</v>
      </c>
      <c r="AT32" s="82">
        <f t="shared" si="183"/>
        <v>14719.199999999988</v>
      </c>
      <c r="AU32" s="82">
        <f t="shared" si="183"/>
        <v>10249.59999999998</v>
      </c>
      <c r="AV32" s="82">
        <f t="shared" si="183"/>
        <v>7536.4000000000087</v>
      </c>
      <c r="AW32" s="82">
        <f t="shared" si="183"/>
        <v>11040.000000000029</v>
      </c>
      <c r="AX32" s="82">
        <f t="shared" ref="AX32:AZ32" si="184">AX28-AX31</f>
        <v>19279.700000000008</v>
      </c>
      <c r="AY32" s="82">
        <f t="shared" si="184"/>
        <v>12226.20000000003</v>
      </c>
      <c r="AZ32" s="82">
        <f t="shared" si="184"/>
        <v>15263.699999999979</v>
      </c>
      <c r="BA32" s="82">
        <f t="shared" ref="BA32:BD32" si="185">BA28-BA31</f>
        <v>17436.499999999982</v>
      </c>
      <c r="BB32" s="82">
        <f t="shared" si="185"/>
        <v>19898.600000000013</v>
      </c>
      <c r="BC32" s="82">
        <f t="shared" si="185"/>
        <v>13846.3</v>
      </c>
      <c r="BD32" s="82">
        <f t="shared" si="185"/>
        <v>13499.900000000005</v>
      </c>
      <c r="BE32" s="82">
        <f t="shared" ref="BE32:BH32" si="186">BE28-BE31</f>
        <v>13964.699999999972</v>
      </c>
      <c r="BF32" s="82">
        <f t="shared" si="186"/>
        <v>16788.199999999997</v>
      </c>
      <c r="BG32" s="82">
        <f t="shared" si="186"/>
        <v>13020.399999999998</v>
      </c>
      <c r="BH32" s="82">
        <f t="shared" si="186"/>
        <v>8659.1000000000167</v>
      </c>
      <c r="BI32" s="82">
        <f t="shared" ref="BI32:BL32" si="187">BI28-BI31</f>
        <v>1256.5999999999967</v>
      </c>
      <c r="BJ32" s="82">
        <f t="shared" si="187"/>
        <v>18542.099999999999</v>
      </c>
      <c r="BK32" s="82">
        <f t="shared" si="187"/>
        <v>23432.100000000006</v>
      </c>
      <c r="BL32" s="82">
        <f t="shared" si="187"/>
        <v>14829.40000000002</v>
      </c>
      <c r="BM32" s="82">
        <f t="shared" ref="BM32:BP32" si="188">BM28-BM31</f>
        <v>12793.499999999991</v>
      </c>
      <c r="BN32" s="82">
        <f t="shared" si="188"/>
        <v>21857.100000000017</v>
      </c>
      <c r="BO32" s="82">
        <f t="shared" si="188"/>
        <v>16752.7</v>
      </c>
      <c r="BP32" s="82">
        <f t="shared" si="188"/>
        <v>14728.099999999977</v>
      </c>
      <c r="BQ32" s="82">
        <f t="shared" ref="BQ32:BR32" si="189">BQ28-BQ31</f>
        <v>18989.799999999977</v>
      </c>
      <c r="BR32" s="82">
        <f t="shared" si="189"/>
        <v>30194.100000000017</v>
      </c>
      <c r="BS32" s="82">
        <f t="shared" ref="BS32:BV32" si="190">BS28-BS31</f>
        <v>26550.599999999984</v>
      </c>
      <c r="BT32" s="82">
        <f t="shared" si="190"/>
        <v>22927.100000000013</v>
      </c>
      <c r="BU32" s="82">
        <f t="shared" si="190"/>
        <v>33740.800000000003</v>
      </c>
      <c r="BV32" s="82">
        <f t="shared" si="190"/>
        <v>44001.39999999998</v>
      </c>
      <c r="BW32" s="82">
        <f t="shared" ref="BW32:BY32" si="191">BW28-BW31</f>
        <v>31555.500000000011</v>
      </c>
      <c r="BX32" s="82">
        <f t="shared" si="191"/>
        <v>26640.2</v>
      </c>
      <c r="BY32" s="82">
        <f t="shared" si="191"/>
        <v>34591.199999999997</v>
      </c>
      <c r="BZ32" s="82">
        <f t="shared" ref="BZ32:CA32" si="192">BZ28-BZ31</f>
        <v>49861.100000000042</v>
      </c>
      <c r="CA32" s="82">
        <f t="shared" si="192"/>
        <v>40293.199999999924</v>
      </c>
      <c r="CB32" s="236" t="e">
        <f t="shared" ref="CB32:CV32" si="193">CB37-CB36-CB35</f>
        <v>#REF!</v>
      </c>
      <c r="CC32" s="236" t="e">
        <f t="shared" si="193"/>
        <v>#REF!</v>
      </c>
      <c r="CD32" s="236" t="e">
        <f t="shared" si="193"/>
        <v>#REF!</v>
      </c>
      <c r="CE32" s="236" t="e">
        <f t="shared" si="193"/>
        <v>#REF!</v>
      </c>
      <c r="CF32" s="236" t="e">
        <f t="shared" si="193"/>
        <v>#REF!</v>
      </c>
      <c r="CG32" s="236" t="e">
        <f t="shared" si="193"/>
        <v>#REF!</v>
      </c>
      <c r="CH32" s="236" t="e">
        <f t="shared" si="193"/>
        <v>#REF!</v>
      </c>
      <c r="CI32" s="236" t="e">
        <f t="shared" si="193"/>
        <v>#REF!</v>
      </c>
      <c r="CJ32" s="236" t="e">
        <f t="shared" si="193"/>
        <v>#REF!</v>
      </c>
      <c r="CK32" s="236" t="e">
        <f t="shared" si="193"/>
        <v>#REF!</v>
      </c>
      <c r="CL32" s="236" t="e">
        <f t="shared" si="193"/>
        <v>#REF!</v>
      </c>
      <c r="CM32" s="236" t="e">
        <f t="shared" si="193"/>
        <v>#REF!</v>
      </c>
      <c r="CN32" s="236" t="e">
        <f t="shared" si="193"/>
        <v>#REF!</v>
      </c>
      <c r="CO32" s="236" t="e">
        <f t="shared" si="193"/>
        <v>#REF!</v>
      </c>
      <c r="CP32" s="236" t="e">
        <f t="shared" si="193"/>
        <v>#REF!</v>
      </c>
      <c r="CQ32" s="236" t="e">
        <f t="shared" si="193"/>
        <v>#REF!</v>
      </c>
      <c r="CR32" s="236" t="e">
        <f t="shared" si="193"/>
        <v>#REF!</v>
      </c>
      <c r="CS32" s="236" t="e">
        <f t="shared" si="193"/>
        <v>#REF!</v>
      </c>
      <c r="CT32" s="236" t="e">
        <f t="shared" si="193"/>
        <v>#REF!</v>
      </c>
      <c r="CU32" s="236" t="e">
        <f t="shared" si="193"/>
        <v>#REF!</v>
      </c>
      <c r="CV32" s="236" t="e">
        <f t="shared" si="193"/>
        <v>#REF!</v>
      </c>
      <c r="CX32" s="38">
        <f t="shared" si="177"/>
        <v>12475.918999999993</v>
      </c>
      <c r="CY32" s="38">
        <f t="shared" si="177"/>
        <v>12397.234000000002</v>
      </c>
      <c r="CZ32" s="38">
        <f t="shared" si="177"/>
        <v>11433.481999999996</v>
      </c>
      <c r="DA32" s="38">
        <f t="shared" si="177"/>
        <v>27838.19999999999</v>
      </c>
      <c r="DB32" s="38">
        <f t="shared" si="177"/>
        <v>33518.5</v>
      </c>
      <c r="DC32" s="38">
        <f t="shared" si="177"/>
        <v>40342.199999999997</v>
      </c>
      <c r="DD32" s="38">
        <f t="shared" si="177"/>
        <v>45476.6</v>
      </c>
      <c r="DE32" s="38">
        <f t="shared" si="177"/>
        <v>45758.599999999984</v>
      </c>
      <c r="DF32" s="38">
        <f t="shared" si="177"/>
        <v>40474.699999999968</v>
      </c>
      <c r="DG32" s="82">
        <f t="shared" ref="DG32:DH32" si="194">DG28-DG31</f>
        <v>44017.799999999988</v>
      </c>
      <c r="DH32" s="82">
        <f t="shared" si="194"/>
        <v>43337.399999999951</v>
      </c>
      <c r="DI32" s="38">
        <f t="shared" si="178"/>
        <v>57809.600000000049</v>
      </c>
      <c r="DJ32" s="38">
        <f t="shared" si="178"/>
        <v>64681.3</v>
      </c>
      <c r="DK32" s="38">
        <f t="shared" si="178"/>
        <v>52432.39999999998</v>
      </c>
      <c r="DL32" s="82">
        <f t="shared" ref="DL32:DM32" si="195">DL28-DL31</f>
        <v>57870.400000000038</v>
      </c>
      <c r="DM32" s="82">
        <f t="shared" si="195"/>
        <v>65828.300000000076</v>
      </c>
      <c r="DN32" s="82">
        <f t="shared" ref="DN32:DO32" si="196">DN28-DN31</f>
        <v>98330.999999999971</v>
      </c>
      <c r="DO32" s="82">
        <f t="shared" si="196"/>
        <v>135982.60000000006</v>
      </c>
      <c r="DP32" s="38">
        <f t="shared" si="178"/>
        <v>0</v>
      </c>
      <c r="DQ32" s="38">
        <f t="shared" si="178"/>
        <v>0</v>
      </c>
      <c r="DR32" s="38">
        <f t="shared" si="178"/>
        <v>0</v>
      </c>
      <c r="DS32" s="38">
        <f t="shared" si="178"/>
        <v>0</v>
      </c>
      <c r="DT32" s="38">
        <f t="shared" si="178"/>
        <v>0</v>
      </c>
      <c r="DU32" s="38">
        <f t="shared" si="178"/>
        <v>0</v>
      </c>
    </row>
    <row r="33" spans="1:125" s="28" customFormat="1">
      <c r="A33" s="261"/>
      <c r="B33" s="105"/>
      <c r="E33" s="53">
        <f t="shared" ref="E33:AJ33" si="197">E32-E13</f>
        <v>2050.4889999999955</v>
      </c>
      <c r="F33" s="53">
        <f t="shared" si="197"/>
        <v>2789.4289999999992</v>
      </c>
      <c r="G33" s="53">
        <f t="shared" si="197"/>
        <v>2574.1429999999973</v>
      </c>
      <c r="H33" s="53">
        <f t="shared" si="197"/>
        <v>2489.6840000000002</v>
      </c>
      <c r="I33" s="53">
        <f t="shared" si="197"/>
        <v>2345.3350000000019</v>
      </c>
      <c r="J33" s="53">
        <f t="shared" si="197"/>
        <v>2366.4900000000052</v>
      </c>
      <c r="K33" s="53">
        <f t="shared" si="197"/>
        <v>2773.1539999999995</v>
      </c>
      <c r="L33" s="53">
        <f t="shared" si="197"/>
        <v>2761.0999999999958</v>
      </c>
      <c r="M33" s="53">
        <f t="shared" si="197"/>
        <v>1937.4699999999975</v>
      </c>
      <c r="N33" s="53">
        <f t="shared" si="197"/>
        <v>2020.29</v>
      </c>
      <c r="O33" s="53">
        <f t="shared" si="197"/>
        <v>148.4999999999992</v>
      </c>
      <c r="P33" s="53">
        <f t="shared" si="197"/>
        <v>4645.199999999998</v>
      </c>
      <c r="Q33" s="53">
        <f t="shared" si="197"/>
        <v>5204.7999999999947</v>
      </c>
      <c r="R33" s="53">
        <f t="shared" si="197"/>
        <v>7419.9999999999945</v>
      </c>
      <c r="S33" s="53">
        <f t="shared" si="197"/>
        <v>5711.4999999999982</v>
      </c>
      <c r="T33" s="53">
        <f t="shared" si="197"/>
        <v>7508.4000000000005</v>
      </c>
      <c r="U33" s="53">
        <f t="shared" si="197"/>
        <v>6779.5999999999985</v>
      </c>
      <c r="V33" s="53">
        <f t="shared" si="197"/>
        <v>7979.6999999999944</v>
      </c>
      <c r="W33" s="53">
        <f t="shared" si="197"/>
        <v>8215.8000000000029</v>
      </c>
      <c r="X33" s="53">
        <f t="shared" si="197"/>
        <v>7448.2000000000025</v>
      </c>
      <c r="Y33" s="53">
        <f t="shared" si="197"/>
        <v>7874.1999999999898</v>
      </c>
      <c r="Z33" s="53">
        <f t="shared" si="197"/>
        <v>7483.0000000000027</v>
      </c>
      <c r="AA33" s="53">
        <f t="shared" si="197"/>
        <v>8800.200000000008</v>
      </c>
      <c r="AB33" s="53">
        <f t="shared" si="197"/>
        <v>11526.899999999998</v>
      </c>
      <c r="AC33" s="53">
        <f t="shared" si="197"/>
        <v>9545.8999999999887</v>
      </c>
      <c r="AD33" s="53">
        <f t="shared" si="197"/>
        <v>9405.3000000000065</v>
      </c>
      <c r="AE33" s="53">
        <f t="shared" si="197"/>
        <v>10322.900000000007</v>
      </c>
      <c r="AF33" s="53">
        <f t="shared" si="197"/>
        <v>10710.799999999997</v>
      </c>
      <c r="AG33" s="53">
        <f t="shared" si="197"/>
        <v>11068.099999999999</v>
      </c>
      <c r="AH33" s="53">
        <f t="shared" si="197"/>
        <v>9479.3000000000102</v>
      </c>
      <c r="AI33" s="53">
        <f t="shared" si="197"/>
        <v>11874.499999999971</v>
      </c>
      <c r="AJ33" s="53">
        <f t="shared" si="197"/>
        <v>6156.8000000000065</v>
      </c>
      <c r="AK33" s="53">
        <f t="shared" ref="AK33:BP33" si="198">AK32-AK13</f>
        <v>10215.200000000003</v>
      </c>
      <c r="AL33" s="53">
        <f t="shared" si="198"/>
        <v>7609.2000000000116</v>
      </c>
      <c r="AM33" s="53">
        <f t="shared" si="198"/>
        <v>7598.8999999999796</v>
      </c>
      <c r="AN33" s="53">
        <f t="shared" si="198"/>
        <v>6561.9999999999736</v>
      </c>
      <c r="AO33" s="53">
        <f t="shared" si="198"/>
        <v>8987.7999999999884</v>
      </c>
      <c r="AP33" s="53">
        <f t="shared" si="198"/>
        <v>6454.7999999999965</v>
      </c>
      <c r="AQ33" s="53">
        <f t="shared" si="198"/>
        <v>8871.1999999999916</v>
      </c>
      <c r="AR33" s="53">
        <f t="shared" si="198"/>
        <v>7550.9000000000196</v>
      </c>
      <c r="AS33" s="53">
        <f t="shared" si="198"/>
        <v>9823.5999999999913</v>
      </c>
      <c r="AT33" s="53">
        <f t="shared" si="198"/>
        <v>7642.4999999999882</v>
      </c>
      <c r="AU33" s="53">
        <f t="shared" si="198"/>
        <v>9139.3999999999796</v>
      </c>
      <c r="AV33" s="53">
        <f t="shared" si="198"/>
        <v>4431.1000000000095</v>
      </c>
      <c r="AW33" s="53">
        <f t="shared" si="198"/>
        <v>8992.5000000000291</v>
      </c>
      <c r="AX33" s="53">
        <f t="shared" si="198"/>
        <v>13661.300000000007</v>
      </c>
      <c r="AY33" s="53">
        <f t="shared" si="198"/>
        <v>11243.400000000031</v>
      </c>
      <c r="AZ33" s="53">
        <f t="shared" si="198"/>
        <v>13548.799999999979</v>
      </c>
      <c r="BA33" s="53">
        <f t="shared" si="198"/>
        <v>14786.699999999983</v>
      </c>
      <c r="BB33" s="53">
        <f t="shared" si="198"/>
        <v>11435.600000000013</v>
      </c>
      <c r="BC33" s="53">
        <f t="shared" si="198"/>
        <v>10437</v>
      </c>
      <c r="BD33" s="53">
        <f t="shared" si="198"/>
        <v>11132.300000000005</v>
      </c>
      <c r="BE33" s="53">
        <f t="shared" si="198"/>
        <v>10773.599999999971</v>
      </c>
      <c r="BF33" s="53">
        <f t="shared" si="198"/>
        <v>8510.7999999999975</v>
      </c>
      <c r="BG33" s="53">
        <f t="shared" si="198"/>
        <v>10957.899999999998</v>
      </c>
      <c r="BH33" s="53">
        <f t="shared" si="198"/>
        <v>5512.0000000000164</v>
      </c>
      <c r="BI33" s="53">
        <f t="shared" si="198"/>
        <v>-80.900000000003274</v>
      </c>
      <c r="BJ33" s="53">
        <f t="shared" si="198"/>
        <v>14703.099999999999</v>
      </c>
      <c r="BK33" s="53">
        <f t="shared" si="198"/>
        <v>17813.700000000004</v>
      </c>
      <c r="BL33" s="53">
        <f t="shared" si="198"/>
        <v>13652.200000000019</v>
      </c>
      <c r="BM33" s="53">
        <f t="shared" si="198"/>
        <v>10728.399999999991</v>
      </c>
      <c r="BN33" s="53">
        <f t="shared" si="198"/>
        <v>10798.400000000018</v>
      </c>
      <c r="BO33" s="53">
        <f t="shared" si="198"/>
        <v>11579.900000000001</v>
      </c>
      <c r="BP33" s="53">
        <f t="shared" si="198"/>
        <v>12430.499999999976</v>
      </c>
      <c r="BQ33" s="53">
        <f>BQ32-BQ13</f>
        <v>16603.999999999978</v>
      </c>
      <c r="BR33" s="53">
        <f>BR32-BR13</f>
        <v>17059.700000000015</v>
      </c>
      <c r="BS33" s="53">
        <f>BS32-BS13</f>
        <v>19850.499999999985</v>
      </c>
      <c r="BT33" s="53">
        <f>BT32-BT13</f>
        <v>19922.300000000014</v>
      </c>
      <c r="BU33" s="53">
        <f t="shared" ref="BU33:BV33" si="199">BU32-BU13</f>
        <v>27107.700000000004</v>
      </c>
      <c r="BV33" s="53">
        <f t="shared" si="199"/>
        <v>35810.199999999983</v>
      </c>
      <c r="BW33" s="53">
        <f t="shared" ref="BW33" si="200">BW32-BW13</f>
        <v>27724.000000000011</v>
      </c>
      <c r="BX33" s="53">
        <f>BX32-BX13</f>
        <v>24397.100000000002</v>
      </c>
      <c r="BY33" s="53">
        <f t="shared" ref="BY33:BZ33" si="201">BY32-BY13</f>
        <v>32015.699999999997</v>
      </c>
      <c r="BZ33" s="53">
        <f t="shared" si="201"/>
        <v>43088.900000000045</v>
      </c>
      <c r="CA33" s="53">
        <f t="shared" ref="CA33" si="202">CA32-CA13</f>
        <v>37647.599999999926</v>
      </c>
      <c r="CB33" s="53" t="e">
        <f t="shared" ref="CB33:CV33" si="203">CB32-CB13</f>
        <v>#REF!</v>
      </c>
      <c r="CC33" s="53" t="e">
        <f t="shared" si="203"/>
        <v>#REF!</v>
      </c>
      <c r="CD33" s="53" t="e">
        <f t="shared" si="203"/>
        <v>#REF!</v>
      </c>
      <c r="CE33" s="53" t="e">
        <f t="shared" si="203"/>
        <v>#REF!</v>
      </c>
      <c r="CF33" s="53" t="e">
        <f t="shared" si="203"/>
        <v>#REF!</v>
      </c>
      <c r="CG33" s="53" t="e">
        <f t="shared" si="203"/>
        <v>#REF!</v>
      </c>
      <c r="CH33" s="53" t="e">
        <f t="shared" si="203"/>
        <v>#REF!</v>
      </c>
      <c r="CI33" s="53" t="e">
        <f t="shared" si="203"/>
        <v>#REF!</v>
      </c>
      <c r="CJ33" s="53" t="e">
        <f t="shared" si="203"/>
        <v>#REF!</v>
      </c>
      <c r="CK33" s="53" t="e">
        <f t="shared" si="203"/>
        <v>#REF!</v>
      </c>
      <c r="CL33" s="53" t="e">
        <f t="shared" si="203"/>
        <v>#REF!</v>
      </c>
      <c r="CM33" s="53" t="e">
        <f t="shared" si="203"/>
        <v>#REF!</v>
      </c>
      <c r="CN33" s="53" t="e">
        <f t="shared" si="203"/>
        <v>#REF!</v>
      </c>
      <c r="CO33" s="53" t="e">
        <f t="shared" si="203"/>
        <v>#REF!</v>
      </c>
      <c r="CP33" s="53" t="e">
        <f t="shared" si="203"/>
        <v>#REF!</v>
      </c>
      <c r="CQ33" s="53" t="e">
        <f t="shared" si="203"/>
        <v>#REF!</v>
      </c>
      <c r="CR33" s="53" t="e">
        <f t="shared" si="203"/>
        <v>#REF!</v>
      </c>
      <c r="CS33" s="53" t="e">
        <f t="shared" si="203"/>
        <v>#REF!</v>
      </c>
      <c r="CT33" s="53" t="e">
        <f t="shared" si="203"/>
        <v>#REF!</v>
      </c>
      <c r="CU33" s="53" t="e">
        <f t="shared" si="203"/>
        <v>#REF!</v>
      </c>
      <c r="CV33" s="53" t="e">
        <f t="shared" si="203"/>
        <v>#REF!</v>
      </c>
      <c r="CX33" s="27">
        <f t="shared" si="177"/>
        <v>9903.7449999999917</v>
      </c>
      <c r="CY33" s="27">
        <f t="shared" si="177"/>
        <v>10246.079000000002</v>
      </c>
      <c r="CZ33" s="27">
        <f t="shared" si="177"/>
        <v>8751.4599999999955</v>
      </c>
      <c r="DA33" s="27">
        <f t="shared" si="177"/>
        <v>25844.69999999999</v>
      </c>
      <c r="DB33" s="27">
        <f t="shared" si="177"/>
        <v>30423.299999999996</v>
      </c>
      <c r="DC33" s="27">
        <f t="shared" si="177"/>
        <v>35684.300000000003</v>
      </c>
      <c r="DD33" s="27">
        <f t="shared" si="177"/>
        <v>39984.9</v>
      </c>
      <c r="DE33" s="27">
        <f t="shared" si="177"/>
        <v>38578.699999999983</v>
      </c>
      <c r="DF33" s="27">
        <f t="shared" si="177"/>
        <v>31985.29999999997</v>
      </c>
      <c r="DG33" s="53">
        <f>DG32-DG13</f>
        <v>35518.499999999985</v>
      </c>
      <c r="DH33" s="53">
        <f>DH32-DH13</f>
        <v>29882.799999999952</v>
      </c>
      <c r="DI33" s="27">
        <f t="shared" si="178"/>
        <v>47446.000000000051</v>
      </c>
      <c r="DJ33" s="27">
        <f t="shared" si="178"/>
        <v>47791.6</v>
      </c>
      <c r="DK33" s="27">
        <f t="shared" si="178"/>
        <v>35754.299999999981</v>
      </c>
      <c r="DL33" s="53">
        <f>DL32-DL13</f>
        <v>45875.600000000035</v>
      </c>
      <c r="DM33" s="53">
        <f>DM32-DM13</f>
        <v>45290.800000000076</v>
      </c>
      <c r="DN33" s="53">
        <f>DN32-DN13</f>
        <v>89093.899999999965</v>
      </c>
      <c r="DO33" s="53">
        <f>DO32-DO13</f>
        <v>116421.80000000006</v>
      </c>
      <c r="DP33" s="27">
        <f t="shared" si="178"/>
        <v>0</v>
      </c>
      <c r="DQ33" s="27">
        <f t="shared" si="178"/>
        <v>0</v>
      </c>
      <c r="DR33" s="27">
        <f t="shared" si="178"/>
        <v>0</v>
      </c>
      <c r="DS33" s="27">
        <f t="shared" si="178"/>
        <v>0</v>
      </c>
      <c r="DT33" s="27">
        <f t="shared" si="178"/>
        <v>0</v>
      </c>
      <c r="DU33" s="27">
        <f t="shared" si="178"/>
        <v>0</v>
      </c>
    </row>
    <row r="34" spans="1:125" s="28" customFormat="1">
      <c r="A34" s="261"/>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194"/>
      <c r="BT34" s="53"/>
      <c r="BU34" s="53"/>
      <c r="BV34" s="53"/>
      <c r="BW34" s="53"/>
      <c r="BX34" s="53"/>
      <c r="BY34" s="53"/>
      <c r="BZ34" s="53"/>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row>
    <row r="35" spans="1:125" s="28" customFormat="1">
      <c r="A35" s="261"/>
      <c r="E35" s="12">
        <v>-57.312999999999988</v>
      </c>
      <c r="F35" s="12">
        <v>-51.611999999999995</v>
      </c>
      <c r="G35" s="12">
        <v>-38.777000000000015</v>
      </c>
      <c r="H35" s="12">
        <v>-50.257000000000005</v>
      </c>
      <c r="I35" s="12">
        <v>-164.126</v>
      </c>
      <c r="J35" s="12">
        <v>-239.077</v>
      </c>
      <c r="K35" s="12">
        <v>-217.178</v>
      </c>
      <c r="L35" s="12">
        <v>-255.60000000000002</v>
      </c>
      <c r="M35" s="12">
        <v>-97.3</v>
      </c>
      <c r="N35" s="12">
        <v>-308.74</v>
      </c>
      <c r="O35" s="12">
        <v>-75.5</v>
      </c>
      <c r="P35" s="12">
        <v>-173.7</v>
      </c>
      <c r="Q35" s="12">
        <v>-59.5</v>
      </c>
      <c r="R35" s="12">
        <v>-127.6</v>
      </c>
      <c r="S35" s="12">
        <v>-82</v>
      </c>
      <c r="T35" s="12">
        <v>-9</v>
      </c>
      <c r="U35" s="12">
        <v>227</v>
      </c>
      <c r="V35" s="12">
        <v>90.5</v>
      </c>
      <c r="W35" s="12">
        <v>27.1</v>
      </c>
      <c r="X35" s="12">
        <v>158.30000000000001</v>
      </c>
      <c r="Y35" s="12">
        <v>20</v>
      </c>
      <c r="Z35" s="12">
        <v>-48.9</v>
      </c>
      <c r="AA35" s="12">
        <v>-67.7</v>
      </c>
      <c r="AB35" s="12">
        <v>-1530.9</v>
      </c>
      <c r="AC35" s="12">
        <v>-460.2</v>
      </c>
      <c r="AD35" s="12">
        <v>-474.7</v>
      </c>
      <c r="AE35" s="12">
        <v>-465.9</v>
      </c>
      <c r="AF35" s="12">
        <v>-511.1</v>
      </c>
      <c r="AG35" s="12">
        <v>-493.3</v>
      </c>
      <c r="AH35" s="12">
        <v>-622.6</v>
      </c>
      <c r="AI35" s="12">
        <v>-633.29999999999995</v>
      </c>
      <c r="AJ35" s="12">
        <v>-843</v>
      </c>
      <c r="AK35" s="12">
        <v>-585.70000000000005</v>
      </c>
      <c r="AL35" s="12">
        <v>-494.2</v>
      </c>
      <c r="AM35" s="12">
        <v>-434.5</v>
      </c>
      <c r="AN35" s="12">
        <v>-628.6</v>
      </c>
      <c r="AO35" s="12">
        <v>-389.4</v>
      </c>
      <c r="AP35" s="12">
        <v>-425.6</v>
      </c>
      <c r="AQ35" s="12">
        <v>-473.5</v>
      </c>
      <c r="AR35" s="12">
        <v>-458.29999999999995</v>
      </c>
      <c r="AS35" s="12">
        <v>-328.9</v>
      </c>
      <c r="AT35" s="12">
        <v>-343.8</v>
      </c>
      <c r="AU35" s="12">
        <v>-393.1</v>
      </c>
      <c r="AV35" s="12">
        <v>-480.7</v>
      </c>
      <c r="AW35" s="12">
        <v>-317</v>
      </c>
      <c r="AX35" s="12">
        <v>-228.5</v>
      </c>
      <c r="AY35" s="12">
        <v>-246.4</v>
      </c>
      <c r="AZ35" s="12">
        <v>-330.09999999999997</v>
      </c>
      <c r="BA35" s="12">
        <v>-327.29999999999995</v>
      </c>
      <c r="BB35" s="12">
        <v>-276.60000000000002</v>
      </c>
      <c r="BC35" s="12">
        <v>-249.1</v>
      </c>
      <c r="BD35" s="12">
        <v>-280.89999999999998</v>
      </c>
      <c r="BE35" s="12">
        <v>-271.2</v>
      </c>
      <c r="BF35" s="12">
        <v>-302.3</v>
      </c>
      <c r="BG35" s="12">
        <v>-224.1</v>
      </c>
      <c r="BH35" s="12">
        <v>-334.7</v>
      </c>
      <c r="BI35" s="12">
        <v>-768.19999999999993</v>
      </c>
      <c r="BJ35" s="12">
        <v>-1178.5</v>
      </c>
      <c r="BK35" s="12">
        <v>-1039.3000000000002</v>
      </c>
      <c r="BL35" s="12">
        <v>-956.5</v>
      </c>
      <c r="BM35" s="12">
        <v>-714.4</v>
      </c>
      <c r="BN35" s="12">
        <v>-424.90000000000003</v>
      </c>
      <c r="BO35" s="12">
        <v>-540.20000000000005</v>
      </c>
      <c r="BP35" s="12">
        <v>-561.9</v>
      </c>
      <c r="BQ35" s="12">
        <v>-697.90000000000009</v>
      </c>
      <c r="BR35" s="12">
        <v>-641.4</v>
      </c>
      <c r="BS35" s="12">
        <v>-685.6</v>
      </c>
      <c r="BT35" s="12">
        <v>-697.90000000000009</v>
      </c>
      <c r="BU35" s="12">
        <v>-327.29999999999995</v>
      </c>
      <c r="BV35" s="12">
        <v>-329.3</v>
      </c>
      <c r="BW35" s="12">
        <v>-348.2</v>
      </c>
      <c r="BX35" s="12">
        <v>-396.59999999999997</v>
      </c>
      <c r="BY35" s="12">
        <v>-529</v>
      </c>
      <c r="BZ35" s="12">
        <v>-551.29999999999995</v>
      </c>
      <c r="CA35" s="12">
        <v>-614.20000000000005</v>
      </c>
      <c r="CB35" s="222">
        <f t="shared" ref="CB35:CV35" si="204">CB120</f>
        <v>-350</v>
      </c>
      <c r="CC35" s="222">
        <f t="shared" si="204"/>
        <v>-350</v>
      </c>
      <c r="CD35" s="222">
        <f t="shared" si="204"/>
        <v>-350</v>
      </c>
      <c r="CE35" s="222">
        <f t="shared" si="204"/>
        <v>-350</v>
      </c>
      <c r="CF35" s="222">
        <f t="shared" si="204"/>
        <v>-350</v>
      </c>
      <c r="CG35" s="222">
        <f t="shared" si="204"/>
        <v>-350</v>
      </c>
      <c r="CH35" s="222">
        <f t="shared" si="204"/>
        <v>-350</v>
      </c>
      <c r="CI35" s="222">
        <f t="shared" si="204"/>
        <v>-350</v>
      </c>
      <c r="CJ35" s="222">
        <f t="shared" si="204"/>
        <v>-350</v>
      </c>
      <c r="CK35" s="222">
        <f t="shared" si="204"/>
        <v>-350</v>
      </c>
      <c r="CL35" s="222">
        <f t="shared" si="204"/>
        <v>-350</v>
      </c>
      <c r="CM35" s="222">
        <f t="shared" si="204"/>
        <v>-350</v>
      </c>
      <c r="CN35" s="222">
        <f t="shared" si="204"/>
        <v>-350</v>
      </c>
      <c r="CO35" s="222">
        <f t="shared" si="204"/>
        <v>-350</v>
      </c>
      <c r="CP35" s="222">
        <f t="shared" si="204"/>
        <v>-350</v>
      </c>
      <c r="CQ35" s="222">
        <f t="shared" si="204"/>
        <v>-350</v>
      </c>
      <c r="CR35" s="222">
        <f t="shared" si="204"/>
        <v>-350</v>
      </c>
      <c r="CS35" s="222">
        <f t="shared" si="204"/>
        <v>-350</v>
      </c>
      <c r="CT35" s="222">
        <f t="shared" si="204"/>
        <v>-350</v>
      </c>
      <c r="CU35" s="222">
        <f t="shared" si="204"/>
        <v>-350</v>
      </c>
      <c r="CV35" s="222">
        <f t="shared" si="204"/>
        <v>-350</v>
      </c>
      <c r="CX35" s="8">
        <f t="shared" ref="CX35:DF37" si="205">SUMIFS($E35:$CV35,$E$1:$CV$1,CX$9)</f>
        <v>-197.959</v>
      </c>
      <c r="CY35" s="8">
        <f t="shared" si="205"/>
        <v>-875.98099999999999</v>
      </c>
      <c r="CZ35" s="8">
        <f t="shared" si="205"/>
        <v>-655.24</v>
      </c>
      <c r="DA35" s="8">
        <f t="shared" si="205"/>
        <v>-278.10000000000002</v>
      </c>
      <c r="DB35" s="8">
        <f t="shared" si="205"/>
        <v>502.90000000000003</v>
      </c>
      <c r="DC35" s="8">
        <f t="shared" si="205"/>
        <v>-1627.5</v>
      </c>
      <c r="DD35" s="8">
        <f t="shared" si="205"/>
        <v>-1911.9</v>
      </c>
      <c r="DE35" s="8">
        <f t="shared" si="205"/>
        <v>-2592.1999999999998</v>
      </c>
      <c r="DF35" s="8">
        <f t="shared" si="205"/>
        <v>-2143</v>
      </c>
      <c r="DG35" s="12">
        <v>-1860.5</v>
      </c>
      <c r="DH35" s="12">
        <v>-1595.9</v>
      </c>
      <c r="DI35" s="8">
        <f t="shared" ref="DI35:DU37" si="206">SUMIFS($E35:$CV35,$E$1:$CV$1,DI$9)</f>
        <v>-1122</v>
      </c>
      <c r="DJ35" s="8">
        <f t="shared" si="206"/>
        <v>-1133.9000000000001</v>
      </c>
      <c r="DK35" s="8">
        <f t="shared" si="206"/>
        <v>-1132.3</v>
      </c>
      <c r="DL35" s="12">
        <v>-3963.1</v>
      </c>
      <c r="DM35" s="12">
        <v>-2261.8000000000002</v>
      </c>
      <c r="DN35" s="12">
        <v>-2727.7999999999997</v>
      </c>
      <c r="DO35" s="12">
        <v>-1404.8</v>
      </c>
      <c r="DP35" s="8">
        <f t="shared" si="206"/>
        <v>0</v>
      </c>
      <c r="DQ35" s="8">
        <f t="shared" si="206"/>
        <v>0</v>
      </c>
      <c r="DR35" s="8">
        <f t="shared" si="206"/>
        <v>0</v>
      </c>
      <c r="DS35" s="8">
        <f t="shared" si="206"/>
        <v>0</v>
      </c>
      <c r="DT35" s="8">
        <f t="shared" si="206"/>
        <v>0</v>
      </c>
      <c r="DU35" s="8">
        <f t="shared" si="206"/>
        <v>0</v>
      </c>
    </row>
    <row r="36" spans="1:125" s="28" customFormat="1">
      <c r="A36" s="261"/>
      <c r="E36" s="11">
        <v>175.08</v>
      </c>
      <c r="F36" s="11">
        <v>1386.7080000000001</v>
      </c>
      <c r="G36" s="11">
        <v>-3.2000000000000011</v>
      </c>
      <c r="H36" s="11">
        <v>-25.799999999999983</v>
      </c>
      <c r="I36" s="11">
        <v>46.057000000000002</v>
      </c>
      <c r="J36" s="11">
        <v>491.48699999999991</v>
      </c>
      <c r="K36" s="11">
        <v>1556</v>
      </c>
      <c r="L36" s="11">
        <v>144.60000000000002</v>
      </c>
      <c r="M36" s="11">
        <v>0</v>
      </c>
      <c r="N36" s="11">
        <v>1743.5121237000001</v>
      </c>
      <c r="O36" s="11">
        <v>0</v>
      </c>
      <c r="P36" s="11">
        <v>0</v>
      </c>
      <c r="Q36" s="11">
        <v>0</v>
      </c>
      <c r="R36" s="11">
        <v>669.25172639484481</v>
      </c>
      <c r="S36" s="11">
        <v>0</v>
      </c>
      <c r="T36" s="11">
        <v>0</v>
      </c>
      <c r="U36" s="11">
        <v>0</v>
      </c>
      <c r="V36" s="11">
        <v>0</v>
      </c>
      <c r="W36" s="11">
        <v>1174.8</v>
      </c>
      <c r="X36" s="11">
        <v>0</v>
      </c>
      <c r="Y36" s="11">
        <v>0</v>
      </c>
      <c r="Z36" s="11">
        <v>0</v>
      </c>
      <c r="AA36" s="11">
        <v>0</v>
      </c>
      <c r="AB36" s="11">
        <v>-1082.7</v>
      </c>
      <c r="AC36" s="11">
        <v>0</v>
      </c>
      <c r="AD36" s="11">
        <v>0</v>
      </c>
      <c r="AE36" s="11">
        <v>0</v>
      </c>
      <c r="AF36" s="11">
        <v>906.2</v>
      </c>
      <c r="AG36" s="11">
        <v>0</v>
      </c>
      <c r="AH36" s="11">
        <v>0</v>
      </c>
      <c r="AI36" s="11">
        <v>0</v>
      </c>
      <c r="AJ36" s="11">
        <v>527.9</v>
      </c>
      <c r="AK36" s="11">
        <v>0</v>
      </c>
      <c r="AL36" s="11">
        <v>0</v>
      </c>
      <c r="AM36" s="11">
        <v>2993.4</v>
      </c>
      <c r="AN36" s="11">
        <f>363.8</f>
        <v>363.8</v>
      </c>
      <c r="AO36" s="11">
        <v>1643.9</v>
      </c>
      <c r="AP36" s="11">
        <v>4840.2</v>
      </c>
      <c r="AQ36" s="11">
        <f>627.5</f>
        <v>627.5</v>
      </c>
      <c r="AR36" s="11">
        <v>59.900000000000006</v>
      </c>
      <c r="AS36" s="11">
        <v>910</v>
      </c>
      <c r="AT36" s="11"/>
      <c r="AU36" s="11">
        <v>3637.7999999999997</v>
      </c>
      <c r="AV36" s="11">
        <v>936.80000000000007</v>
      </c>
      <c r="AW36" s="11">
        <v>0</v>
      </c>
      <c r="AX36" s="11">
        <v>0</v>
      </c>
      <c r="AY36" s="11">
        <v>3857.5</v>
      </c>
      <c r="AZ36" s="11">
        <v>478.6</v>
      </c>
      <c r="BA36" s="11">
        <v>208.70000000000002</v>
      </c>
      <c r="BB36" s="11">
        <v>1341.3</v>
      </c>
      <c r="BC36" s="11">
        <v>-800</v>
      </c>
      <c r="BD36" s="11">
        <v>-1047.3</v>
      </c>
      <c r="BE36" s="11">
        <v>13670.5</v>
      </c>
      <c r="BF36" s="11">
        <v>0</v>
      </c>
      <c r="BG36" s="11">
        <v>-6005.6</v>
      </c>
      <c r="BH36" s="11">
        <v>-27804.699999999997</v>
      </c>
      <c r="BI36" s="11">
        <v>288.39999999999998</v>
      </c>
      <c r="BJ36" s="11">
        <v>-11494.6</v>
      </c>
      <c r="BK36" s="11">
        <v>-12139.8</v>
      </c>
      <c r="BL36" s="11">
        <v>-7526.7</v>
      </c>
      <c r="BM36" s="11">
        <v>-784.59999999999991</v>
      </c>
      <c r="BN36" s="11">
        <v>-2550</v>
      </c>
      <c r="BO36" s="11">
        <v>0</v>
      </c>
      <c r="BP36" s="11">
        <v>1247.9000000000001</v>
      </c>
      <c r="BQ36" s="11">
        <v>-409.7</v>
      </c>
      <c r="BR36" s="11">
        <v>-2478.6000000000004</v>
      </c>
      <c r="BS36" s="11">
        <v>-6288.8</v>
      </c>
      <c r="BT36" s="11">
        <v>-5118.3</v>
      </c>
      <c r="BU36" s="11">
        <v>0</v>
      </c>
      <c r="BV36" s="11">
        <v>0</v>
      </c>
      <c r="BW36" s="11">
        <v>0</v>
      </c>
      <c r="BX36" s="11">
        <v>0</v>
      </c>
      <c r="BY36" s="11">
        <v>0</v>
      </c>
      <c r="BZ36" s="11">
        <v>0</v>
      </c>
      <c r="CA36" s="11">
        <v>0</v>
      </c>
      <c r="CB36" s="242">
        <v>0</v>
      </c>
      <c r="CC36" s="242">
        <v>0</v>
      </c>
      <c r="CD36" s="242">
        <v>0</v>
      </c>
      <c r="CE36" s="242">
        <v>0</v>
      </c>
      <c r="CF36" s="242">
        <v>0</v>
      </c>
      <c r="CG36" s="242">
        <v>0</v>
      </c>
      <c r="CH36" s="242">
        <v>0</v>
      </c>
      <c r="CI36" s="242">
        <v>0</v>
      </c>
      <c r="CJ36" s="242">
        <v>0</v>
      </c>
      <c r="CK36" s="242">
        <v>0</v>
      </c>
      <c r="CL36" s="242">
        <v>0</v>
      </c>
      <c r="CM36" s="242">
        <v>0</v>
      </c>
      <c r="CN36" s="242">
        <v>0</v>
      </c>
      <c r="CO36" s="242">
        <v>0</v>
      </c>
      <c r="CP36" s="242">
        <v>0</v>
      </c>
      <c r="CQ36" s="242">
        <v>0</v>
      </c>
      <c r="CR36" s="242">
        <v>0</v>
      </c>
      <c r="CS36" s="242">
        <v>0</v>
      </c>
      <c r="CT36" s="242">
        <v>0</v>
      </c>
      <c r="CU36" s="242">
        <v>0</v>
      </c>
      <c r="CV36" s="242">
        <v>0</v>
      </c>
      <c r="CX36" s="10">
        <f t="shared" si="205"/>
        <v>1532.788</v>
      </c>
      <c r="CY36" s="10">
        <f t="shared" si="205"/>
        <v>2238.1439999999998</v>
      </c>
      <c r="CZ36" s="10">
        <f t="shared" si="205"/>
        <v>1743.5121237000001</v>
      </c>
      <c r="DA36" s="10">
        <f t="shared" si="205"/>
        <v>669.25172639484481</v>
      </c>
      <c r="DB36" s="10">
        <f t="shared" si="205"/>
        <v>1174.8</v>
      </c>
      <c r="DC36" s="10">
        <f t="shared" si="205"/>
        <v>-1082.7</v>
      </c>
      <c r="DD36" s="10">
        <f t="shared" si="205"/>
        <v>906.2</v>
      </c>
      <c r="DE36" s="10">
        <f t="shared" si="205"/>
        <v>527.9</v>
      </c>
      <c r="DF36" s="10">
        <f t="shared" si="205"/>
        <v>3357.2000000000003</v>
      </c>
      <c r="DG36" s="11">
        <v>687.4</v>
      </c>
      <c r="DH36" s="11">
        <v>5484.6</v>
      </c>
      <c r="DI36" s="10">
        <f t="shared" si="206"/>
        <v>4336.1000000000004</v>
      </c>
      <c r="DJ36" s="10">
        <f t="shared" si="206"/>
        <v>-297.29999999999995</v>
      </c>
      <c r="DK36" s="10">
        <f t="shared" si="206"/>
        <v>-20139.799999999996</v>
      </c>
      <c r="DL36" s="11">
        <v>-30872.800000000003</v>
      </c>
      <c r="DM36" s="11">
        <v>-2086.6999999999998</v>
      </c>
      <c r="DN36" s="11">
        <v>-14295.4</v>
      </c>
      <c r="DO36" s="10">
        <v>0</v>
      </c>
      <c r="DP36" s="10">
        <f t="shared" si="206"/>
        <v>0</v>
      </c>
      <c r="DQ36" s="10">
        <f t="shared" si="206"/>
        <v>0</v>
      </c>
      <c r="DR36" s="10">
        <f t="shared" si="206"/>
        <v>0</v>
      </c>
      <c r="DS36" s="10">
        <f t="shared" si="206"/>
        <v>0</v>
      </c>
      <c r="DT36" s="10">
        <f t="shared" si="206"/>
        <v>0</v>
      </c>
      <c r="DU36" s="10">
        <f t="shared" si="206"/>
        <v>0</v>
      </c>
    </row>
    <row r="37" spans="1:125" s="28" customFormat="1">
      <c r="A37" s="261"/>
      <c r="B37" s="49"/>
      <c r="E37" s="82">
        <f t="shared" ref="E37:AO37" si="207">E32+E35+E36</f>
        <v>2826.6289999999954</v>
      </c>
      <c r="F37" s="82">
        <f t="shared" si="207"/>
        <v>4810.6179999999986</v>
      </c>
      <c r="G37" s="82">
        <f t="shared" si="207"/>
        <v>3150.9789999999975</v>
      </c>
      <c r="H37" s="82">
        <f t="shared" si="207"/>
        <v>3022.5219999999999</v>
      </c>
      <c r="I37" s="82">
        <f t="shared" si="207"/>
        <v>2681.6980000000012</v>
      </c>
      <c r="J37" s="82">
        <f t="shared" si="207"/>
        <v>3380.0350000000053</v>
      </c>
      <c r="K37" s="82">
        <f t="shared" si="207"/>
        <v>4657.9639999999999</v>
      </c>
      <c r="L37" s="82">
        <f t="shared" si="207"/>
        <v>3039.6999999999957</v>
      </c>
      <c r="M37" s="82">
        <f t="shared" si="207"/>
        <v>2134.0699999999974</v>
      </c>
      <c r="N37" s="82">
        <f t="shared" si="207"/>
        <v>4754.3841237000006</v>
      </c>
      <c r="O37" s="82">
        <f t="shared" si="207"/>
        <v>547.59999999999923</v>
      </c>
      <c r="P37" s="82">
        <f t="shared" si="207"/>
        <v>5085.699999999998</v>
      </c>
      <c r="Q37" s="82">
        <f t="shared" si="207"/>
        <v>5380.9999999999945</v>
      </c>
      <c r="R37" s="82">
        <f t="shared" si="207"/>
        <v>9294.7517263948394</v>
      </c>
      <c r="S37" s="82">
        <f t="shared" si="207"/>
        <v>5872.9999999999982</v>
      </c>
      <c r="T37" s="82">
        <f t="shared" si="207"/>
        <v>7680.6</v>
      </c>
      <c r="U37" s="82">
        <f t="shared" si="207"/>
        <v>7211.3999999999987</v>
      </c>
      <c r="V37" s="82">
        <f t="shared" si="207"/>
        <v>10067.899999999994</v>
      </c>
      <c r="W37" s="82">
        <f t="shared" si="207"/>
        <v>9836.4000000000033</v>
      </c>
      <c r="X37" s="82">
        <f t="shared" si="207"/>
        <v>8080.5000000000027</v>
      </c>
      <c r="Y37" s="82">
        <f t="shared" si="207"/>
        <v>8142.8999999999896</v>
      </c>
      <c r="Z37" s="82">
        <f t="shared" si="207"/>
        <v>9749.3000000000029</v>
      </c>
      <c r="AA37" s="82">
        <f t="shared" si="207"/>
        <v>9140.5000000000073</v>
      </c>
      <c r="AB37" s="82">
        <f t="shared" si="207"/>
        <v>10599.299999999997</v>
      </c>
      <c r="AC37" s="82">
        <f t="shared" si="207"/>
        <v>9684.199999999988</v>
      </c>
      <c r="AD37" s="82">
        <f t="shared" si="207"/>
        <v>12159.500000000005</v>
      </c>
      <c r="AE37" s="82">
        <f t="shared" si="207"/>
        <v>10599.400000000007</v>
      </c>
      <c r="AF37" s="82">
        <f t="shared" si="207"/>
        <v>12027.799999999997</v>
      </c>
      <c r="AG37" s="82">
        <f t="shared" si="207"/>
        <v>12217.099999999999</v>
      </c>
      <c r="AH37" s="82">
        <f t="shared" si="207"/>
        <v>12463.000000000011</v>
      </c>
      <c r="AI37" s="82">
        <f t="shared" si="207"/>
        <v>12187.599999999971</v>
      </c>
      <c r="AJ37" s="82">
        <f t="shared" si="207"/>
        <v>6826.6000000000058</v>
      </c>
      <c r="AK37" s="82">
        <f t="shared" si="207"/>
        <v>11524.600000000002</v>
      </c>
      <c r="AL37" s="82">
        <f t="shared" si="207"/>
        <v>11969.600000000011</v>
      </c>
      <c r="AM37" s="82">
        <f t="shared" si="207"/>
        <v>11000.799999999979</v>
      </c>
      <c r="AN37" s="82">
        <f t="shared" si="207"/>
        <v>7193.8999999999733</v>
      </c>
      <c r="AO37" s="82">
        <f t="shared" si="207"/>
        <v>11465.499999999989</v>
      </c>
      <c r="AP37" s="82">
        <f>AP32+AP35+AP36</f>
        <v>12107.199999999997</v>
      </c>
      <c r="AQ37" s="82">
        <f>AQ32+AQ35+AQ36</f>
        <v>10104.199999999992</v>
      </c>
      <c r="AR37" s="82">
        <f t="shared" ref="AR37:BS37" si="208">AR32+AR35+AR36</f>
        <v>8294.50000000002</v>
      </c>
      <c r="AS37" s="82">
        <f t="shared" si="208"/>
        <v>12571.899999999992</v>
      </c>
      <c r="AT37" s="82">
        <f t="shared" si="208"/>
        <v>14375.399999999989</v>
      </c>
      <c r="AU37" s="82">
        <f t="shared" si="208"/>
        <v>13494.299999999979</v>
      </c>
      <c r="AV37" s="82">
        <f t="shared" si="208"/>
        <v>7992.5000000000091</v>
      </c>
      <c r="AW37" s="82">
        <f t="shared" si="208"/>
        <v>10723.000000000029</v>
      </c>
      <c r="AX37" s="82">
        <f t="shared" si="208"/>
        <v>19051.200000000008</v>
      </c>
      <c r="AY37" s="82">
        <f t="shared" si="208"/>
        <v>15837.30000000003</v>
      </c>
      <c r="AZ37" s="82">
        <f t="shared" si="208"/>
        <v>15412.199999999979</v>
      </c>
      <c r="BA37" s="82">
        <f t="shared" si="208"/>
        <v>17317.899999999983</v>
      </c>
      <c r="BB37" s="82">
        <f t="shared" si="208"/>
        <v>20963.300000000014</v>
      </c>
      <c r="BC37" s="82">
        <f t="shared" si="208"/>
        <v>12797.199999999999</v>
      </c>
      <c r="BD37" s="82">
        <f t="shared" si="208"/>
        <v>12171.700000000006</v>
      </c>
      <c r="BE37" s="82">
        <f t="shared" si="208"/>
        <v>27363.999999999971</v>
      </c>
      <c r="BF37" s="82">
        <f t="shared" si="208"/>
        <v>16485.899999999998</v>
      </c>
      <c r="BG37" s="82">
        <f t="shared" si="208"/>
        <v>6790.6999999999971</v>
      </c>
      <c r="BH37" s="82">
        <f t="shared" si="208"/>
        <v>-19480.299999999981</v>
      </c>
      <c r="BI37" s="82">
        <f t="shared" si="208"/>
        <v>776.79999999999677</v>
      </c>
      <c r="BJ37" s="82">
        <f t="shared" si="208"/>
        <v>5868.9999999999982</v>
      </c>
      <c r="BK37" s="82">
        <f t="shared" si="208"/>
        <v>10253.000000000007</v>
      </c>
      <c r="BL37" s="82">
        <f t="shared" si="208"/>
        <v>6346.2000000000198</v>
      </c>
      <c r="BM37" s="82">
        <f t="shared" si="208"/>
        <v>11294.499999999991</v>
      </c>
      <c r="BN37" s="82">
        <f t="shared" si="208"/>
        <v>18882.200000000015</v>
      </c>
      <c r="BO37" s="82">
        <f t="shared" si="208"/>
        <v>16212.5</v>
      </c>
      <c r="BP37" s="82">
        <f t="shared" si="208"/>
        <v>15414.099999999977</v>
      </c>
      <c r="BQ37" s="82">
        <f t="shared" si="208"/>
        <v>17882.199999999975</v>
      </c>
      <c r="BR37" s="82">
        <f t="shared" si="208"/>
        <v>27074.100000000013</v>
      </c>
      <c r="BS37" s="82">
        <f t="shared" si="208"/>
        <v>19576.199999999986</v>
      </c>
      <c r="BT37" s="82">
        <f t="shared" ref="BT37:BV37" si="209">BT32+BT35+BT36</f>
        <v>17110.900000000012</v>
      </c>
      <c r="BU37" s="82">
        <f t="shared" si="209"/>
        <v>33413.5</v>
      </c>
      <c r="BV37" s="82">
        <f t="shared" si="209"/>
        <v>43672.099999999977</v>
      </c>
      <c r="BW37" s="82">
        <f t="shared" ref="BW37:BY37" si="210">BW32+BW35+BW36</f>
        <v>31207.30000000001</v>
      </c>
      <c r="BX37" s="82">
        <f t="shared" si="210"/>
        <v>26243.600000000002</v>
      </c>
      <c r="BY37" s="82">
        <f t="shared" si="210"/>
        <v>34062.199999999997</v>
      </c>
      <c r="BZ37" s="82">
        <f t="shared" ref="BZ37:CA37" si="211">BZ32+BZ35+BZ36</f>
        <v>49309.800000000039</v>
      </c>
      <c r="CA37" s="82">
        <f t="shared" si="211"/>
        <v>39678.999999999927</v>
      </c>
      <c r="CB37" s="236" t="e">
        <f t="shared" ref="CB37:CV37" si="212">CB369</f>
        <v>#REF!</v>
      </c>
      <c r="CC37" s="236" t="e">
        <f t="shared" si="212"/>
        <v>#REF!</v>
      </c>
      <c r="CD37" s="236" t="e">
        <f t="shared" si="212"/>
        <v>#REF!</v>
      </c>
      <c r="CE37" s="236" t="e">
        <f t="shared" si="212"/>
        <v>#REF!</v>
      </c>
      <c r="CF37" s="236" t="e">
        <f t="shared" si="212"/>
        <v>#REF!</v>
      </c>
      <c r="CG37" s="236" t="e">
        <f t="shared" si="212"/>
        <v>#REF!</v>
      </c>
      <c r="CH37" s="236" t="e">
        <f t="shared" si="212"/>
        <v>#REF!</v>
      </c>
      <c r="CI37" s="236" t="e">
        <f t="shared" si="212"/>
        <v>#REF!</v>
      </c>
      <c r="CJ37" s="236" t="e">
        <f t="shared" si="212"/>
        <v>#REF!</v>
      </c>
      <c r="CK37" s="236" t="e">
        <f t="shared" si="212"/>
        <v>#REF!</v>
      </c>
      <c r="CL37" s="236" t="e">
        <f t="shared" si="212"/>
        <v>#REF!</v>
      </c>
      <c r="CM37" s="236" t="e">
        <f t="shared" si="212"/>
        <v>#REF!</v>
      </c>
      <c r="CN37" s="236" t="e">
        <f t="shared" si="212"/>
        <v>#REF!</v>
      </c>
      <c r="CO37" s="236" t="e">
        <f t="shared" si="212"/>
        <v>#REF!</v>
      </c>
      <c r="CP37" s="236" t="e">
        <f t="shared" si="212"/>
        <v>#REF!</v>
      </c>
      <c r="CQ37" s="236" t="e">
        <f t="shared" si="212"/>
        <v>#REF!</v>
      </c>
      <c r="CR37" s="236" t="e">
        <f t="shared" si="212"/>
        <v>#REF!</v>
      </c>
      <c r="CS37" s="236" t="e">
        <f t="shared" si="212"/>
        <v>#REF!</v>
      </c>
      <c r="CT37" s="236" t="e">
        <f t="shared" si="212"/>
        <v>#REF!</v>
      </c>
      <c r="CU37" s="236" t="e">
        <f t="shared" si="212"/>
        <v>#REF!</v>
      </c>
      <c r="CV37" s="236" t="e">
        <f t="shared" si="212"/>
        <v>#REF!</v>
      </c>
      <c r="CX37" s="38">
        <f t="shared" si="205"/>
        <v>13810.747999999992</v>
      </c>
      <c r="CY37" s="38">
        <f t="shared" si="205"/>
        <v>13759.397000000003</v>
      </c>
      <c r="CZ37" s="38">
        <f t="shared" si="205"/>
        <v>12521.754123699995</v>
      </c>
      <c r="DA37" s="38">
        <f t="shared" si="205"/>
        <v>28229.351726394831</v>
      </c>
      <c r="DB37" s="38">
        <f t="shared" si="205"/>
        <v>35196.199999999997</v>
      </c>
      <c r="DC37" s="38">
        <f t="shared" si="205"/>
        <v>37632</v>
      </c>
      <c r="DD37" s="38">
        <f t="shared" si="205"/>
        <v>44470.899999999994</v>
      </c>
      <c r="DE37" s="38">
        <f t="shared" si="205"/>
        <v>43694.299999999988</v>
      </c>
      <c r="DF37" s="38">
        <f t="shared" si="205"/>
        <v>41688.899999999965</v>
      </c>
      <c r="DG37" s="82">
        <f>DG32+DG35+DG36</f>
        <v>42844.69999999999</v>
      </c>
      <c r="DH37" s="82">
        <f>DH32+DH35+DH36</f>
        <v>47226.099999999948</v>
      </c>
      <c r="DI37" s="38">
        <f t="shared" si="206"/>
        <v>61023.700000000041</v>
      </c>
      <c r="DJ37" s="38">
        <f t="shared" si="206"/>
        <v>63250.1</v>
      </c>
      <c r="DK37" s="38">
        <f t="shared" si="206"/>
        <v>31160.299999999981</v>
      </c>
      <c r="DL37" s="82">
        <f>DL32+DL35+DL36</f>
        <v>23034.500000000036</v>
      </c>
      <c r="DM37" s="82">
        <f>DM32+DM35+DM36</f>
        <v>61479.800000000076</v>
      </c>
      <c r="DN37" s="82">
        <f>DN32+DN35+DN36</f>
        <v>81307.799999999974</v>
      </c>
      <c r="DO37" s="82">
        <f>DO32+DO35+DO36</f>
        <v>134577.80000000008</v>
      </c>
      <c r="DP37" s="38">
        <f t="shared" si="206"/>
        <v>0</v>
      </c>
      <c r="DQ37" s="38">
        <f t="shared" si="206"/>
        <v>0</v>
      </c>
      <c r="DR37" s="38">
        <f t="shared" si="206"/>
        <v>0</v>
      </c>
      <c r="DS37" s="38">
        <f t="shared" si="206"/>
        <v>0</v>
      </c>
      <c r="DT37" s="38">
        <f t="shared" si="206"/>
        <v>0</v>
      </c>
      <c r="DU37" s="38">
        <f t="shared" si="206"/>
        <v>0</v>
      </c>
    </row>
    <row r="38" spans="1:125" s="304" customFormat="1" outlineLevel="1">
      <c r="B38" s="305"/>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6"/>
      <c r="AL38" s="306"/>
      <c r="AM38" s="306"/>
      <c r="AN38" s="306"/>
      <c r="AO38" s="306"/>
      <c r="AP38" s="306"/>
      <c r="AQ38" s="306"/>
      <c r="AR38" s="306"/>
      <c r="AS38" s="306"/>
      <c r="AT38" s="306"/>
      <c r="AU38" s="306"/>
      <c r="AV38" s="306"/>
      <c r="AW38" s="306"/>
      <c r="AX38" s="306"/>
      <c r="AY38" s="306"/>
      <c r="AZ38" s="306"/>
      <c r="BA38" s="306"/>
      <c r="BB38" s="306"/>
      <c r="BC38" s="306"/>
      <c r="BD38" s="306"/>
      <c r="BE38" s="306"/>
      <c r="BF38" s="306"/>
      <c r="BG38" s="306"/>
      <c r="BH38" s="306"/>
      <c r="BI38" s="306"/>
      <c r="BJ38" s="306"/>
      <c r="BK38" s="306"/>
      <c r="BL38" s="306"/>
      <c r="BM38" s="306"/>
      <c r="BN38" s="306"/>
      <c r="BO38" s="306"/>
      <c r="BP38" s="306"/>
      <c r="BQ38" s="306"/>
      <c r="BR38" s="306"/>
      <c r="BS38" s="306">
        <v>19576.2</v>
      </c>
      <c r="BT38" s="306">
        <v>17110.899999999998</v>
      </c>
      <c r="BU38" s="306">
        <v>33413.5</v>
      </c>
      <c r="BV38" s="306">
        <v>43672.1</v>
      </c>
      <c r="BW38" s="306">
        <v>31207.3</v>
      </c>
      <c r="BX38" s="306">
        <v>26243.600000000002</v>
      </c>
      <c r="BY38" s="306">
        <v>34062.199999999997</v>
      </c>
      <c r="BZ38" s="306">
        <v>49309.8</v>
      </c>
      <c r="CA38" s="306">
        <v>39679</v>
      </c>
      <c r="CB38" s="306"/>
      <c r="CC38" s="306"/>
      <c r="CD38" s="306"/>
      <c r="CE38" s="306"/>
      <c r="CF38" s="306"/>
      <c r="CG38" s="306"/>
      <c r="CH38" s="306"/>
      <c r="CI38" s="306"/>
      <c r="CJ38" s="306"/>
      <c r="CK38" s="306"/>
      <c r="CL38" s="306"/>
      <c r="CM38" s="306"/>
      <c r="CN38" s="306"/>
      <c r="CO38" s="306"/>
      <c r="CP38" s="306"/>
      <c r="CQ38" s="306"/>
      <c r="CR38" s="306"/>
      <c r="CS38" s="306"/>
      <c r="CT38" s="306"/>
      <c r="CU38" s="306"/>
      <c r="CV38" s="306"/>
      <c r="CX38" s="307"/>
      <c r="CY38" s="307"/>
      <c r="CZ38" s="307"/>
      <c r="DA38" s="307"/>
      <c r="DB38" s="307"/>
      <c r="DC38" s="307"/>
      <c r="DD38" s="307"/>
      <c r="DE38" s="307"/>
      <c r="DF38" s="307"/>
      <c r="DG38" s="307"/>
      <c r="DH38" s="307"/>
      <c r="DI38" s="307"/>
      <c r="DJ38" s="307"/>
      <c r="DK38" s="307"/>
      <c r="DL38" s="307"/>
      <c r="DM38" s="307"/>
      <c r="DN38" s="307">
        <v>81307.8</v>
      </c>
      <c r="DO38" s="307">
        <v>134577.80000000002</v>
      </c>
      <c r="DP38" s="307"/>
      <c r="DQ38" s="307"/>
      <c r="DR38" s="307"/>
      <c r="DS38" s="307"/>
      <c r="DT38" s="307"/>
      <c r="DU38" s="307"/>
    </row>
    <row r="39" spans="1:125" s="304" customFormat="1" outlineLevel="1">
      <c r="B39" s="305"/>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6"/>
      <c r="AL39" s="306"/>
      <c r="AM39" s="306"/>
      <c r="AN39" s="306"/>
      <c r="AO39" s="306"/>
      <c r="AP39" s="306"/>
      <c r="AQ39" s="306"/>
      <c r="AR39" s="306"/>
      <c r="AS39" s="306"/>
      <c r="AT39" s="306"/>
      <c r="AU39" s="306"/>
      <c r="AV39" s="306"/>
      <c r="AW39" s="306"/>
      <c r="AX39" s="306"/>
      <c r="AY39" s="306"/>
      <c r="AZ39" s="306"/>
      <c r="BA39" s="306"/>
      <c r="BB39" s="306"/>
      <c r="BC39" s="306"/>
      <c r="BD39" s="306"/>
      <c r="BE39" s="306"/>
      <c r="BF39" s="306"/>
      <c r="BG39" s="306"/>
      <c r="BH39" s="306"/>
      <c r="BI39" s="306"/>
      <c r="BJ39" s="306"/>
      <c r="BK39" s="306"/>
      <c r="BL39" s="306"/>
      <c r="BM39" s="306"/>
      <c r="BN39" s="306"/>
      <c r="BO39" s="306"/>
      <c r="BP39" s="306"/>
      <c r="BQ39" s="306"/>
      <c r="BR39" s="306"/>
      <c r="BS39" s="306">
        <f t="shared" ref="BS39:BY39" si="213">BS37-BS38</f>
        <v>0</v>
      </c>
      <c r="BT39" s="306">
        <f t="shared" si="213"/>
        <v>0</v>
      </c>
      <c r="BU39" s="306">
        <f t="shared" si="213"/>
        <v>0</v>
      </c>
      <c r="BV39" s="306">
        <f t="shared" si="213"/>
        <v>0</v>
      </c>
      <c r="BW39" s="306">
        <f t="shared" si="213"/>
        <v>0</v>
      </c>
      <c r="BX39" s="306">
        <f t="shared" si="213"/>
        <v>0</v>
      </c>
      <c r="BY39" s="306">
        <f t="shared" si="213"/>
        <v>0</v>
      </c>
      <c r="BZ39" s="306">
        <f t="shared" ref="BZ39:CA39" si="214">BZ37-BZ38</f>
        <v>0</v>
      </c>
      <c r="CA39" s="306">
        <f t="shared" si="214"/>
        <v>-7.2759576141834259E-11</v>
      </c>
      <c r="CB39" s="306"/>
      <c r="CC39" s="306"/>
      <c r="CD39" s="306"/>
      <c r="CE39" s="306"/>
      <c r="CF39" s="306"/>
      <c r="CG39" s="306"/>
      <c r="CH39" s="306"/>
      <c r="CI39" s="306"/>
      <c r="CJ39" s="306"/>
      <c r="CK39" s="306"/>
      <c r="CL39" s="306"/>
      <c r="CM39" s="306"/>
      <c r="CN39" s="306"/>
      <c r="CO39" s="306"/>
      <c r="CP39" s="306"/>
      <c r="CQ39" s="306"/>
      <c r="CR39" s="306"/>
      <c r="CS39" s="306"/>
      <c r="CT39" s="306"/>
      <c r="CU39" s="306"/>
      <c r="CV39" s="306"/>
      <c r="CX39" s="307"/>
      <c r="CY39" s="307"/>
      <c r="CZ39" s="307"/>
      <c r="DA39" s="307"/>
      <c r="DB39" s="307"/>
      <c r="DC39" s="307"/>
      <c r="DD39" s="307"/>
      <c r="DE39" s="307"/>
      <c r="DF39" s="307"/>
      <c r="DG39" s="307"/>
      <c r="DH39" s="307"/>
      <c r="DI39" s="307"/>
      <c r="DJ39" s="307"/>
      <c r="DK39" s="307"/>
      <c r="DL39" s="307"/>
      <c r="DM39" s="307"/>
      <c r="DN39" s="306">
        <f>DN37-DN38</f>
        <v>0</v>
      </c>
      <c r="DO39" s="306">
        <f>DO37-DO38</f>
        <v>0</v>
      </c>
      <c r="DP39" s="307"/>
      <c r="DQ39" s="307"/>
      <c r="DR39" s="307"/>
      <c r="DS39" s="307"/>
      <c r="DT39" s="307"/>
      <c r="DU39" s="307"/>
    </row>
    <row r="40" spans="1:125" s="28" customFormat="1">
      <c r="A40" s="261"/>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22"/>
      <c r="BT40" s="19"/>
      <c r="BU40" s="19"/>
      <c r="BV40" s="19"/>
      <c r="BW40" s="19"/>
      <c r="BX40" s="19"/>
      <c r="BY40" s="19"/>
      <c r="BZ40" s="19"/>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row>
    <row r="41" spans="1:125" s="28" customFormat="1">
      <c r="A41" s="261"/>
      <c r="E41" s="11">
        <v>783.5</v>
      </c>
      <c r="F41" s="11">
        <v>947.2</v>
      </c>
      <c r="G41" s="11">
        <v>734.1</v>
      </c>
      <c r="H41" s="11">
        <v>662.06200000000001</v>
      </c>
      <c r="I41" s="11">
        <v>639.6</v>
      </c>
      <c r="J41" s="11">
        <v>698.27099999999996</v>
      </c>
      <c r="K41" s="11">
        <v>557.6</v>
      </c>
      <c r="L41" s="11">
        <v>843</v>
      </c>
      <c r="M41" s="11">
        <v>541.1</v>
      </c>
      <c r="N41" s="11">
        <v>232.86912370000005</v>
      </c>
      <c r="O41" s="11">
        <v>111.6</v>
      </c>
      <c r="P41" s="11">
        <v>905</v>
      </c>
      <c r="Q41" s="11">
        <v>1372.5</v>
      </c>
      <c r="R41" s="11">
        <v>2265.1752247479781</v>
      </c>
      <c r="S41" s="11">
        <v>1736</v>
      </c>
      <c r="T41" s="11">
        <v>1978</v>
      </c>
      <c r="U41" s="11">
        <v>1587.5</v>
      </c>
      <c r="V41" s="11">
        <v>2483</v>
      </c>
      <c r="W41" s="11">
        <v>2489.6</v>
      </c>
      <c r="X41" s="11">
        <v>2015</v>
      </c>
      <c r="Y41" s="11">
        <v>2094.4</v>
      </c>
      <c r="Z41" s="11">
        <v>2375.5</v>
      </c>
      <c r="AA41" s="11">
        <v>2519</v>
      </c>
      <c r="AB41" s="11">
        <v>281.10000000000036</v>
      </c>
      <c r="AC41" s="11">
        <v>2427.8000000000002</v>
      </c>
      <c r="AD41" s="11">
        <v>3141.5</v>
      </c>
      <c r="AE41" s="11">
        <v>2237.5</v>
      </c>
      <c r="AF41" s="11">
        <v>3135.9</v>
      </c>
      <c r="AG41" s="11">
        <v>2838</v>
      </c>
      <c r="AH41" s="11">
        <v>2568</v>
      </c>
      <c r="AI41" s="11">
        <v>2847</v>
      </c>
      <c r="AJ41" s="11">
        <v>-2142.1999999999998</v>
      </c>
      <c r="AK41" s="11">
        <v>2706.8</v>
      </c>
      <c r="AL41" s="11">
        <v>2503.3000000000002</v>
      </c>
      <c r="AM41" s="11">
        <v>1579.4</v>
      </c>
      <c r="AN41" s="11">
        <v>1688.3</v>
      </c>
      <c r="AO41" s="11">
        <v>2964.6</v>
      </c>
      <c r="AP41" s="11">
        <v>2953.4</v>
      </c>
      <c r="AQ41" s="11">
        <v>2632.7</v>
      </c>
      <c r="AR41" s="11">
        <v>2248.1999999999998</v>
      </c>
      <c r="AS41" s="11">
        <v>3022.4</v>
      </c>
      <c r="AT41" s="11">
        <v>3705.1</v>
      </c>
      <c r="AU41" s="11">
        <v>2685.7999999999997</v>
      </c>
      <c r="AV41" s="11">
        <v>1774.7000000000003</v>
      </c>
      <c r="AW41" s="11">
        <v>3228.4</v>
      </c>
      <c r="AX41" s="11">
        <v>5735.5</v>
      </c>
      <c r="AY41" s="11">
        <v>3678.4</v>
      </c>
      <c r="AZ41" s="11">
        <v>4821.2999999999993</v>
      </c>
      <c r="BA41" s="11">
        <v>5108.3</v>
      </c>
      <c r="BB41" s="11">
        <v>4468.7</v>
      </c>
      <c r="BC41" s="11">
        <v>2029.1000000000004</v>
      </c>
      <c r="BD41" s="11">
        <v>3683.6000000000004</v>
      </c>
      <c r="BE41" s="11">
        <v>4225.8</v>
      </c>
      <c r="BF41" s="11">
        <v>4359.8999999999996</v>
      </c>
      <c r="BG41" s="11">
        <v>3725.2000000000003</v>
      </c>
      <c r="BH41" s="11">
        <v>5543.9</v>
      </c>
      <c r="BI41" s="11">
        <v>98.9</v>
      </c>
      <c r="BJ41" s="11">
        <v>4251.5</v>
      </c>
      <c r="BK41" s="11">
        <v>4944.3999999999996</v>
      </c>
      <c r="BL41" s="11">
        <v>3894.2999999999993</v>
      </c>
      <c r="BM41" s="11">
        <v>2727.8</v>
      </c>
      <c r="BN41" s="11">
        <v>4547.7</v>
      </c>
      <c r="BO41" s="11">
        <v>2858.7</v>
      </c>
      <c r="BP41" s="11">
        <v>2728.6000000000004</v>
      </c>
      <c r="BQ41" s="11">
        <v>3580.6</v>
      </c>
      <c r="BR41" s="11">
        <v>6394.0999999999995</v>
      </c>
      <c r="BS41" s="11">
        <v>4295.5999999999995</v>
      </c>
      <c r="BT41" s="11">
        <f>3565.3-1944.1</f>
        <v>1621.2000000000003</v>
      </c>
      <c r="BU41" s="11">
        <f>5799.7+19.5</f>
        <v>5819.2</v>
      </c>
      <c r="BV41" s="11">
        <f>8646.3+507</f>
        <v>9153.2999999999993</v>
      </c>
      <c r="BW41" s="11">
        <f>6427.3+240.2</f>
        <v>6667.5</v>
      </c>
      <c r="BX41" s="11">
        <f>6623.4-380.5</f>
        <v>6242.9</v>
      </c>
      <c r="BY41" s="11">
        <f>7398+537.9</f>
        <v>7935.9</v>
      </c>
      <c r="BZ41" s="11">
        <f>10189+712</f>
        <v>10901</v>
      </c>
      <c r="CA41" s="11">
        <f>9802.4+233.5</f>
        <v>10035.9</v>
      </c>
      <c r="CB41" s="10" t="e">
        <f t="shared" ref="CB41:CV41" si="215">CB37*CB71</f>
        <v>#REF!</v>
      </c>
      <c r="CC41" s="10" t="e">
        <f t="shared" si="215"/>
        <v>#REF!</v>
      </c>
      <c r="CD41" s="10" t="e">
        <f t="shared" si="215"/>
        <v>#REF!</v>
      </c>
      <c r="CE41" s="10" t="e">
        <f t="shared" si="215"/>
        <v>#REF!</v>
      </c>
      <c r="CF41" s="10" t="e">
        <f t="shared" si="215"/>
        <v>#REF!</v>
      </c>
      <c r="CG41" s="10" t="e">
        <f t="shared" si="215"/>
        <v>#REF!</v>
      </c>
      <c r="CH41" s="10" t="e">
        <f t="shared" si="215"/>
        <v>#REF!</v>
      </c>
      <c r="CI41" s="10" t="e">
        <f t="shared" si="215"/>
        <v>#REF!</v>
      </c>
      <c r="CJ41" s="10" t="e">
        <f t="shared" si="215"/>
        <v>#REF!</v>
      </c>
      <c r="CK41" s="10" t="e">
        <f t="shared" si="215"/>
        <v>#REF!</v>
      </c>
      <c r="CL41" s="10" t="e">
        <f t="shared" si="215"/>
        <v>#REF!</v>
      </c>
      <c r="CM41" s="10" t="e">
        <f t="shared" si="215"/>
        <v>#REF!</v>
      </c>
      <c r="CN41" s="10" t="e">
        <f t="shared" si="215"/>
        <v>#REF!</v>
      </c>
      <c r="CO41" s="10" t="e">
        <f t="shared" si="215"/>
        <v>#REF!</v>
      </c>
      <c r="CP41" s="10" t="e">
        <f t="shared" si="215"/>
        <v>#REF!</v>
      </c>
      <c r="CQ41" s="10" t="e">
        <f t="shared" si="215"/>
        <v>#REF!</v>
      </c>
      <c r="CR41" s="10" t="e">
        <f t="shared" si="215"/>
        <v>#REF!</v>
      </c>
      <c r="CS41" s="10" t="e">
        <f t="shared" si="215"/>
        <v>#REF!</v>
      </c>
      <c r="CT41" s="10" t="e">
        <f t="shared" si="215"/>
        <v>#REF!</v>
      </c>
      <c r="CU41" s="10" t="e">
        <f t="shared" si="215"/>
        <v>#REF!</v>
      </c>
      <c r="CV41" s="10" t="e">
        <f t="shared" si="215"/>
        <v>#REF!</v>
      </c>
      <c r="CX41" s="10">
        <f t="shared" ref="CX41:DG42" si="216">SUMIFS($E41:$CV41,$E$1:$CV$1,CX$9)</f>
        <v>3126.8620000000001</v>
      </c>
      <c r="CY41" s="10">
        <f t="shared" si="216"/>
        <v>2738.471</v>
      </c>
      <c r="CZ41" s="10">
        <f t="shared" si="216"/>
        <v>1790.5691237000001</v>
      </c>
      <c r="DA41" s="10">
        <f t="shared" si="216"/>
        <v>7351.6752247479781</v>
      </c>
      <c r="DB41" s="10">
        <f t="shared" si="216"/>
        <v>8575.1</v>
      </c>
      <c r="DC41" s="10">
        <f t="shared" si="216"/>
        <v>7270</v>
      </c>
      <c r="DD41" s="10">
        <f t="shared" si="216"/>
        <v>10942.7</v>
      </c>
      <c r="DE41" s="10">
        <f t="shared" si="216"/>
        <v>6110.8</v>
      </c>
      <c r="DF41" s="10">
        <f t="shared" si="216"/>
        <v>8477.7999999999993</v>
      </c>
      <c r="DG41" s="10">
        <f t="shared" si="216"/>
        <v>10798.900000000001</v>
      </c>
      <c r="DH41" s="11">
        <v>10792.2</v>
      </c>
      <c r="DI41" s="10">
        <f t="shared" ref="DH41:DU42" si="217">SUMIFS($E41:$CV41,$E$1:$CV$1,DI$9)</f>
        <v>17463.599999999999</v>
      </c>
      <c r="DJ41" s="10">
        <f t="shared" si="217"/>
        <v>15289.7</v>
      </c>
      <c r="DK41" s="10">
        <f t="shared" si="217"/>
        <v>17854.800000000003</v>
      </c>
      <c r="DL41" s="11">
        <v>13192.9</v>
      </c>
      <c r="DM41" s="11">
        <v>12781</v>
      </c>
      <c r="DN41" s="11">
        <f>18465.1-2643.7</f>
        <v>15821.399999999998</v>
      </c>
      <c r="DO41" s="11">
        <f>27773.9+381</f>
        <v>28154.9</v>
      </c>
      <c r="DP41" s="10">
        <f t="shared" si="217"/>
        <v>0</v>
      </c>
      <c r="DQ41" s="10">
        <f t="shared" si="217"/>
        <v>0</v>
      </c>
      <c r="DR41" s="10">
        <f t="shared" si="217"/>
        <v>0</v>
      </c>
      <c r="DS41" s="10">
        <f t="shared" si="217"/>
        <v>0</v>
      </c>
      <c r="DT41" s="10">
        <f t="shared" si="217"/>
        <v>0</v>
      </c>
      <c r="DU41" s="10">
        <f t="shared" si="217"/>
        <v>0</v>
      </c>
    </row>
    <row r="42" spans="1:125" s="28" customFormat="1">
      <c r="A42" s="261"/>
      <c r="B42" s="49"/>
      <c r="E42" s="82">
        <f t="shared" ref="E42:AJ42" si="218">E37-E41</f>
        <v>2043.1289999999954</v>
      </c>
      <c r="F42" s="82">
        <f t="shared" si="218"/>
        <v>3863.4179999999988</v>
      </c>
      <c r="G42" s="82">
        <f t="shared" si="218"/>
        <v>2416.8789999999976</v>
      </c>
      <c r="H42" s="82">
        <f t="shared" si="218"/>
        <v>2360.46</v>
      </c>
      <c r="I42" s="82">
        <f t="shared" si="218"/>
        <v>2042.0980000000013</v>
      </c>
      <c r="J42" s="82">
        <f t="shared" si="218"/>
        <v>2681.7640000000056</v>
      </c>
      <c r="K42" s="82">
        <f t="shared" si="218"/>
        <v>4100.3639999999996</v>
      </c>
      <c r="L42" s="82">
        <f t="shared" si="218"/>
        <v>2196.6999999999957</v>
      </c>
      <c r="M42" s="82">
        <f t="shared" si="218"/>
        <v>1592.9699999999975</v>
      </c>
      <c r="N42" s="82">
        <f t="shared" si="218"/>
        <v>4521.5150000000003</v>
      </c>
      <c r="O42" s="82">
        <f t="shared" si="218"/>
        <v>435.9999999999992</v>
      </c>
      <c r="P42" s="82">
        <f t="shared" si="218"/>
        <v>4180.699999999998</v>
      </c>
      <c r="Q42" s="82">
        <f t="shared" si="218"/>
        <v>4008.4999999999945</v>
      </c>
      <c r="R42" s="82">
        <f t="shared" si="218"/>
        <v>7029.5765016468613</v>
      </c>
      <c r="S42" s="82">
        <f t="shared" si="218"/>
        <v>4136.9999999999982</v>
      </c>
      <c r="T42" s="82">
        <f t="shared" si="218"/>
        <v>5702.6</v>
      </c>
      <c r="U42" s="82">
        <f t="shared" si="218"/>
        <v>5623.8999999999987</v>
      </c>
      <c r="V42" s="82">
        <f t="shared" si="218"/>
        <v>7584.8999999999942</v>
      </c>
      <c r="W42" s="82">
        <f t="shared" si="218"/>
        <v>7346.8000000000029</v>
      </c>
      <c r="X42" s="82">
        <f t="shared" si="218"/>
        <v>6065.5000000000027</v>
      </c>
      <c r="Y42" s="82">
        <f t="shared" si="218"/>
        <v>6048.4999999999891</v>
      </c>
      <c r="Z42" s="82">
        <f t="shared" si="218"/>
        <v>7373.8000000000029</v>
      </c>
      <c r="AA42" s="82">
        <f t="shared" si="218"/>
        <v>6621.5000000000073</v>
      </c>
      <c r="AB42" s="82">
        <f t="shared" si="218"/>
        <v>10318.199999999997</v>
      </c>
      <c r="AC42" s="82">
        <f t="shared" si="218"/>
        <v>7256.3999999999878</v>
      </c>
      <c r="AD42" s="82">
        <f t="shared" si="218"/>
        <v>9018.0000000000055</v>
      </c>
      <c r="AE42" s="82">
        <f t="shared" si="218"/>
        <v>8361.9000000000069</v>
      </c>
      <c r="AF42" s="82">
        <f t="shared" si="218"/>
        <v>8891.8999999999978</v>
      </c>
      <c r="AG42" s="82">
        <f t="shared" si="218"/>
        <v>9379.0999999999985</v>
      </c>
      <c r="AH42" s="82">
        <f t="shared" si="218"/>
        <v>9895.0000000000109</v>
      </c>
      <c r="AI42" s="82">
        <f t="shared" si="218"/>
        <v>9340.5999999999713</v>
      </c>
      <c r="AJ42" s="82">
        <f t="shared" si="218"/>
        <v>8968.8000000000065</v>
      </c>
      <c r="AK42" s="82">
        <f t="shared" ref="AK42:BP42" si="219">AK37-AK41</f>
        <v>8817.8000000000029</v>
      </c>
      <c r="AL42" s="82">
        <f t="shared" si="219"/>
        <v>9466.3000000000102</v>
      </c>
      <c r="AM42" s="82">
        <f t="shared" si="219"/>
        <v>9421.3999999999796</v>
      </c>
      <c r="AN42" s="82">
        <f t="shared" si="219"/>
        <v>5505.5999999999731</v>
      </c>
      <c r="AO42" s="82">
        <f t="shared" si="219"/>
        <v>8500.8999999999887</v>
      </c>
      <c r="AP42" s="82">
        <f t="shared" si="219"/>
        <v>9153.7999999999975</v>
      </c>
      <c r="AQ42" s="82">
        <f t="shared" si="219"/>
        <v>7471.4999999999918</v>
      </c>
      <c r="AR42" s="82">
        <f t="shared" si="219"/>
        <v>6046.3000000000202</v>
      </c>
      <c r="AS42" s="82">
        <f t="shared" si="219"/>
        <v>9549.4999999999927</v>
      </c>
      <c r="AT42" s="82">
        <f t="shared" si="219"/>
        <v>10670.299999999988</v>
      </c>
      <c r="AU42" s="82">
        <f t="shared" si="219"/>
        <v>10808.49999999998</v>
      </c>
      <c r="AV42" s="82">
        <f t="shared" si="219"/>
        <v>6217.8000000000084</v>
      </c>
      <c r="AW42" s="82">
        <f t="shared" si="219"/>
        <v>7494.6000000000295</v>
      </c>
      <c r="AX42" s="82">
        <f t="shared" si="219"/>
        <v>13315.700000000008</v>
      </c>
      <c r="AY42" s="82">
        <f t="shared" si="219"/>
        <v>12158.900000000031</v>
      </c>
      <c r="AZ42" s="82">
        <f t="shared" si="219"/>
        <v>10590.89999999998</v>
      </c>
      <c r="BA42" s="82">
        <f t="shared" si="219"/>
        <v>12209.599999999984</v>
      </c>
      <c r="BB42" s="82">
        <f t="shared" si="219"/>
        <v>16494.600000000013</v>
      </c>
      <c r="BC42" s="82">
        <f t="shared" si="219"/>
        <v>10768.099999999999</v>
      </c>
      <c r="BD42" s="82">
        <f t="shared" si="219"/>
        <v>8488.1000000000058</v>
      </c>
      <c r="BE42" s="82">
        <f t="shared" si="219"/>
        <v>23138.199999999972</v>
      </c>
      <c r="BF42" s="82">
        <f t="shared" si="219"/>
        <v>12125.999999999998</v>
      </c>
      <c r="BG42" s="82">
        <f t="shared" si="219"/>
        <v>3065.4999999999968</v>
      </c>
      <c r="BH42" s="82">
        <f t="shared" si="219"/>
        <v>-25024.199999999983</v>
      </c>
      <c r="BI42" s="82">
        <f t="shared" si="219"/>
        <v>677.89999999999679</v>
      </c>
      <c r="BJ42" s="82">
        <f t="shared" si="219"/>
        <v>1617.4999999999982</v>
      </c>
      <c r="BK42" s="82">
        <f t="shared" si="219"/>
        <v>5308.6000000000076</v>
      </c>
      <c r="BL42" s="82">
        <f t="shared" si="219"/>
        <v>2451.9000000000206</v>
      </c>
      <c r="BM42" s="82">
        <f t="shared" si="219"/>
        <v>8566.6999999999898</v>
      </c>
      <c r="BN42" s="82">
        <f t="shared" si="219"/>
        <v>14334.500000000015</v>
      </c>
      <c r="BO42" s="82">
        <f t="shared" si="219"/>
        <v>13353.8</v>
      </c>
      <c r="BP42" s="82">
        <f t="shared" si="219"/>
        <v>12685.499999999976</v>
      </c>
      <c r="BQ42" s="82">
        <f>BQ37-BQ41</f>
        <v>14301.599999999975</v>
      </c>
      <c r="BR42" s="82">
        <f>BR37-BR41</f>
        <v>20680.000000000015</v>
      </c>
      <c r="BS42" s="82">
        <f>BS37-BS41</f>
        <v>15280.599999999988</v>
      </c>
      <c r="BT42" s="82">
        <f>BT37-BT41</f>
        <v>15489.700000000012</v>
      </c>
      <c r="BU42" s="82">
        <f>BU37-BU41</f>
        <v>27594.3</v>
      </c>
      <c r="BV42" s="82">
        <f t="shared" ref="BV42:BW42" si="220">BV37-BV41</f>
        <v>34518.799999999974</v>
      </c>
      <c r="BW42" s="82">
        <f t="shared" si="220"/>
        <v>24539.80000000001</v>
      </c>
      <c r="BX42" s="82">
        <f>BX37-BX41</f>
        <v>20000.700000000004</v>
      </c>
      <c r="BY42" s="82">
        <f>BY37-BY41</f>
        <v>26126.299999999996</v>
      </c>
      <c r="BZ42" s="82">
        <f>BZ37-BZ41</f>
        <v>38408.800000000039</v>
      </c>
      <c r="CA42" s="82">
        <f>CA37-CA41</f>
        <v>29643.099999999926</v>
      </c>
      <c r="CB42" s="82" t="e">
        <f t="shared" ref="CB42:CV42" si="221">CB37-CB41</f>
        <v>#REF!</v>
      </c>
      <c r="CC42" s="82" t="e">
        <f t="shared" si="221"/>
        <v>#REF!</v>
      </c>
      <c r="CD42" s="82" t="e">
        <f t="shared" si="221"/>
        <v>#REF!</v>
      </c>
      <c r="CE42" s="82" t="e">
        <f t="shared" si="221"/>
        <v>#REF!</v>
      </c>
      <c r="CF42" s="82" t="e">
        <f t="shared" si="221"/>
        <v>#REF!</v>
      </c>
      <c r="CG42" s="82" t="e">
        <f t="shared" si="221"/>
        <v>#REF!</v>
      </c>
      <c r="CH42" s="82" t="e">
        <f t="shared" si="221"/>
        <v>#REF!</v>
      </c>
      <c r="CI42" s="82" t="e">
        <f t="shared" si="221"/>
        <v>#REF!</v>
      </c>
      <c r="CJ42" s="82" t="e">
        <f t="shared" si="221"/>
        <v>#REF!</v>
      </c>
      <c r="CK42" s="82" t="e">
        <f t="shared" si="221"/>
        <v>#REF!</v>
      </c>
      <c r="CL42" s="82" t="e">
        <f t="shared" si="221"/>
        <v>#REF!</v>
      </c>
      <c r="CM42" s="82" t="e">
        <f t="shared" si="221"/>
        <v>#REF!</v>
      </c>
      <c r="CN42" s="82" t="e">
        <f t="shared" si="221"/>
        <v>#REF!</v>
      </c>
      <c r="CO42" s="82" t="e">
        <f t="shared" si="221"/>
        <v>#REF!</v>
      </c>
      <c r="CP42" s="82" t="e">
        <f t="shared" si="221"/>
        <v>#REF!</v>
      </c>
      <c r="CQ42" s="82" t="e">
        <f t="shared" si="221"/>
        <v>#REF!</v>
      </c>
      <c r="CR42" s="82" t="e">
        <f t="shared" si="221"/>
        <v>#REF!</v>
      </c>
      <c r="CS42" s="82" t="e">
        <f t="shared" si="221"/>
        <v>#REF!</v>
      </c>
      <c r="CT42" s="82" t="e">
        <f t="shared" si="221"/>
        <v>#REF!</v>
      </c>
      <c r="CU42" s="82" t="e">
        <f t="shared" si="221"/>
        <v>#REF!</v>
      </c>
      <c r="CV42" s="82" t="e">
        <f t="shared" si="221"/>
        <v>#REF!</v>
      </c>
      <c r="CX42" s="38">
        <f t="shared" si="216"/>
        <v>10683.885999999991</v>
      </c>
      <c r="CY42" s="38">
        <f t="shared" si="216"/>
        <v>11020.926000000001</v>
      </c>
      <c r="CZ42" s="38">
        <f t="shared" si="216"/>
        <v>10731.184999999994</v>
      </c>
      <c r="DA42" s="38">
        <f t="shared" si="216"/>
        <v>20877.676501646856</v>
      </c>
      <c r="DB42" s="38">
        <f t="shared" si="216"/>
        <v>26621.1</v>
      </c>
      <c r="DC42" s="38">
        <f t="shared" si="216"/>
        <v>30361.999999999996</v>
      </c>
      <c r="DD42" s="38">
        <f t="shared" si="216"/>
        <v>33528.199999999997</v>
      </c>
      <c r="DE42" s="38">
        <f t="shared" si="216"/>
        <v>37583.499999999985</v>
      </c>
      <c r="DF42" s="38">
        <f t="shared" si="216"/>
        <v>33211.099999999962</v>
      </c>
      <c r="DG42" s="38">
        <f t="shared" si="216"/>
        <v>31172.5</v>
      </c>
      <c r="DH42" s="38">
        <f t="shared" si="217"/>
        <v>37246.099999999969</v>
      </c>
      <c r="DI42" s="38">
        <f t="shared" si="217"/>
        <v>43560.100000000049</v>
      </c>
      <c r="DJ42" s="38">
        <f t="shared" si="217"/>
        <v>47960.4</v>
      </c>
      <c r="DK42" s="38">
        <f t="shared" si="217"/>
        <v>13305.499999999985</v>
      </c>
      <c r="DL42" s="82">
        <f>DL37-DL41</f>
        <v>9841.6000000000367</v>
      </c>
      <c r="DM42" s="82">
        <f>DM37-DM41</f>
        <v>48698.800000000076</v>
      </c>
      <c r="DN42" s="82">
        <f>DN37-DN41</f>
        <v>65486.39999999998</v>
      </c>
      <c r="DO42" s="82">
        <f>DO37-DO41</f>
        <v>106422.90000000008</v>
      </c>
      <c r="DP42" s="38">
        <f t="shared" si="217"/>
        <v>0</v>
      </c>
      <c r="DQ42" s="38">
        <f t="shared" si="217"/>
        <v>0</v>
      </c>
      <c r="DR42" s="38">
        <f t="shared" si="217"/>
        <v>0</v>
      </c>
      <c r="DS42" s="38">
        <f t="shared" si="217"/>
        <v>0</v>
      </c>
      <c r="DT42" s="38">
        <f t="shared" si="217"/>
        <v>0</v>
      </c>
      <c r="DU42" s="38">
        <f t="shared" si="217"/>
        <v>0</v>
      </c>
    </row>
    <row r="43" spans="1:125" s="304" customFormat="1" outlineLevel="1">
      <c r="B43" s="305"/>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6"/>
      <c r="AL43" s="306"/>
      <c r="AM43" s="306"/>
      <c r="AN43" s="306"/>
      <c r="AO43" s="306"/>
      <c r="AP43" s="306"/>
      <c r="AQ43" s="306"/>
      <c r="AR43" s="306"/>
      <c r="AS43" s="306"/>
      <c r="AT43" s="306"/>
      <c r="AU43" s="306"/>
      <c r="AV43" s="306"/>
      <c r="AW43" s="306"/>
      <c r="AX43" s="306"/>
      <c r="AY43" s="306"/>
      <c r="AZ43" s="306"/>
      <c r="BA43" s="306"/>
      <c r="BB43" s="306"/>
      <c r="BC43" s="306"/>
      <c r="BD43" s="306"/>
      <c r="BE43" s="306"/>
      <c r="BF43" s="306"/>
      <c r="BG43" s="306"/>
      <c r="BH43" s="306"/>
      <c r="BI43" s="306"/>
      <c r="BJ43" s="306"/>
      <c r="BK43" s="306"/>
      <c r="BL43" s="306"/>
      <c r="BM43" s="306"/>
      <c r="BN43" s="306"/>
      <c r="BO43" s="306"/>
      <c r="BP43" s="306"/>
      <c r="BQ43" s="306"/>
      <c r="BR43" s="306"/>
      <c r="BS43" s="306">
        <v>15280.6</v>
      </c>
      <c r="BT43" s="306">
        <v>15489.7</v>
      </c>
      <c r="BU43" s="306">
        <v>27594.3</v>
      </c>
      <c r="BV43" s="306">
        <v>34518.800000000003</v>
      </c>
      <c r="BW43" s="306">
        <v>24539.8</v>
      </c>
      <c r="BX43" s="306">
        <v>20000.7</v>
      </c>
      <c r="BY43" s="306">
        <v>26126.300000000003</v>
      </c>
      <c r="BZ43" s="306">
        <v>38408.800000000003</v>
      </c>
      <c r="CA43" s="306">
        <v>29643.1</v>
      </c>
      <c r="CB43" s="306"/>
      <c r="CC43" s="306"/>
      <c r="CD43" s="306"/>
      <c r="CE43" s="306"/>
      <c r="CF43" s="306"/>
      <c r="CG43" s="306"/>
      <c r="CH43" s="306"/>
      <c r="CI43" s="306"/>
      <c r="CJ43" s="306"/>
      <c r="CK43" s="306"/>
      <c r="CL43" s="306"/>
      <c r="CM43" s="306"/>
      <c r="CN43" s="306"/>
      <c r="CO43" s="306"/>
      <c r="CP43" s="306"/>
      <c r="CQ43" s="306"/>
      <c r="CR43" s="306"/>
      <c r="CS43" s="306"/>
      <c r="CT43" s="306"/>
      <c r="CU43" s="306"/>
      <c r="CV43" s="306"/>
      <c r="CX43" s="307"/>
      <c r="CY43" s="307"/>
      <c r="CZ43" s="307"/>
      <c r="DA43" s="307"/>
      <c r="DB43" s="307"/>
      <c r="DC43" s="307"/>
      <c r="DD43" s="307"/>
      <c r="DE43" s="307"/>
      <c r="DF43" s="307"/>
      <c r="DG43" s="307"/>
      <c r="DH43" s="307"/>
      <c r="DI43" s="307"/>
      <c r="DJ43" s="307"/>
      <c r="DK43" s="307"/>
      <c r="DL43" s="307"/>
      <c r="DM43" s="307"/>
      <c r="DN43" s="307">
        <v>65486.400000000001</v>
      </c>
      <c r="DO43" s="307">
        <v>106422.90000000001</v>
      </c>
      <c r="DP43" s="307"/>
      <c r="DQ43" s="307"/>
      <c r="DR43" s="307"/>
      <c r="DS43" s="307"/>
      <c r="DT43" s="307"/>
      <c r="DU43" s="307"/>
    </row>
    <row r="44" spans="1:125" s="304" customFormat="1" outlineLevel="1">
      <c r="B44" s="305"/>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6"/>
      <c r="AL44" s="306"/>
      <c r="AM44" s="306"/>
      <c r="AN44" s="306"/>
      <c r="AO44" s="306"/>
      <c r="AP44" s="306"/>
      <c r="AQ44" s="306"/>
      <c r="AR44" s="306"/>
      <c r="AS44" s="306"/>
      <c r="AT44" s="306"/>
      <c r="AU44" s="306"/>
      <c r="AV44" s="306"/>
      <c r="AW44" s="306"/>
      <c r="AX44" s="306"/>
      <c r="AY44" s="306"/>
      <c r="AZ44" s="306"/>
      <c r="BA44" s="306"/>
      <c r="BB44" s="306"/>
      <c r="BC44" s="306"/>
      <c r="BD44" s="306"/>
      <c r="BE44" s="306"/>
      <c r="BF44" s="306"/>
      <c r="BG44" s="306"/>
      <c r="BH44" s="306"/>
      <c r="BI44" s="306"/>
      <c r="BJ44" s="306"/>
      <c r="BK44" s="306"/>
      <c r="BL44" s="306"/>
      <c r="BM44" s="306"/>
      <c r="BN44" s="306"/>
      <c r="BO44" s="306"/>
      <c r="BP44" s="306"/>
      <c r="BQ44" s="306"/>
      <c r="BR44" s="306"/>
      <c r="BS44" s="306">
        <f t="shared" ref="BS44:BY44" si="222">BS42-BS43</f>
        <v>0</v>
      </c>
      <c r="BT44" s="306">
        <f t="shared" si="222"/>
        <v>0</v>
      </c>
      <c r="BU44" s="306">
        <f t="shared" si="222"/>
        <v>0</v>
      </c>
      <c r="BV44" s="306">
        <f t="shared" si="222"/>
        <v>0</v>
      </c>
      <c r="BW44" s="306">
        <f t="shared" si="222"/>
        <v>0</v>
      </c>
      <c r="BX44" s="306">
        <f t="shared" si="222"/>
        <v>0</v>
      </c>
      <c r="BY44" s="306">
        <f t="shared" si="222"/>
        <v>0</v>
      </c>
      <c r="BZ44" s="306">
        <f t="shared" ref="BZ44:CA44" si="223">BZ42-BZ43</f>
        <v>0</v>
      </c>
      <c r="CA44" s="306">
        <f t="shared" si="223"/>
        <v>-7.2759576141834259E-11</v>
      </c>
      <c r="CB44" s="306"/>
      <c r="CC44" s="306"/>
      <c r="CD44" s="306"/>
      <c r="CE44" s="306"/>
      <c r="CF44" s="306"/>
      <c r="CG44" s="306"/>
      <c r="CH44" s="306"/>
      <c r="CI44" s="306"/>
      <c r="CJ44" s="306"/>
      <c r="CK44" s="306"/>
      <c r="CL44" s="306"/>
      <c r="CM44" s="306"/>
      <c r="CN44" s="306"/>
      <c r="CO44" s="306"/>
      <c r="CP44" s="306"/>
      <c r="CQ44" s="306"/>
      <c r="CR44" s="306"/>
      <c r="CS44" s="306"/>
      <c r="CT44" s="306"/>
      <c r="CU44" s="306"/>
      <c r="CV44" s="306"/>
      <c r="CX44" s="307"/>
      <c r="CY44" s="307"/>
      <c r="CZ44" s="307"/>
      <c r="DA44" s="307"/>
      <c r="DB44" s="307"/>
      <c r="DC44" s="307"/>
      <c r="DD44" s="307"/>
      <c r="DE44" s="307"/>
      <c r="DF44" s="307"/>
      <c r="DG44" s="307"/>
      <c r="DH44" s="307"/>
      <c r="DI44" s="307"/>
      <c r="DJ44" s="307"/>
      <c r="DK44" s="307"/>
      <c r="DL44" s="307"/>
      <c r="DM44" s="307"/>
      <c r="DN44" s="306">
        <f>DN42-DN43</f>
        <v>0</v>
      </c>
      <c r="DO44" s="306">
        <f>DO42-DO43</f>
        <v>0</v>
      </c>
      <c r="DP44" s="307"/>
      <c r="DQ44" s="307"/>
      <c r="DR44" s="307"/>
      <c r="DS44" s="307"/>
      <c r="DT44" s="307"/>
      <c r="DU44" s="307"/>
    </row>
    <row r="45" spans="1:125" s="28" customFormat="1">
      <c r="A45" s="261"/>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X45" s="111"/>
      <c r="CY45" s="111"/>
      <c r="CZ45" s="111"/>
      <c r="DA45" s="111"/>
      <c r="DB45" s="111"/>
      <c r="DC45" s="111"/>
      <c r="DD45" s="111"/>
      <c r="DE45" s="111"/>
      <c r="DF45" s="111"/>
      <c r="DG45" s="111"/>
      <c r="DH45" s="111"/>
      <c r="DI45" s="111"/>
      <c r="DJ45" s="111"/>
      <c r="DK45" s="111"/>
      <c r="DL45" s="111"/>
      <c r="DM45" s="111"/>
      <c r="DN45" s="111"/>
      <c r="DO45" s="111"/>
      <c r="DP45" s="111"/>
      <c r="DQ45" s="111"/>
      <c r="DR45" s="111"/>
      <c r="DS45" s="111"/>
      <c r="DT45" s="111"/>
      <c r="DU45" s="111"/>
    </row>
    <row r="46" spans="1:125" s="28" customFormat="1">
      <c r="A46" s="261"/>
      <c r="B46" s="39"/>
      <c r="E46" s="12">
        <v>1200.8060453400492</v>
      </c>
      <c r="F46" s="12">
        <f>E46</f>
        <v>1200.8060453400492</v>
      </c>
      <c r="G46" s="12">
        <f t="shared" ref="G46:AJ46" si="224">F46</f>
        <v>1200.8060453400492</v>
      </c>
      <c r="H46" s="12">
        <f t="shared" si="224"/>
        <v>1200.8060453400492</v>
      </c>
      <c r="I46" s="12">
        <f t="shared" si="224"/>
        <v>1200.8060453400492</v>
      </c>
      <c r="J46" s="12">
        <f t="shared" si="224"/>
        <v>1200.8060453400492</v>
      </c>
      <c r="K46" s="12">
        <f t="shared" si="224"/>
        <v>1200.8060453400492</v>
      </c>
      <c r="L46" s="12">
        <f t="shared" si="224"/>
        <v>1200.8060453400492</v>
      </c>
      <c r="M46" s="12">
        <f t="shared" si="224"/>
        <v>1200.8060453400492</v>
      </c>
      <c r="N46" s="12">
        <f t="shared" si="224"/>
        <v>1200.8060453400492</v>
      </c>
      <c r="O46" s="12">
        <f t="shared" si="224"/>
        <v>1200.8060453400492</v>
      </c>
      <c r="P46" s="12">
        <f t="shared" si="224"/>
        <v>1200.8060453400492</v>
      </c>
      <c r="Q46" s="12">
        <f t="shared" si="224"/>
        <v>1200.8060453400492</v>
      </c>
      <c r="R46" s="12">
        <f t="shared" si="224"/>
        <v>1200.8060453400492</v>
      </c>
      <c r="S46" s="12">
        <f t="shared" si="224"/>
        <v>1200.8060453400492</v>
      </c>
      <c r="T46" s="12">
        <f t="shared" si="224"/>
        <v>1200.8060453400492</v>
      </c>
      <c r="U46" s="12">
        <f t="shared" si="224"/>
        <v>1200.8060453400492</v>
      </c>
      <c r="V46" s="12">
        <f t="shared" si="224"/>
        <v>1200.8060453400492</v>
      </c>
      <c r="W46" s="12">
        <f t="shared" si="224"/>
        <v>1200.8060453400492</v>
      </c>
      <c r="X46" s="12">
        <f t="shared" si="224"/>
        <v>1200.8060453400492</v>
      </c>
      <c r="Y46" s="12">
        <f t="shared" si="224"/>
        <v>1200.8060453400492</v>
      </c>
      <c r="Z46" s="12">
        <f t="shared" si="224"/>
        <v>1200.8060453400492</v>
      </c>
      <c r="AA46" s="12">
        <f t="shared" si="224"/>
        <v>1200.8060453400492</v>
      </c>
      <c r="AB46" s="12">
        <f t="shared" si="224"/>
        <v>1200.8060453400492</v>
      </c>
      <c r="AC46" s="12">
        <f t="shared" si="224"/>
        <v>1200.8060453400492</v>
      </c>
      <c r="AD46" s="12">
        <f t="shared" si="224"/>
        <v>1200.8060453400492</v>
      </c>
      <c r="AE46" s="12">
        <f t="shared" si="224"/>
        <v>1200.8060453400492</v>
      </c>
      <c r="AF46" s="12">
        <f t="shared" si="224"/>
        <v>1200.8060453400492</v>
      </c>
      <c r="AG46" s="12">
        <f t="shared" si="224"/>
        <v>1200.8060453400492</v>
      </c>
      <c r="AH46" s="12">
        <f t="shared" si="224"/>
        <v>1200.8060453400492</v>
      </c>
      <c r="AI46" s="12">
        <f t="shared" si="224"/>
        <v>1200.8060453400492</v>
      </c>
      <c r="AJ46" s="12">
        <f t="shared" si="224"/>
        <v>1200.8060453400492</v>
      </c>
      <c r="AK46" s="8">
        <f t="shared" ref="AK46:BU46" si="225">AK42/AK47</f>
        <v>615.76815642458121</v>
      </c>
      <c r="AL46" s="8">
        <f t="shared" si="225"/>
        <v>617.50163078930268</v>
      </c>
      <c r="AM46" s="8">
        <f t="shared" si="225"/>
        <v>621.05471324983387</v>
      </c>
      <c r="AN46" s="8">
        <f t="shared" si="225"/>
        <v>621.39954853272843</v>
      </c>
      <c r="AO46" s="8">
        <f t="shared" si="225"/>
        <v>620.9569028487939</v>
      </c>
      <c r="AP46" s="8">
        <f t="shared" si="225"/>
        <v>621.01763907734039</v>
      </c>
      <c r="AQ46" s="8">
        <f t="shared" si="225"/>
        <v>555.91517857142799</v>
      </c>
      <c r="AR46" s="8">
        <f t="shared" si="225"/>
        <v>752.02736318408222</v>
      </c>
      <c r="AS46" s="8">
        <f t="shared" si="225"/>
        <v>595.35536159600952</v>
      </c>
      <c r="AT46" s="8">
        <f t="shared" si="225"/>
        <v>596.43935159306807</v>
      </c>
      <c r="AU46" s="8">
        <f t="shared" si="225"/>
        <v>1192.9911699779227</v>
      </c>
      <c r="AV46" s="8">
        <f t="shared" si="225"/>
        <v>1193.4357005758175</v>
      </c>
      <c r="AW46" s="8">
        <f t="shared" si="225"/>
        <v>1193.4076433121065</v>
      </c>
      <c r="AX46" s="8">
        <f t="shared" si="225"/>
        <v>1194.2331838565028</v>
      </c>
      <c r="AY46" s="8">
        <f t="shared" si="225"/>
        <v>1194.3909626719087</v>
      </c>
      <c r="AZ46" s="8">
        <f t="shared" si="225"/>
        <v>1194.0135287485887</v>
      </c>
      <c r="BA46" s="8">
        <f t="shared" si="225"/>
        <v>1194.6771037181979</v>
      </c>
      <c r="BB46" s="8">
        <f t="shared" si="225"/>
        <v>1195.2608695652182</v>
      </c>
      <c r="BC46" s="8">
        <f t="shared" si="225"/>
        <v>1195.1276359600442</v>
      </c>
      <c r="BD46" s="8">
        <f t="shared" si="225"/>
        <v>1192.1488764044952</v>
      </c>
      <c r="BE46" s="8">
        <f t="shared" si="225"/>
        <v>1195.7726098191199</v>
      </c>
      <c r="BF46" s="8">
        <f t="shared" si="225"/>
        <v>1195.8579881656801</v>
      </c>
      <c r="BG46" s="8">
        <f t="shared" si="225"/>
        <v>1197.4609374999986</v>
      </c>
      <c r="BH46" s="8">
        <f t="shared" si="225"/>
        <v>1192.7645376549085</v>
      </c>
      <c r="BI46" s="8">
        <f t="shared" si="225"/>
        <v>1189.2982456140296</v>
      </c>
      <c r="BJ46" s="8">
        <f t="shared" si="225"/>
        <v>1198.1481481481467</v>
      </c>
      <c r="BK46" s="8">
        <f t="shared" si="225"/>
        <v>1198.3295711060966</v>
      </c>
      <c r="BL46" s="8">
        <f t="shared" si="225"/>
        <v>1196.0487804878151</v>
      </c>
      <c r="BM46" s="8">
        <f t="shared" si="225"/>
        <v>1199.8179271708671</v>
      </c>
      <c r="BN46" s="8">
        <f t="shared" si="225"/>
        <v>1199.5397489539762</v>
      </c>
      <c r="BO46" s="8">
        <f t="shared" si="225"/>
        <v>1199.8023360287509</v>
      </c>
      <c r="BP46" s="8">
        <f t="shared" si="225"/>
        <v>1200.1419110690611</v>
      </c>
      <c r="BQ46" s="8">
        <f t="shared" si="225"/>
        <v>1200.8060453400483</v>
      </c>
      <c r="BR46" s="8">
        <f t="shared" si="225"/>
        <v>1201.6269610691465</v>
      </c>
      <c r="BS46" s="8">
        <f t="shared" si="225"/>
        <v>1202.2501966955142</v>
      </c>
      <c r="BT46" s="8">
        <f t="shared" si="225"/>
        <v>1201.6834755624523</v>
      </c>
      <c r="BU46" s="8">
        <f t="shared" si="225"/>
        <v>1202.3660130718954</v>
      </c>
      <c r="BV46" s="8">
        <f t="shared" ref="BV46:BY46" si="226">BV42/BV47</f>
        <v>1202.7456445993023</v>
      </c>
      <c r="BW46" s="8">
        <f t="shared" si="226"/>
        <v>1202.9313725490201</v>
      </c>
      <c r="BX46" s="8">
        <f t="shared" si="226"/>
        <v>1203.4115523465705</v>
      </c>
      <c r="BY46" s="8">
        <f t="shared" si="226"/>
        <v>1203.9769585253455</v>
      </c>
      <c r="BZ46" s="8">
        <f t="shared" ref="BZ46:CA46" si="227">BZ42/BZ47</f>
        <v>1204.0376175548602</v>
      </c>
      <c r="CA46" s="8">
        <f t="shared" si="227"/>
        <v>1204.0251827782261</v>
      </c>
      <c r="CB46" s="224">
        <f t="shared" ref="CB46" si="228">CA46</f>
        <v>1204.0251827782261</v>
      </c>
      <c r="CC46" s="224">
        <f t="shared" ref="CC46" si="229">CB46</f>
        <v>1204.0251827782261</v>
      </c>
      <c r="CD46" s="224">
        <f t="shared" ref="CD46" si="230">CC46</f>
        <v>1204.0251827782261</v>
      </c>
      <c r="CE46" s="224">
        <f t="shared" ref="CE46" si="231">CD46</f>
        <v>1204.0251827782261</v>
      </c>
      <c r="CF46" s="224">
        <f t="shared" ref="CF46" si="232">CE46</f>
        <v>1204.0251827782261</v>
      </c>
      <c r="CG46" s="224">
        <f t="shared" ref="CG46" si="233">CF46</f>
        <v>1204.0251827782261</v>
      </c>
      <c r="CH46" s="224">
        <f t="shared" ref="CH46" si="234">CG46</f>
        <v>1204.0251827782261</v>
      </c>
      <c r="CI46" s="224">
        <f t="shared" ref="CI46" si="235">CH46</f>
        <v>1204.0251827782261</v>
      </c>
      <c r="CJ46" s="224">
        <f t="shared" ref="CJ46" si="236">CI46</f>
        <v>1204.0251827782261</v>
      </c>
      <c r="CK46" s="224">
        <f t="shared" ref="CK46" si="237">CJ46</f>
        <v>1204.0251827782261</v>
      </c>
      <c r="CL46" s="224">
        <f t="shared" ref="CL46" si="238">CK46</f>
        <v>1204.0251827782261</v>
      </c>
      <c r="CM46" s="224">
        <f t="shared" ref="CM46" si="239">CL46</f>
        <v>1204.0251827782261</v>
      </c>
      <c r="CN46" s="224">
        <f t="shared" ref="CN46" si="240">CM46</f>
        <v>1204.0251827782261</v>
      </c>
      <c r="CO46" s="224">
        <f t="shared" ref="CO46" si="241">CN46</f>
        <v>1204.0251827782261</v>
      </c>
      <c r="CP46" s="224">
        <f t="shared" ref="CP46" si="242">CO46</f>
        <v>1204.0251827782261</v>
      </c>
      <c r="CQ46" s="224">
        <f t="shared" ref="CQ46" si="243">CP46</f>
        <v>1204.0251827782261</v>
      </c>
      <c r="CR46" s="224">
        <f t="shared" ref="CR46" si="244">CQ46</f>
        <v>1204.0251827782261</v>
      </c>
      <c r="CS46" s="224">
        <f t="shared" ref="CS46" si="245">CR46</f>
        <v>1204.0251827782261</v>
      </c>
      <c r="CT46" s="224">
        <f t="shared" ref="CT46" si="246">CS46</f>
        <v>1204.0251827782261</v>
      </c>
      <c r="CU46" s="224">
        <f t="shared" ref="CU46" si="247">CT46</f>
        <v>1204.0251827782261</v>
      </c>
      <c r="CV46" s="224">
        <f t="shared" ref="CV46" si="248">CU46</f>
        <v>1204.0251827782261</v>
      </c>
      <c r="CW46" s="222"/>
      <c r="CX46" s="8">
        <f t="shared" ref="CX46:DU46" si="249">IFERROR(AVERAGEIFS($E46:$CV46,$E$1:$CV$1,CX$9),0)</f>
        <v>1200.8060453400492</v>
      </c>
      <c r="CY46" s="8">
        <f t="shared" si="249"/>
        <v>1200.8060453400492</v>
      </c>
      <c r="CZ46" s="8">
        <f t="shared" si="249"/>
        <v>1200.8060453400492</v>
      </c>
      <c r="DA46" s="8">
        <f t="shared" si="249"/>
        <v>1200.8060453400492</v>
      </c>
      <c r="DB46" s="8">
        <f t="shared" si="249"/>
        <v>1200.8060453400492</v>
      </c>
      <c r="DC46" s="8">
        <f t="shared" si="249"/>
        <v>1200.8060453400492</v>
      </c>
      <c r="DD46" s="8">
        <f t="shared" si="249"/>
        <v>1200.8060453400492</v>
      </c>
      <c r="DE46" s="8">
        <f t="shared" si="249"/>
        <v>1200.8060453400492</v>
      </c>
      <c r="DF46" s="8">
        <f t="shared" ref="DF46:DM46" si="250">DF42/DF47</f>
        <v>618.91725680208651</v>
      </c>
      <c r="DG46" s="8">
        <f t="shared" si="250"/>
        <v>590.38825757575762</v>
      </c>
      <c r="DH46" s="8">
        <f t="shared" si="250"/>
        <v>1219.5841519318917</v>
      </c>
      <c r="DI46" s="8">
        <f t="shared" si="250"/>
        <v>1194.4091033726365</v>
      </c>
      <c r="DJ46" s="8">
        <f t="shared" si="250"/>
        <v>1195.1258410166956</v>
      </c>
      <c r="DK46" s="8">
        <f t="shared" si="250"/>
        <v>1196.5377697841714</v>
      </c>
      <c r="DL46" s="8">
        <f t="shared" si="250"/>
        <v>1198.7332521315514</v>
      </c>
      <c r="DM46" s="8">
        <f t="shared" si="250"/>
        <v>1200.0689995071482</v>
      </c>
      <c r="DN46" s="8">
        <f t="shared" si="249"/>
        <v>1201.5916696667903</v>
      </c>
      <c r="DO46" s="8">
        <f t="shared" si="249"/>
        <v>0</v>
      </c>
      <c r="DP46" s="8">
        <f t="shared" si="249"/>
        <v>0</v>
      </c>
      <c r="DQ46" s="8">
        <f t="shared" si="249"/>
        <v>0</v>
      </c>
      <c r="DR46" s="8">
        <f t="shared" si="249"/>
        <v>0</v>
      </c>
      <c r="DS46" s="109">
        <f t="shared" si="249"/>
        <v>0</v>
      </c>
      <c r="DT46" s="109">
        <f t="shared" si="249"/>
        <v>0</v>
      </c>
      <c r="DU46" s="109">
        <f t="shared" si="249"/>
        <v>0</v>
      </c>
    </row>
    <row r="47" spans="1:125" s="28" customFormat="1">
      <c r="A47" s="261"/>
      <c r="B47" s="49"/>
      <c r="E47" s="225">
        <f t="shared" ref="E47:AJ47" si="251">E42/E46</f>
        <v>1.7014646186440656</v>
      </c>
      <c r="F47" s="225">
        <f t="shared" si="251"/>
        <v>3.2173538890753504</v>
      </c>
      <c r="G47" s="225">
        <f t="shared" si="251"/>
        <v>2.0127138844604802</v>
      </c>
      <c r="H47" s="225">
        <f t="shared" si="251"/>
        <v>1.9657296106729336</v>
      </c>
      <c r="I47" s="225">
        <f t="shared" si="251"/>
        <v>1.7006060286960927</v>
      </c>
      <c r="J47" s="225">
        <f t="shared" si="251"/>
        <v>2.2333032136264541</v>
      </c>
      <c r="K47" s="225">
        <f t="shared" si="251"/>
        <v>3.4146763467024699</v>
      </c>
      <c r="L47" s="225">
        <f t="shared" si="251"/>
        <v>1.8293545477429081</v>
      </c>
      <c r="M47" s="225">
        <f t="shared" si="251"/>
        <v>1.3265839276724276</v>
      </c>
      <c r="N47" s="225">
        <f t="shared" si="251"/>
        <v>3.7653999307769799</v>
      </c>
      <c r="O47" s="225">
        <f t="shared" si="251"/>
        <v>0.36308944453767378</v>
      </c>
      <c r="P47" s="225">
        <f t="shared" si="251"/>
        <v>3.4815780751804013</v>
      </c>
      <c r="Q47" s="225">
        <f t="shared" si="251"/>
        <v>3.3381744000671243</v>
      </c>
      <c r="R47" s="225">
        <f t="shared" si="251"/>
        <v>5.8540482277936876</v>
      </c>
      <c r="S47" s="225">
        <f t="shared" si="251"/>
        <v>3.4451858533310977</v>
      </c>
      <c r="T47" s="225">
        <f t="shared" si="251"/>
        <v>4.7489767578452806</v>
      </c>
      <c r="U47" s="225">
        <f t="shared" si="251"/>
        <v>4.6834374475583189</v>
      </c>
      <c r="V47" s="225">
        <f t="shared" si="251"/>
        <v>6.3165071740224885</v>
      </c>
      <c r="W47" s="225">
        <f t="shared" si="251"/>
        <v>6.1182236952508893</v>
      </c>
      <c r="X47" s="225">
        <f t="shared" si="251"/>
        <v>5.0511904262460217</v>
      </c>
      <c r="Y47" s="225">
        <f t="shared" si="251"/>
        <v>5.037033269004862</v>
      </c>
      <c r="Z47" s="225">
        <f t="shared" si="251"/>
        <v>6.1407085920456534</v>
      </c>
      <c r="AA47" s="225">
        <f t="shared" si="251"/>
        <v>5.5142127454270966</v>
      </c>
      <c r="AB47" s="225">
        <f t="shared" si="251"/>
        <v>8.5927282262124578</v>
      </c>
      <c r="AC47" s="225">
        <f t="shared" si="251"/>
        <v>6.0429409296861847</v>
      </c>
      <c r="AD47" s="225">
        <f t="shared" si="251"/>
        <v>7.5099555294512621</v>
      </c>
      <c r="AE47" s="225">
        <f t="shared" si="251"/>
        <v>6.963572537338492</v>
      </c>
      <c r="AF47" s="225">
        <f t="shared" si="251"/>
        <v>7.4049427336801532</v>
      </c>
      <c r="AG47" s="225">
        <f t="shared" si="251"/>
        <v>7.810670204732344</v>
      </c>
      <c r="AH47" s="225">
        <f t="shared" si="251"/>
        <v>8.240298288303423</v>
      </c>
      <c r="AI47" s="225">
        <f t="shared" si="251"/>
        <v>7.7786084074508981</v>
      </c>
      <c r="AJ47" s="225">
        <f t="shared" si="251"/>
        <v>7.4689830508474708</v>
      </c>
      <c r="AK47" s="226">
        <v>14.32</v>
      </c>
      <c r="AL47" s="226">
        <v>15.33</v>
      </c>
      <c r="AM47" s="226">
        <v>15.17</v>
      </c>
      <c r="AN47" s="226">
        <v>8.86</v>
      </c>
      <c r="AO47" s="226">
        <v>13.69</v>
      </c>
      <c r="AP47" s="226">
        <v>14.74</v>
      </c>
      <c r="AQ47" s="226">
        <v>13.44</v>
      </c>
      <c r="AR47" s="226">
        <v>8.0399999999999991</v>
      </c>
      <c r="AS47" s="226">
        <v>16.04</v>
      </c>
      <c r="AT47" s="226">
        <v>17.89</v>
      </c>
      <c r="AU47" s="226">
        <v>9.06</v>
      </c>
      <c r="AV47" s="226">
        <v>5.21</v>
      </c>
      <c r="AW47" s="226">
        <v>6.28</v>
      </c>
      <c r="AX47" s="226">
        <v>11.15</v>
      </c>
      <c r="AY47" s="226">
        <v>10.18</v>
      </c>
      <c r="AZ47" s="226">
        <v>8.8699999999999992</v>
      </c>
      <c r="BA47" s="226">
        <v>10.220000000000001</v>
      </c>
      <c r="BB47" s="226">
        <v>13.8</v>
      </c>
      <c r="BC47" s="226">
        <v>9.01</v>
      </c>
      <c r="BD47" s="226">
        <v>7.12</v>
      </c>
      <c r="BE47" s="226">
        <v>19.350000000000001</v>
      </c>
      <c r="BF47" s="226">
        <v>10.14</v>
      </c>
      <c r="BG47" s="226">
        <v>2.56</v>
      </c>
      <c r="BH47" s="226">
        <v>-20.98</v>
      </c>
      <c r="BI47" s="226">
        <v>0.56999999999999995</v>
      </c>
      <c r="BJ47" s="226">
        <v>1.35</v>
      </c>
      <c r="BK47" s="226">
        <v>4.43</v>
      </c>
      <c r="BL47" s="226">
        <v>2.0499999999999998</v>
      </c>
      <c r="BM47" s="226">
        <v>7.14</v>
      </c>
      <c r="BN47" s="226">
        <v>11.95</v>
      </c>
      <c r="BO47" s="226">
        <v>11.13</v>
      </c>
      <c r="BP47" s="226">
        <v>10.57</v>
      </c>
      <c r="BQ47" s="226">
        <v>11.91</v>
      </c>
      <c r="BR47" s="226">
        <v>17.21</v>
      </c>
      <c r="BS47" s="226">
        <v>12.71</v>
      </c>
      <c r="BT47" s="226">
        <v>12.89</v>
      </c>
      <c r="BU47" s="226">
        <v>22.95</v>
      </c>
      <c r="BV47" s="226">
        <v>28.7</v>
      </c>
      <c r="BW47" s="226">
        <v>20.399999999999999</v>
      </c>
      <c r="BX47" s="226">
        <v>16.62</v>
      </c>
      <c r="BY47" s="226">
        <v>21.7</v>
      </c>
      <c r="BZ47" s="226">
        <v>31.9</v>
      </c>
      <c r="CA47" s="226">
        <v>24.62</v>
      </c>
      <c r="CB47" s="225" t="e">
        <f t="shared" ref="CB47:CV47" si="252">CB42/CB46</f>
        <v>#REF!</v>
      </c>
      <c r="CC47" s="225" t="e">
        <f t="shared" si="252"/>
        <v>#REF!</v>
      </c>
      <c r="CD47" s="225" t="e">
        <f t="shared" si="252"/>
        <v>#REF!</v>
      </c>
      <c r="CE47" s="225" t="e">
        <f t="shared" si="252"/>
        <v>#REF!</v>
      </c>
      <c r="CF47" s="225" t="e">
        <f t="shared" si="252"/>
        <v>#REF!</v>
      </c>
      <c r="CG47" s="225" t="e">
        <f t="shared" si="252"/>
        <v>#REF!</v>
      </c>
      <c r="CH47" s="225" t="e">
        <f t="shared" si="252"/>
        <v>#REF!</v>
      </c>
      <c r="CI47" s="225" t="e">
        <f t="shared" si="252"/>
        <v>#REF!</v>
      </c>
      <c r="CJ47" s="225" t="e">
        <f t="shared" si="252"/>
        <v>#REF!</v>
      </c>
      <c r="CK47" s="225" t="e">
        <f t="shared" si="252"/>
        <v>#REF!</v>
      </c>
      <c r="CL47" s="225" t="e">
        <f t="shared" si="252"/>
        <v>#REF!</v>
      </c>
      <c r="CM47" s="225" t="e">
        <f t="shared" si="252"/>
        <v>#REF!</v>
      </c>
      <c r="CN47" s="225" t="e">
        <f t="shared" si="252"/>
        <v>#REF!</v>
      </c>
      <c r="CO47" s="225" t="e">
        <f t="shared" si="252"/>
        <v>#REF!</v>
      </c>
      <c r="CP47" s="225" t="e">
        <f t="shared" si="252"/>
        <v>#REF!</v>
      </c>
      <c r="CQ47" s="225" t="e">
        <f t="shared" si="252"/>
        <v>#REF!</v>
      </c>
      <c r="CR47" s="225" t="e">
        <f t="shared" si="252"/>
        <v>#REF!</v>
      </c>
      <c r="CS47" s="225" t="e">
        <f t="shared" si="252"/>
        <v>#REF!</v>
      </c>
      <c r="CT47" s="225" t="e">
        <f t="shared" si="252"/>
        <v>#REF!</v>
      </c>
      <c r="CU47" s="225" t="e">
        <f t="shared" si="252"/>
        <v>#REF!</v>
      </c>
      <c r="CV47" s="225" t="e">
        <f t="shared" si="252"/>
        <v>#REF!</v>
      </c>
      <c r="CW47" s="227"/>
      <c r="CX47" s="228">
        <f t="shared" ref="CX47:DE47" si="253">IFERROR(CX42/CX46,"")</f>
        <v>8.8972620028528286</v>
      </c>
      <c r="CY47" s="228">
        <f t="shared" si="253"/>
        <v>9.1779401367679245</v>
      </c>
      <c r="CZ47" s="228">
        <f t="shared" si="253"/>
        <v>8.9366513781674808</v>
      </c>
      <c r="DA47" s="228">
        <f t="shared" si="253"/>
        <v>17.386385239037192</v>
      </c>
      <c r="DB47" s="228">
        <f t="shared" si="253"/>
        <v>22.169358743077719</v>
      </c>
      <c r="DC47" s="228">
        <f t="shared" si="253"/>
        <v>25.28468283269007</v>
      </c>
      <c r="DD47" s="228">
        <f t="shared" si="253"/>
        <v>27.921411730156091</v>
      </c>
      <c r="DE47" s="228">
        <f t="shared" si="253"/>
        <v>31.298559951334134</v>
      </c>
      <c r="DF47" s="226">
        <v>53.66</v>
      </c>
      <c r="DG47" s="226">
        <v>52.8</v>
      </c>
      <c r="DH47" s="226">
        <v>30.54</v>
      </c>
      <c r="DI47" s="226">
        <v>36.47</v>
      </c>
      <c r="DJ47" s="226">
        <v>40.130000000000003</v>
      </c>
      <c r="DK47" s="226">
        <v>11.12</v>
      </c>
      <c r="DL47" s="226">
        <v>8.2100000000000009</v>
      </c>
      <c r="DM47" s="226">
        <v>40.58</v>
      </c>
      <c r="DN47" s="226">
        <v>54.49</v>
      </c>
      <c r="DO47" s="226">
        <v>88.45</v>
      </c>
      <c r="DP47" s="228" t="str">
        <f t="shared" ref="DP47:DU47" si="254">IFERROR(DP42/DP46,"")</f>
        <v/>
      </c>
      <c r="DQ47" s="228" t="str">
        <f t="shared" si="254"/>
        <v/>
      </c>
      <c r="DR47" s="228" t="str">
        <f t="shared" si="254"/>
        <v/>
      </c>
      <c r="DS47" s="107" t="str">
        <f t="shared" si="254"/>
        <v/>
      </c>
      <c r="DT47" s="107" t="str">
        <f t="shared" si="254"/>
        <v/>
      </c>
      <c r="DU47" s="107" t="str">
        <f t="shared" si="254"/>
        <v/>
      </c>
    </row>
    <row r="48" spans="1:125" s="28" customFormat="1">
      <c r="A48" s="261"/>
      <c r="B48" s="105"/>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Y48" s="54"/>
      <c r="BZ48" s="54"/>
      <c r="DI48" s="53"/>
      <c r="DJ48" s="53"/>
      <c r="DK48" s="53"/>
      <c r="DL48" s="53"/>
      <c r="DM48" s="53"/>
    </row>
    <row r="49" spans="1:125" s="28" customFormat="1">
      <c r="A49" s="261"/>
      <c r="B49" s="104"/>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Y49" s="106"/>
      <c r="BZ49" s="106"/>
    </row>
    <row r="50" spans="1:125" s="28" customFormat="1">
      <c r="A50" s="261"/>
      <c r="B50" s="50"/>
      <c r="E50" s="45" t="str">
        <f t="shared" ref="E50:AJ50" si="255">IFERROR(E12/D12-1,"")</f>
        <v/>
      </c>
      <c r="F50" s="45">
        <f t="shared" si="255"/>
        <v>0.10502352465759346</v>
      </c>
      <c r="G50" s="45">
        <f t="shared" si="255"/>
        <v>5.1404932151650984E-2</v>
      </c>
      <c r="H50" s="45">
        <f t="shared" si="255"/>
        <v>6.5172808542040439E-2</v>
      </c>
      <c r="I50" s="45">
        <f t="shared" si="255"/>
        <v>-4.4998921262356273E-2</v>
      </c>
      <c r="J50" s="45">
        <f t="shared" si="255"/>
        <v>3.7296315898353249E-2</v>
      </c>
      <c r="K50" s="45">
        <f t="shared" si="255"/>
        <v>8.1653853258358611E-2</v>
      </c>
      <c r="L50" s="45">
        <f t="shared" si="255"/>
        <v>7.0744667789100157E-2</v>
      </c>
      <c r="M50" s="45">
        <f t="shared" si="255"/>
        <v>4.8996874364708232E-2</v>
      </c>
      <c r="N50" s="45">
        <f t="shared" si="255"/>
        <v>-5.7959762718741703E-2</v>
      </c>
      <c r="O50" s="45">
        <f t="shared" si="255"/>
        <v>-7.3584979712813525E-2</v>
      </c>
      <c r="P50" s="45">
        <f t="shared" si="255"/>
        <v>0.26525634264142584</v>
      </c>
      <c r="Q50" s="45">
        <f t="shared" si="255"/>
        <v>0.16344674584609642</v>
      </c>
      <c r="R50" s="45">
        <f t="shared" si="255"/>
        <v>7.4289525973520787E-2</v>
      </c>
      <c r="S50" s="45">
        <f t="shared" si="255"/>
        <v>-1.3306946160073885E-2</v>
      </c>
      <c r="T50" s="45">
        <f t="shared" si="255"/>
        <v>0.17956158608175898</v>
      </c>
      <c r="U50" s="45">
        <f t="shared" si="255"/>
        <v>-2.7246009618012823E-2</v>
      </c>
      <c r="V50" s="45">
        <f t="shared" si="255"/>
        <v>5.3150132749365309E-2</v>
      </c>
      <c r="W50" s="45">
        <f t="shared" si="255"/>
        <v>0.12636814638706317</v>
      </c>
      <c r="X50" s="45">
        <f t="shared" si="255"/>
        <v>0.10734852779488624</v>
      </c>
      <c r="Y50" s="45">
        <f t="shared" si="255"/>
        <v>-6.5917399655954778E-3</v>
      </c>
      <c r="Z50" s="45">
        <f t="shared" si="255"/>
        <v>9.3134328358208895E-2</v>
      </c>
      <c r="AA50" s="45">
        <f t="shared" si="255"/>
        <v>0.13941624482720227</v>
      </c>
      <c r="AB50" s="45">
        <f t="shared" si="255"/>
        <v>0.13630092967409535</v>
      </c>
      <c r="AC50" s="45">
        <f t="shared" si="255"/>
        <v>-1.7056770556792777E-2</v>
      </c>
      <c r="AD50" s="45">
        <f t="shared" si="255"/>
        <v>4.7566077637420934E-2</v>
      </c>
      <c r="AE50" s="45">
        <f t="shared" si="255"/>
        <v>9.7964324729745034E-2</v>
      </c>
      <c r="AF50" s="45">
        <f t="shared" si="255"/>
        <v>-2.670712103268158E-2</v>
      </c>
      <c r="AG50" s="45">
        <f t="shared" si="255"/>
        <v>-4.4248192681468512E-2</v>
      </c>
      <c r="AH50" s="45">
        <f t="shared" si="255"/>
        <v>-0.10904942070457335</v>
      </c>
      <c r="AI50" s="45">
        <f t="shared" si="255"/>
        <v>0.18210395349384112</v>
      </c>
      <c r="AJ50" s="45">
        <f t="shared" si="255"/>
        <v>4.216213450957218E-2</v>
      </c>
      <c r="AK50" s="45">
        <f t="shared" ref="AK50:BP50" si="256">IFERROR(AK12/AJ12-1,"")</f>
        <v>-2.9726209078852039E-2</v>
      </c>
      <c r="AL50" s="45">
        <f t="shared" si="256"/>
        <v>-7.2404934736905124E-2</v>
      </c>
      <c r="AM50" s="45">
        <f t="shared" si="256"/>
        <v>4.801588544059987E-3</v>
      </c>
      <c r="AN50" s="45">
        <f t="shared" si="256"/>
        <v>1.6188484012050086E-2</v>
      </c>
      <c r="AO50" s="45">
        <f t="shared" si="256"/>
        <v>2.3647111424128786E-2</v>
      </c>
      <c r="AP50" s="45">
        <f t="shared" si="256"/>
        <v>-6.1642511890566132E-2</v>
      </c>
      <c r="AQ50" s="45">
        <f t="shared" si="256"/>
        <v>0.18421255881441256</v>
      </c>
      <c r="AR50" s="45">
        <f t="shared" si="256"/>
        <v>1.9724421602772324E-2</v>
      </c>
      <c r="AS50" s="45">
        <f t="shared" si="256"/>
        <v>1.8473905171891625E-2</v>
      </c>
      <c r="AT50" s="45">
        <f t="shared" si="256"/>
        <v>-4.1594587579231179E-2</v>
      </c>
      <c r="AU50" s="45">
        <f t="shared" si="256"/>
        <v>3.4736601159867098E-2</v>
      </c>
      <c r="AV50" s="45">
        <f t="shared" si="256"/>
        <v>1.7210779703032975E-2</v>
      </c>
      <c r="AW50" s="45">
        <f t="shared" si="256"/>
        <v>2.7234515147440463E-2</v>
      </c>
      <c r="AX50" s="45">
        <f t="shared" si="256"/>
        <v>-1.551751861916395E-2</v>
      </c>
      <c r="AY50" s="45">
        <f t="shared" si="256"/>
        <v>-4.9728940013870959E-2</v>
      </c>
      <c r="AZ50" s="45">
        <f t="shared" si="256"/>
        <v>0.14943378560810916</v>
      </c>
      <c r="BA50" s="45">
        <f t="shared" si="256"/>
        <v>1.5932665458360251E-2</v>
      </c>
      <c r="BB50" s="45">
        <f t="shared" si="256"/>
        <v>-3.9300557474125308E-2</v>
      </c>
      <c r="BC50" s="45">
        <f t="shared" si="256"/>
        <v>6.2970750436730505E-3</v>
      </c>
      <c r="BD50" s="45">
        <f t="shared" si="256"/>
        <v>7.3815870412138551E-2</v>
      </c>
      <c r="BE50" s="45">
        <f t="shared" si="256"/>
        <v>-7.9260941806149732E-2</v>
      </c>
      <c r="BF50" s="45">
        <f t="shared" si="256"/>
        <v>-0.14290103012368915</v>
      </c>
      <c r="BG50" s="45">
        <f t="shared" si="256"/>
        <v>0.11459319883893637</v>
      </c>
      <c r="BH50" s="45">
        <f t="shared" si="256"/>
        <v>-0.25933534165661565</v>
      </c>
      <c r="BI50" s="45">
        <f t="shared" si="256"/>
        <v>-0.38871378388664568</v>
      </c>
      <c r="BJ50" s="45">
        <f t="shared" si="256"/>
        <v>1.073613946323686</v>
      </c>
      <c r="BK50" s="45">
        <f t="shared" si="256"/>
        <v>0.21278273593826591</v>
      </c>
      <c r="BL50" s="45">
        <f t="shared" si="256"/>
        <v>-4.9846548297091675E-2</v>
      </c>
      <c r="BM50" s="45">
        <f t="shared" si="256"/>
        <v>-0.11912739492073532</v>
      </c>
      <c r="BN50" s="45">
        <f t="shared" si="256"/>
        <v>0.13171132240017269</v>
      </c>
      <c r="BO50" s="45">
        <f t="shared" si="256"/>
        <v>0.15281748004788809</v>
      </c>
      <c r="BP50" s="45">
        <f t="shared" si="256"/>
        <v>0.12305061225287539</v>
      </c>
      <c r="BQ50" s="45">
        <f t="shared" ref="BQ50:CV50" si="257">IFERROR(BQ12/BP12-1,"")</f>
        <v>0.13777196109007206</v>
      </c>
      <c r="BR50" s="45">
        <f t="shared" si="257"/>
        <v>7.125455828486138E-2</v>
      </c>
      <c r="BS50" s="45">
        <f t="shared" si="257"/>
        <v>3.0633318308834756E-2</v>
      </c>
      <c r="BT50" s="45">
        <f t="shared" si="257"/>
        <v>4.4336451809248612E-2</v>
      </c>
      <c r="BU50" s="45">
        <f t="shared" si="257"/>
        <v>7.9113673559363384E-2</v>
      </c>
      <c r="BV50" s="45">
        <f t="shared" si="257"/>
        <v>5.6134017133244729E-2</v>
      </c>
      <c r="BW50" s="45">
        <f t="shared" si="257"/>
        <v>-5.0565172112484458E-3</v>
      </c>
      <c r="BX50" s="45">
        <f t="shared" si="257"/>
        <v>-8.1345866761093344E-3</v>
      </c>
      <c r="BY50" s="45">
        <f t="shared" si="257"/>
        <v>6.6800556897384622E-2</v>
      </c>
      <c r="BZ50" s="45">
        <f t="shared" si="257"/>
        <v>6.584586308211926E-2</v>
      </c>
      <c r="CA50" s="45">
        <f t="shared" si="257"/>
        <v>7.0693867840690539E-2</v>
      </c>
      <c r="CB50" s="45" t="str">
        <f t="shared" si="257"/>
        <v/>
      </c>
      <c r="CC50" s="45" t="str">
        <f t="shared" si="257"/>
        <v/>
      </c>
      <c r="CD50" s="45" t="str">
        <f t="shared" si="257"/>
        <v/>
      </c>
      <c r="CE50" s="45" t="str">
        <f t="shared" si="257"/>
        <v/>
      </c>
      <c r="CF50" s="45" t="str">
        <f t="shared" si="257"/>
        <v/>
      </c>
      <c r="CG50" s="45" t="str">
        <f t="shared" si="257"/>
        <v/>
      </c>
      <c r="CH50" s="45" t="str">
        <f t="shared" si="257"/>
        <v/>
      </c>
      <c r="CI50" s="45" t="str">
        <f t="shared" si="257"/>
        <v/>
      </c>
      <c r="CJ50" s="45" t="str">
        <f t="shared" si="257"/>
        <v/>
      </c>
      <c r="CK50" s="45" t="str">
        <f t="shared" si="257"/>
        <v/>
      </c>
      <c r="CL50" s="45" t="str">
        <f t="shared" si="257"/>
        <v/>
      </c>
      <c r="CM50" s="45" t="str">
        <f t="shared" si="257"/>
        <v/>
      </c>
      <c r="CN50" s="45" t="str">
        <f t="shared" si="257"/>
        <v/>
      </c>
      <c r="CO50" s="45" t="str">
        <f t="shared" si="257"/>
        <v/>
      </c>
      <c r="CP50" s="45" t="str">
        <f t="shared" si="257"/>
        <v/>
      </c>
      <c r="CQ50" s="45" t="str">
        <f t="shared" si="257"/>
        <v/>
      </c>
      <c r="CR50" s="45" t="str">
        <f t="shared" si="257"/>
        <v/>
      </c>
      <c r="CS50" s="45" t="str">
        <f t="shared" si="257"/>
        <v/>
      </c>
      <c r="CT50" s="45" t="str">
        <f t="shared" si="257"/>
        <v/>
      </c>
      <c r="CU50" s="45" t="str">
        <f t="shared" si="257"/>
        <v/>
      </c>
      <c r="CV50" s="45" t="str">
        <f t="shared" si="257"/>
        <v/>
      </c>
      <c r="CX50" s="45"/>
      <c r="CY50" s="45"/>
      <c r="CZ50" s="45"/>
      <c r="DA50" s="45"/>
      <c r="DB50" s="45"/>
      <c r="DC50" s="45"/>
      <c r="DD50" s="45"/>
      <c r="DE50" s="45"/>
      <c r="DF50" s="45"/>
      <c r="DG50" s="45"/>
      <c r="DH50" s="45"/>
      <c r="DI50" s="45"/>
      <c r="DJ50" s="45"/>
      <c r="DK50" s="45"/>
      <c r="DL50" s="45"/>
      <c r="DM50" s="45"/>
      <c r="DN50" s="45"/>
      <c r="DO50" s="45"/>
      <c r="DP50" s="45"/>
      <c r="DQ50" s="45"/>
      <c r="DR50" s="45"/>
      <c r="DS50" s="45" t="str">
        <f>IFERROR(DS7/DR7-1,"")</f>
        <v/>
      </c>
      <c r="DT50" s="45" t="str">
        <f>IFERROR(DT7/DS7-1,"")</f>
        <v/>
      </c>
      <c r="DU50" s="45" t="str">
        <f>IFERROR(DU7/DT7-1,"")</f>
        <v/>
      </c>
    </row>
    <row r="51" spans="1:125" s="28" customFormat="1">
      <c r="A51" s="261"/>
      <c r="B51" s="50"/>
      <c r="E51" s="45" t="str">
        <f t="shared" ref="E51:AJ51" si="258">IFERROR(E29/D29-1,"")</f>
        <v/>
      </c>
      <c r="F51" s="45">
        <f t="shared" si="258"/>
        <v>0.30929506498942394</v>
      </c>
      <c r="G51" s="45">
        <f t="shared" si="258"/>
        <v>-5.9102757571576681E-2</v>
      </c>
      <c r="H51" s="45">
        <f t="shared" si="258"/>
        <v>9.0656619402729177E-4</v>
      </c>
      <c r="I51" s="45">
        <f t="shared" si="258"/>
        <v>-5.8978298902973569E-2</v>
      </c>
      <c r="J51" s="45">
        <f t="shared" si="258"/>
        <v>9.2013032836542052E-3</v>
      </c>
      <c r="K51" s="45">
        <f t="shared" si="258"/>
        <v>0.14281724405060903</v>
      </c>
      <c r="L51" s="45">
        <f t="shared" si="258"/>
        <v>1.3737500349338516E-2</v>
      </c>
      <c r="M51" s="45">
        <f t="shared" si="258"/>
        <v>-0.24962020119072115</v>
      </c>
      <c r="N51" s="45">
        <f t="shared" si="258"/>
        <v>3.9287570791498361E-2</v>
      </c>
      <c r="O51" s="45">
        <f t="shared" si="258"/>
        <v>-0.68177083137464289</v>
      </c>
      <c r="P51" s="45">
        <f t="shared" si="258"/>
        <v>5.5908768612621085</v>
      </c>
      <c r="Q51" s="45">
        <f t="shared" si="258"/>
        <v>9.1891988811589442E-2</v>
      </c>
      <c r="R51" s="45">
        <f t="shared" si="258"/>
        <v>0.36489482240504456</v>
      </c>
      <c r="S51" s="45">
        <f t="shared" si="258"/>
        <v>-0.19450660506749418</v>
      </c>
      <c r="T51" s="45">
        <f t="shared" si="258"/>
        <v>0.26298337590177967</v>
      </c>
      <c r="U51" s="45">
        <f t="shared" si="258"/>
        <v>-8.2783414934128885E-2</v>
      </c>
      <c r="V51" s="45">
        <f t="shared" si="258"/>
        <v>0.15393640888109572</v>
      </c>
      <c r="W51" s="45">
        <f t="shared" si="258"/>
        <v>3.2168676045008171E-2</v>
      </c>
      <c r="X51" s="45">
        <f t="shared" si="258"/>
        <v>-6.6987096215467501E-2</v>
      </c>
      <c r="Y51" s="45">
        <f t="shared" si="258"/>
        <v>4.109620828885574E-2</v>
      </c>
      <c r="Z51" s="45">
        <f t="shared" si="258"/>
        <v>-2.5955644711912029E-2</v>
      </c>
      <c r="AA51" s="45">
        <f t="shared" si="258"/>
        <v>0.16799578952185934</v>
      </c>
      <c r="AB51" s="45">
        <f t="shared" si="258"/>
        <v>0.32481094001018618</v>
      </c>
      <c r="AC51" s="45">
        <f t="shared" si="258"/>
        <v>-0.17967051655550859</v>
      </c>
      <c r="AD51" s="45">
        <f t="shared" si="258"/>
        <v>8.5539421144211758E-3</v>
      </c>
      <c r="AE51" s="45">
        <f t="shared" si="258"/>
        <v>8.2534944410681543E-2</v>
      </c>
      <c r="AF51" s="45">
        <f t="shared" si="258"/>
        <v>4.8222113979541348E-2</v>
      </c>
      <c r="AG51" s="45">
        <f t="shared" si="258"/>
        <v>1.398777644760818E-2</v>
      </c>
      <c r="AH51" s="45">
        <f t="shared" si="258"/>
        <v>-0.11068476977567776</v>
      </c>
      <c r="AI51" s="45">
        <f t="shared" si="258"/>
        <v>0.20727723723513591</v>
      </c>
      <c r="AJ51" s="45">
        <f t="shared" si="258"/>
        <v>-0.34413930808964832</v>
      </c>
      <c r="AK51" s="45">
        <f t="shared" ref="AK51:BP51" si="259">IFERROR(AK29/AJ29-1,"")</f>
        <v>0.40030003198870245</v>
      </c>
      <c r="AL51" s="45">
        <f t="shared" si="259"/>
        <v>-0.20501469117033033</v>
      </c>
      <c r="AM51" s="45">
        <f t="shared" si="259"/>
        <v>-1.4833384528495142E-2</v>
      </c>
      <c r="AN51" s="45">
        <f t="shared" si="259"/>
        <v>-9.4273012552301694E-2</v>
      </c>
      <c r="AO51" s="45">
        <f t="shared" si="259"/>
        <v>0.24619382350001895</v>
      </c>
      <c r="AP51" s="45">
        <f t="shared" si="259"/>
        <v>-0.2118765649922919</v>
      </c>
      <c r="AQ51" s="45">
        <f t="shared" si="259"/>
        <v>0.32536972547600729</v>
      </c>
      <c r="AR51" s="45">
        <f t="shared" si="259"/>
        <v>-8.2323133226979039E-2</v>
      </c>
      <c r="AS51" s="45">
        <f t="shared" si="259"/>
        <v>0.20301010495393457</v>
      </c>
      <c r="AT51" s="45">
        <f t="shared" si="259"/>
        <v>-8.1702200001545711E-2</v>
      </c>
      <c r="AU51" s="45">
        <f t="shared" si="259"/>
        <v>6.4761520078090218E-2</v>
      </c>
      <c r="AV51" s="45">
        <f t="shared" si="259"/>
        <v>-0.31273511838902268</v>
      </c>
      <c r="AW51" s="45">
        <f t="shared" si="259"/>
        <v>0.43374616207265571</v>
      </c>
      <c r="AX51" s="45">
        <f t="shared" si="259"/>
        <v>0.38707090150785795</v>
      </c>
      <c r="AY51" s="45">
        <f t="shared" si="259"/>
        <v>-0.1363363016074931</v>
      </c>
      <c r="AZ51" s="45">
        <f t="shared" si="259"/>
        <v>0.17446204523238529</v>
      </c>
      <c r="BA51" s="45">
        <f t="shared" si="259"/>
        <v>6.6947896477027147E-2</v>
      </c>
      <c r="BB51" s="45">
        <f t="shared" si="259"/>
        <v>-0.14249000876236861</v>
      </c>
      <c r="BC51" s="45">
        <f t="shared" si="259"/>
        <v>-5.4662139007444988E-2</v>
      </c>
      <c r="BD51" s="45">
        <f t="shared" si="259"/>
        <v>8.4714148244815268E-2</v>
      </c>
      <c r="BE51" s="45">
        <f t="shared" si="259"/>
        <v>-1.3981467416072979E-2</v>
      </c>
      <c r="BF51" s="45">
        <f t="shared" si="259"/>
        <v>-0.14282016835722167</v>
      </c>
      <c r="BG51" s="45">
        <f t="shared" si="259"/>
        <v>0.18586895570029727</v>
      </c>
      <c r="BH51" s="45">
        <f t="shared" si="259"/>
        <v>-0.31203016635142267</v>
      </c>
      <c r="BI51" s="45">
        <f t="shared" si="259"/>
        <v>-0.49492430517615205</v>
      </c>
      <c r="BJ51" s="45">
        <f t="shared" si="259"/>
        <v>2.5893713906868832</v>
      </c>
      <c r="BK51" s="45">
        <f t="shared" si="259"/>
        <v>0.15957653646491621</v>
      </c>
      <c r="BL51" s="45">
        <f t="shared" si="259"/>
        <v>-0.18042689112264321</v>
      </c>
      <c r="BM51" s="45">
        <f t="shared" si="259"/>
        <v>-0.16557981577238134</v>
      </c>
      <c r="BN51" s="45">
        <f t="shared" si="259"/>
        <v>1.7812375494193455E-2</v>
      </c>
      <c r="BO51" s="45">
        <f t="shared" si="259"/>
        <v>8.564236288851057E-2</v>
      </c>
      <c r="BP51" s="45">
        <f t="shared" si="259"/>
        <v>7.4043667347117648E-2</v>
      </c>
      <c r="BQ51" s="45">
        <f t="shared" ref="BQ51:CV51" si="260">IFERROR(BQ29/BP29-1,"")</f>
        <v>0.2090848052887111</v>
      </c>
      <c r="BR51" s="45">
        <f t="shared" si="260"/>
        <v>6.6748397073084664E-2</v>
      </c>
      <c r="BS51" s="45">
        <f t="shared" si="260"/>
        <v>0.12690556563314437</v>
      </c>
      <c r="BT51" s="45">
        <f t="shared" si="260"/>
        <v>5.8737620859867778E-3</v>
      </c>
      <c r="BU51" s="45">
        <f t="shared" si="260"/>
        <v>0.25449175833880777</v>
      </c>
      <c r="BV51" s="45">
        <f t="shared" si="260"/>
        <v>0.23815169213266674</v>
      </c>
      <c r="BW51" s="45">
        <f t="shared" si="260"/>
        <v>-0.18344496628267881</v>
      </c>
      <c r="BX51" s="45">
        <f t="shared" si="260"/>
        <v>-4.5213869708963905E-2</v>
      </c>
      <c r="BY51" s="45">
        <f t="shared" si="260"/>
        <v>0.20077655968307506</v>
      </c>
      <c r="BZ51" s="45">
        <f t="shared" si="260"/>
        <v>0.28037092554036702</v>
      </c>
      <c r="CA51" s="45">
        <f t="shared" si="260"/>
        <v>-8.7365874484134132E-2</v>
      </c>
      <c r="CB51" s="45" t="str">
        <f t="shared" si="260"/>
        <v/>
      </c>
      <c r="CC51" s="45" t="str">
        <f t="shared" si="260"/>
        <v/>
      </c>
      <c r="CD51" s="45" t="str">
        <f t="shared" si="260"/>
        <v/>
      </c>
      <c r="CE51" s="45" t="str">
        <f t="shared" si="260"/>
        <v/>
      </c>
      <c r="CF51" s="45" t="str">
        <f t="shared" si="260"/>
        <v/>
      </c>
      <c r="CG51" s="45" t="str">
        <f t="shared" si="260"/>
        <v/>
      </c>
      <c r="CH51" s="45" t="str">
        <f t="shared" si="260"/>
        <v/>
      </c>
      <c r="CI51" s="45" t="str">
        <f t="shared" si="260"/>
        <v/>
      </c>
      <c r="CJ51" s="45" t="str">
        <f t="shared" si="260"/>
        <v/>
      </c>
      <c r="CK51" s="45" t="str">
        <f t="shared" si="260"/>
        <v/>
      </c>
      <c r="CL51" s="45" t="str">
        <f t="shared" si="260"/>
        <v/>
      </c>
      <c r="CM51" s="45" t="str">
        <f t="shared" si="260"/>
        <v/>
      </c>
      <c r="CN51" s="45" t="str">
        <f t="shared" si="260"/>
        <v/>
      </c>
      <c r="CO51" s="45" t="str">
        <f t="shared" si="260"/>
        <v/>
      </c>
      <c r="CP51" s="45" t="str">
        <f t="shared" si="260"/>
        <v/>
      </c>
      <c r="CQ51" s="45" t="str">
        <f t="shared" si="260"/>
        <v/>
      </c>
      <c r="CR51" s="45" t="str">
        <f t="shared" si="260"/>
        <v/>
      </c>
      <c r="CS51" s="45" t="str">
        <f t="shared" si="260"/>
        <v/>
      </c>
      <c r="CT51" s="45" t="str">
        <f t="shared" si="260"/>
        <v/>
      </c>
      <c r="CU51" s="45" t="str">
        <f t="shared" si="260"/>
        <v/>
      </c>
      <c r="CV51" s="45" t="str">
        <f t="shared" si="260"/>
        <v/>
      </c>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row>
    <row r="52" spans="1:125" s="28" customFormat="1">
      <c r="A52" s="261"/>
      <c r="B52" s="50"/>
      <c r="E52" s="45" t="str">
        <f t="shared" ref="E52:AJ52" si="261">IFERROR(E37/D37-1,"")</f>
        <v/>
      </c>
      <c r="F52" s="45">
        <f t="shared" si="261"/>
        <v>0.7018922539887642</v>
      </c>
      <c r="G52" s="45">
        <f t="shared" si="261"/>
        <v>-0.34499496738256941</v>
      </c>
      <c r="H52" s="45">
        <f t="shared" si="261"/>
        <v>-4.0767329772746108E-2</v>
      </c>
      <c r="I52" s="45">
        <f t="shared" si="261"/>
        <v>-0.11276146211673521</v>
      </c>
      <c r="J52" s="45">
        <f t="shared" si="261"/>
        <v>0.26040851729016601</v>
      </c>
      <c r="K52" s="45">
        <f t="shared" si="261"/>
        <v>0.37808158791254898</v>
      </c>
      <c r="L52" s="45">
        <f t="shared" si="261"/>
        <v>-0.34741874346817714</v>
      </c>
      <c r="M52" s="45">
        <f t="shared" si="261"/>
        <v>-0.29793400664539249</v>
      </c>
      <c r="N52" s="45">
        <f t="shared" si="261"/>
        <v>1.2278482541341225</v>
      </c>
      <c r="O52" s="45">
        <f t="shared" si="261"/>
        <v>-0.88482209561691016</v>
      </c>
      <c r="P52" s="45">
        <f t="shared" si="261"/>
        <v>8.2872534696859113</v>
      </c>
      <c r="Q52" s="45">
        <f t="shared" si="261"/>
        <v>5.8064769844858422E-2</v>
      </c>
      <c r="R52" s="45">
        <f t="shared" si="261"/>
        <v>0.72732795510032489</v>
      </c>
      <c r="S52" s="45">
        <f t="shared" si="261"/>
        <v>-0.36813804468578726</v>
      </c>
      <c r="T52" s="45">
        <f t="shared" si="261"/>
        <v>0.30778137238208791</v>
      </c>
      <c r="U52" s="45">
        <f t="shared" si="261"/>
        <v>-6.1088977423638946E-2</v>
      </c>
      <c r="V52" s="45">
        <f t="shared" si="261"/>
        <v>0.39610893862495433</v>
      </c>
      <c r="W52" s="45">
        <f t="shared" si="261"/>
        <v>-2.2993871611755257E-2</v>
      </c>
      <c r="X52" s="45">
        <f t="shared" si="261"/>
        <v>-0.1785104306453581</v>
      </c>
      <c r="Y52" s="45">
        <f t="shared" si="261"/>
        <v>7.7222944124728521E-3</v>
      </c>
      <c r="Z52" s="45">
        <f t="shared" si="261"/>
        <v>0.19727615468690707</v>
      </c>
      <c r="AA52" s="45">
        <f t="shared" si="261"/>
        <v>-6.2445508908331449E-2</v>
      </c>
      <c r="AB52" s="45">
        <f t="shared" si="261"/>
        <v>0.15959739620370761</v>
      </c>
      <c r="AC52" s="45">
        <f t="shared" si="261"/>
        <v>-8.633589010595133E-2</v>
      </c>
      <c r="AD52" s="45">
        <f t="shared" si="261"/>
        <v>0.25560190826294593</v>
      </c>
      <c r="AE52" s="45">
        <f t="shared" si="261"/>
        <v>-0.12830297298408633</v>
      </c>
      <c r="AF52" s="45">
        <f t="shared" si="261"/>
        <v>0.13476234503839746</v>
      </c>
      <c r="AG52" s="45">
        <f t="shared" si="261"/>
        <v>1.5738539051198153E-2</v>
      </c>
      <c r="AH52" s="45">
        <f t="shared" si="261"/>
        <v>2.0127526172333265E-2</v>
      </c>
      <c r="AI52" s="45">
        <f t="shared" si="261"/>
        <v>-2.2097408328655921E-2</v>
      </c>
      <c r="AJ52" s="45">
        <f t="shared" si="261"/>
        <v>-0.43987331385998707</v>
      </c>
      <c r="AK52" s="45">
        <f t="shared" ref="AK52:BP52" si="262">IFERROR(AK37/AJ37-1,"")</f>
        <v>0.6881903143585375</v>
      </c>
      <c r="AL52" s="45">
        <f t="shared" si="262"/>
        <v>3.8613053815317544E-2</v>
      </c>
      <c r="AM52" s="45">
        <f t="shared" si="262"/>
        <v>-8.0938377222299129E-2</v>
      </c>
      <c r="AN52" s="45">
        <f t="shared" si="262"/>
        <v>-0.34605665042542477</v>
      </c>
      <c r="AO52" s="45">
        <f t="shared" si="262"/>
        <v>0.59378084210234117</v>
      </c>
      <c r="AP52" s="45">
        <f t="shared" si="262"/>
        <v>5.5967903711134248E-2</v>
      </c>
      <c r="AQ52" s="45">
        <f t="shared" si="262"/>
        <v>-0.16543874719175411</v>
      </c>
      <c r="AR52" s="45">
        <f t="shared" si="262"/>
        <v>-0.17910373903920873</v>
      </c>
      <c r="AS52" s="45">
        <f t="shared" si="262"/>
        <v>0.51569112062209443</v>
      </c>
      <c r="AT52" s="45">
        <f t="shared" si="262"/>
        <v>0.14345484771593764</v>
      </c>
      <c r="AU52" s="45">
        <f t="shared" si="262"/>
        <v>-6.1292207521182696E-2</v>
      </c>
      <c r="AV52" s="45">
        <f t="shared" si="262"/>
        <v>-0.40771288618157142</v>
      </c>
      <c r="AW52" s="45">
        <f t="shared" si="262"/>
        <v>0.34163278073193837</v>
      </c>
      <c r="AX52" s="45">
        <f t="shared" si="262"/>
        <v>0.7766669775249424</v>
      </c>
      <c r="AY52" s="45">
        <f t="shared" si="262"/>
        <v>-0.1686980347694621</v>
      </c>
      <c r="AZ52" s="45">
        <f t="shared" si="262"/>
        <v>-2.6841696501300749E-2</v>
      </c>
      <c r="BA52" s="45">
        <f t="shared" si="262"/>
        <v>0.12364879770571413</v>
      </c>
      <c r="BB52" s="45">
        <f t="shared" si="262"/>
        <v>0.21049896350019548</v>
      </c>
      <c r="BC52" s="45">
        <f t="shared" si="262"/>
        <v>-0.38954267696402811</v>
      </c>
      <c r="BD52" s="45">
        <f t="shared" si="262"/>
        <v>-4.8877879536147972E-2</v>
      </c>
      <c r="BE52" s="45">
        <f t="shared" si="262"/>
        <v>1.2481658272878855</v>
      </c>
      <c r="BF52" s="45">
        <f t="shared" si="262"/>
        <v>-0.39753325537202111</v>
      </c>
      <c r="BG52" s="45">
        <f t="shared" si="262"/>
        <v>-0.58809042879066364</v>
      </c>
      <c r="BH52" s="45">
        <f t="shared" si="262"/>
        <v>-3.8686733326461176</v>
      </c>
      <c r="BI52" s="45">
        <f t="shared" si="262"/>
        <v>-1.0398761826049905</v>
      </c>
      <c r="BJ52" s="45">
        <f t="shared" si="262"/>
        <v>6.5553553038105337</v>
      </c>
      <c r="BK52" s="45">
        <f t="shared" si="262"/>
        <v>0.74697563469074968</v>
      </c>
      <c r="BL52" s="45">
        <f t="shared" si="262"/>
        <v>-0.38103969569881835</v>
      </c>
      <c r="BM52" s="45">
        <f t="shared" si="262"/>
        <v>0.77972645047429268</v>
      </c>
      <c r="BN52" s="45">
        <f t="shared" si="262"/>
        <v>0.67180486077294521</v>
      </c>
      <c r="BO52" s="45">
        <f t="shared" si="262"/>
        <v>-0.14138712650009078</v>
      </c>
      <c r="BP52" s="45">
        <f t="shared" si="262"/>
        <v>-4.9245952197380038E-2</v>
      </c>
      <c r="BQ52" s="45">
        <f t="shared" ref="BQ52:CV52" si="263">IFERROR(BQ37/BP37-1,"")</f>
        <v>0.1601196307277104</v>
      </c>
      <c r="BR52" s="45">
        <f t="shared" si="263"/>
        <v>0.51402511995168654</v>
      </c>
      <c r="BS52" s="45">
        <f t="shared" si="263"/>
        <v>-0.27693995368267177</v>
      </c>
      <c r="BT52" s="45">
        <f t="shared" si="263"/>
        <v>-0.12593353153318698</v>
      </c>
      <c r="BU52" s="45">
        <f t="shared" si="263"/>
        <v>0.95276110549415738</v>
      </c>
      <c r="BV52" s="45">
        <f t="shared" si="263"/>
        <v>0.30701961781914422</v>
      </c>
      <c r="BW52" s="45">
        <f t="shared" si="263"/>
        <v>-0.28541792128154986</v>
      </c>
      <c r="BX52" s="45">
        <f t="shared" si="263"/>
        <v>-0.15905573375460247</v>
      </c>
      <c r="BY52" s="45">
        <f t="shared" si="263"/>
        <v>0.29792406529591964</v>
      </c>
      <c r="BZ52" s="45">
        <f t="shared" si="263"/>
        <v>0.4476399058193552</v>
      </c>
      <c r="CA52" s="45">
        <f t="shared" si="263"/>
        <v>-0.19531208806363243</v>
      </c>
      <c r="CB52" s="45" t="str">
        <f t="shared" si="263"/>
        <v/>
      </c>
      <c r="CC52" s="45" t="str">
        <f t="shared" si="263"/>
        <v/>
      </c>
      <c r="CD52" s="45" t="str">
        <f t="shared" si="263"/>
        <v/>
      </c>
      <c r="CE52" s="45" t="str">
        <f t="shared" si="263"/>
        <v/>
      </c>
      <c r="CF52" s="45" t="str">
        <f t="shared" si="263"/>
        <v/>
      </c>
      <c r="CG52" s="45" t="str">
        <f t="shared" si="263"/>
        <v/>
      </c>
      <c r="CH52" s="45" t="str">
        <f t="shared" si="263"/>
        <v/>
      </c>
      <c r="CI52" s="45" t="str">
        <f t="shared" si="263"/>
        <v/>
      </c>
      <c r="CJ52" s="45" t="str">
        <f t="shared" si="263"/>
        <v/>
      </c>
      <c r="CK52" s="45" t="str">
        <f t="shared" si="263"/>
        <v/>
      </c>
      <c r="CL52" s="45" t="str">
        <f t="shared" si="263"/>
        <v/>
      </c>
      <c r="CM52" s="45" t="str">
        <f t="shared" si="263"/>
        <v/>
      </c>
      <c r="CN52" s="45" t="str">
        <f t="shared" si="263"/>
        <v/>
      </c>
      <c r="CO52" s="45" t="str">
        <f t="shared" si="263"/>
        <v/>
      </c>
      <c r="CP52" s="45" t="str">
        <f t="shared" si="263"/>
        <v/>
      </c>
      <c r="CQ52" s="45" t="str">
        <f t="shared" si="263"/>
        <v/>
      </c>
      <c r="CR52" s="45" t="str">
        <f t="shared" si="263"/>
        <v/>
      </c>
      <c r="CS52" s="45" t="str">
        <f t="shared" si="263"/>
        <v/>
      </c>
      <c r="CT52" s="45" t="str">
        <f t="shared" si="263"/>
        <v/>
      </c>
      <c r="CU52" s="45" t="str">
        <f t="shared" si="263"/>
        <v/>
      </c>
      <c r="CV52" s="45" t="str">
        <f t="shared" si="263"/>
        <v/>
      </c>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row>
    <row r="53" spans="1:125" s="28" customFormat="1">
      <c r="A53" s="261"/>
      <c r="B53" s="50"/>
      <c r="E53" s="45" t="str">
        <f t="shared" ref="E53:AJ53" si="264">IFERROR(E42/D42-1,"")</f>
        <v/>
      </c>
      <c r="F53" s="45">
        <f t="shared" si="264"/>
        <v>0.89093199695173797</v>
      </c>
      <c r="G53" s="45">
        <f t="shared" si="264"/>
        <v>-0.3744194907203936</v>
      </c>
      <c r="H53" s="45">
        <f t="shared" si="264"/>
        <v>-2.3343742073971274E-2</v>
      </c>
      <c r="I53" s="45">
        <f t="shared" si="264"/>
        <v>-0.13487286376384211</v>
      </c>
      <c r="J53" s="45">
        <f t="shared" si="264"/>
        <v>0.31323961925431787</v>
      </c>
      <c r="K53" s="45">
        <f t="shared" si="264"/>
        <v>0.52898017871818359</v>
      </c>
      <c r="L53" s="45">
        <f t="shared" si="264"/>
        <v>-0.46426707482555307</v>
      </c>
      <c r="M53" s="45">
        <f t="shared" si="264"/>
        <v>-0.2748349797423405</v>
      </c>
      <c r="N53" s="45">
        <f t="shared" si="264"/>
        <v>1.8384181748557773</v>
      </c>
      <c r="O53" s="45">
        <f t="shared" si="264"/>
        <v>-0.90357214340768544</v>
      </c>
      <c r="P53" s="45">
        <f t="shared" si="264"/>
        <v>8.5887614678899205</v>
      </c>
      <c r="Q53" s="45">
        <f t="shared" si="264"/>
        <v>-4.1189274523406039E-2</v>
      </c>
      <c r="R53" s="45">
        <f t="shared" si="264"/>
        <v>0.75366758180039195</v>
      </c>
      <c r="S53" s="45">
        <f t="shared" si="264"/>
        <v>-0.4114865953829796</v>
      </c>
      <c r="T53" s="45">
        <f t="shared" si="264"/>
        <v>0.37843848199178209</v>
      </c>
      <c r="U53" s="45">
        <f t="shared" si="264"/>
        <v>-1.3800722477466665E-2</v>
      </c>
      <c r="V53" s="45">
        <f t="shared" si="264"/>
        <v>0.34869041056917727</v>
      </c>
      <c r="W53" s="45">
        <f t="shared" si="264"/>
        <v>-3.1391316958693127E-2</v>
      </c>
      <c r="X53" s="45">
        <f t="shared" si="264"/>
        <v>-0.17440246093537315</v>
      </c>
      <c r="Y53" s="45">
        <f t="shared" si="264"/>
        <v>-2.8027367900442801E-3</v>
      </c>
      <c r="Z53" s="45">
        <f t="shared" si="264"/>
        <v>0.21911217657270665</v>
      </c>
      <c r="AA53" s="45">
        <f t="shared" si="264"/>
        <v>-0.10202338007540146</v>
      </c>
      <c r="AB53" s="45">
        <f t="shared" si="264"/>
        <v>0.55828739711545516</v>
      </c>
      <c r="AC53" s="45">
        <f t="shared" si="264"/>
        <v>-0.29673780310519371</v>
      </c>
      <c r="AD53" s="45">
        <f t="shared" si="264"/>
        <v>0.24276500744170937</v>
      </c>
      <c r="AE53" s="45">
        <f t="shared" si="264"/>
        <v>-7.2754491017963829E-2</v>
      </c>
      <c r="AF53" s="45">
        <f t="shared" si="264"/>
        <v>6.3382724022051251E-2</v>
      </c>
      <c r="AG53" s="45">
        <f t="shared" si="264"/>
        <v>5.4791439399903386E-2</v>
      </c>
      <c r="AH53" s="45">
        <f t="shared" si="264"/>
        <v>5.5005277691890786E-2</v>
      </c>
      <c r="AI53" s="45">
        <f t="shared" si="264"/>
        <v>-5.6028297119761428E-2</v>
      </c>
      <c r="AJ53" s="45">
        <f t="shared" si="264"/>
        <v>-3.9804723465298397E-2</v>
      </c>
      <c r="AK53" s="45">
        <f t="shared" ref="AK53:BP53" si="265">IFERROR(AK42/AJ42-1,"")</f>
        <v>-1.683614307376724E-2</v>
      </c>
      <c r="AL53" s="45">
        <f t="shared" si="265"/>
        <v>7.3544421511035241E-2</v>
      </c>
      <c r="AM53" s="45">
        <f t="shared" si="265"/>
        <v>-4.7431414597076671E-3</v>
      </c>
      <c r="AN53" s="45">
        <f t="shared" si="265"/>
        <v>-0.41562825057847186</v>
      </c>
      <c r="AO53" s="45">
        <f t="shared" si="265"/>
        <v>0.54404606219122909</v>
      </c>
      <c r="AP53" s="45">
        <f t="shared" si="265"/>
        <v>7.680363255655398E-2</v>
      </c>
      <c r="AQ53" s="45">
        <f t="shared" si="265"/>
        <v>-0.18378159889881862</v>
      </c>
      <c r="AR53" s="45">
        <f t="shared" si="265"/>
        <v>-0.19075152245198057</v>
      </c>
      <c r="AS53" s="45">
        <f t="shared" si="265"/>
        <v>0.57939566346359928</v>
      </c>
      <c r="AT53" s="45">
        <f t="shared" si="265"/>
        <v>0.11736740143462976</v>
      </c>
      <c r="AU53" s="45">
        <f t="shared" si="265"/>
        <v>1.295183828008506E-2</v>
      </c>
      <c r="AV53" s="45">
        <f t="shared" si="265"/>
        <v>-0.42473053615210066</v>
      </c>
      <c r="AW53" s="45">
        <f t="shared" si="265"/>
        <v>0.20534594229470549</v>
      </c>
      <c r="AX53" s="45">
        <f t="shared" si="265"/>
        <v>0.77670589491099662</v>
      </c>
      <c r="AY53" s="45">
        <f t="shared" si="265"/>
        <v>-8.6874892044727425E-2</v>
      </c>
      <c r="AZ53" s="45">
        <f t="shared" si="265"/>
        <v>-0.12895903412315646</v>
      </c>
      <c r="BA53" s="45">
        <f t="shared" si="265"/>
        <v>0.15283875780150957</v>
      </c>
      <c r="BB53" s="45">
        <f t="shared" si="265"/>
        <v>0.35095334818503754</v>
      </c>
      <c r="BC53" s="45">
        <f t="shared" si="265"/>
        <v>-0.34717422671662301</v>
      </c>
      <c r="BD53" s="45">
        <f t="shared" si="265"/>
        <v>-0.21173651804868021</v>
      </c>
      <c r="BE53" s="45">
        <f t="shared" si="265"/>
        <v>1.7259575169943751</v>
      </c>
      <c r="BF53" s="45">
        <f t="shared" si="265"/>
        <v>-0.47593157635425343</v>
      </c>
      <c r="BG53" s="45">
        <f t="shared" si="265"/>
        <v>-0.74719610753752286</v>
      </c>
      <c r="BH53" s="45">
        <f t="shared" si="265"/>
        <v>-9.1631707714891562</v>
      </c>
      <c r="BI53" s="45">
        <f t="shared" si="265"/>
        <v>-1.0270897770957712</v>
      </c>
      <c r="BJ53" s="45">
        <f t="shared" si="265"/>
        <v>1.3860451394011002</v>
      </c>
      <c r="BK53" s="45">
        <f t="shared" si="265"/>
        <v>2.2819783616692511</v>
      </c>
      <c r="BL53" s="45">
        <f t="shared" si="265"/>
        <v>-0.53812681309572818</v>
      </c>
      <c r="BM53" s="45">
        <f t="shared" si="265"/>
        <v>2.4939026877115373</v>
      </c>
      <c r="BN53" s="45">
        <f t="shared" si="265"/>
        <v>0.6732814269205214</v>
      </c>
      <c r="BO53" s="45">
        <f t="shared" si="265"/>
        <v>-6.841536154034078E-2</v>
      </c>
      <c r="BP53" s="45">
        <f t="shared" si="265"/>
        <v>-5.0045679881383753E-2</v>
      </c>
      <c r="BQ53" s="45">
        <f t="shared" ref="BQ53:CV53" si="266">IFERROR(BQ42/BP42-1,"")</f>
        <v>0.12739742225375439</v>
      </c>
      <c r="BR53" s="45">
        <f t="shared" si="266"/>
        <v>0.44599205683280552</v>
      </c>
      <c r="BS53" s="45">
        <f t="shared" si="266"/>
        <v>-0.26109284332688698</v>
      </c>
      <c r="BT53" s="45">
        <f t="shared" si="266"/>
        <v>1.3684017643287749E-2</v>
      </c>
      <c r="BU53" s="45">
        <f t="shared" si="266"/>
        <v>0.78146122907480309</v>
      </c>
      <c r="BV53" s="45">
        <f t="shared" si="266"/>
        <v>0.25093950562253697</v>
      </c>
      <c r="BW53" s="45">
        <f t="shared" si="266"/>
        <v>-0.28908884433989512</v>
      </c>
      <c r="BX53" s="45">
        <f t="shared" si="266"/>
        <v>-0.18496890765205931</v>
      </c>
      <c r="BY53" s="45">
        <f t="shared" si="266"/>
        <v>0.30626928057517944</v>
      </c>
      <c r="BZ53" s="45">
        <f t="shared" si="266"/>
        <v>0.47012014713143646</v>
      </c>
      <c r="CA53" s="45">
        <f t="shared" si="266"/>
        <v>-0.2282211368228142</v>
      </c>
      <c r="CB53" s="45" t="str">
        <f t="shared" si="266"/>
        <v/>
      </c>
      <c r="CC53" s="45" t="str">
        <f t="shared" si="266"/>
        <v/>
      </c>
      <c r="CD53" s="45" t="str">
        <f t="shared" si="266"/>
        <v/>
      </c>
      <c r="CE53" s="45" t="str">
        <f t="shared" si="266"/>
        <v/>
      </c>
      <c r="CF53" s="45" t="str">
        <f t="shared" si="266"/>
        <v/>
      </c>
      <c r="CG53" s="45" t="str">
        <f t="shared" si="266"/>
        <v/>
      </c>
      <c r="CH53" s="45" t="str">
        <f t="shared" si="266"/>
        <v/>
      </c>
      <c r="CI53" s="45" t="str">
        <f t="shared" si="266"/>
        <v/>
      </c>
      <c r="CJ53" s="45" t="str">
        <f t="shared" si="266"/>
        <v/>
      </c>
      <c r="CK53" s="45" t="str">
        <f t="shared" si="266"/>
        <v/>
      </c>
      <c r="CL53" s="45" t="str">
        <f t="shared" si="266"/>
        <v/>
      </c>
      <c r="CM53" s="45" t="str">
        <f t="shared" si="266"/>
        <v/>
      </c>
      <c r="CN53" s="45" t="str">
        <f t="shared" si="266"/>
        <v/>
      </c>
      <c r="CO53" s="45" t="str">
        <f t="shared" si="266"/>
        <v/>
      </c>
      <c r="CP53" s="45" t="str">
        <f t="shared" si="266"/>
        <v/>
      </c>
      <c r="CQ53" s="45" t="str">
        <f t="shared" si="266"/>
        <v/>
      </c>
      <c r="CR53" s="45" t="str">
        <f t="shared" si="266"/>
        <v/>
      </c>
      <c r="CS53" s="45" t="str">
        <f t="shared" si="266"/>
        <v/>
      </c>
      <c r="CT53" s="45" t="str">
        <f t="shared" si="266"/>
        <v/>
      </c>
      <c r="CU53" s="45" t="str">
        <f t="shared" si="266"/>
        <v/>
      </c>
      <c r="CV53" s="45" t="str">
        <f t="shared" si="266"/>
        <v/>
      </c>
      <c r="CX53" s="45"/>
      <c r="CY53" s="45"/>
      <c r="CZ53" s="45"/>
      <c r="DA53" s="45"/>
      <c r="DB53" s="45"/>
      <c r="DC53" s="45"/>
      <c r="DD53" s="45"/>
      <c r="DE53" s="45"/>
      <c r="DF53" s="45"/>
      <c r="DG53" s="45"/>
      <c r="DH53" s="45"/>
      <c r="DI53" s="45"/>
      <c r="DJ53" s="45"/>
      <c r="DK53" s="45"/>
      <c r="DL53" s="45"/>
      <c r="DM53" s="45"/>
      <c r="DN53" s="45"/>
      <c r="DO53" s="45"/>
      <c r="DP53" s="45"/>
      <c r="DQ53" s="45"/>
      <c r="DR53" s="45"/>
      <c r="DS53" s="45"/>
      <c r="DT53" s="45"/>
      <c r="DU53" s="45"/>
    </row>
    <row r="54" spans="1:125" s="28" customFormat="1">
      <c r="A54" s="261"/>
      <c r="B54" s="50"/>
      <c r="E54" s="45" t="str">
        <f t="shared" ref="E54:AJ54" si="267">IFERROR(E47/D47-1,"")</f>
        <v/>
      </c>
      <c r="F54" s="45">
        <f t="shared" si="267"/>
        <v>0.89093199695173797</v>
      </c>
      <c r="G54" s="45">
        <f t="shared" si="267"/>
        <v>-0.37441949072039349</v>
      </c>
      <c r="H54" s="45">
        <f t="shared" si="267"/>
        <v>-2.3343742073971385E-2</v>
      </c>
      <c r="I54" s="45">
        <f t="shared" si="267"/>
        <v>-0.13487286376384211</v>
      </c>
      <c r="J54" s="45">
        <f t="shared" si="267"/>
        <v>0.31323961925431765</v>
      </c>
      <c r="K54" s="45">
        <f t="shared" si="267"/>
        <v>0.52898017871818381</v>
      </c>
      <c r="L54" s="45">
        <f t="shared" si="267"/>
        <v>-0.46426707482555307</v>
      </c>
      <c r="M54" s="45">
        <f t="shared" si="267"/>
        <v>-0.27483497974234039</v>
      </c>
      <c r="N54" s="45">
        <f t="shared" si="267"/>
        <v>1.8384181748557769</v>
      </c>
      <c r="O54" s="45">
        <f t="shared" si="267"/>
        <v>-0.90357214340768544</v>
      </c>
      <c r="P54" s="45">
        <f t="shared" si="267"/>
        <v>8.5887614678899222</v>
      </c>
      <c r="Q54" s="45">
        <f t="shared" si="267"/>
        <v>-4.1189274523406039E-2</v>
      </c>
      <c r="R54" s="45">
        <f t="shared" si="267"/>
        <v>0.75366758180039173</v>
      </c>
      <c r="S54" s="45">
        <f t="shared" si="267"/>
        <v>-0.4114865953829796</v>
      </c>
      <c r="T54" s="45">
        <f t="shared" si="267"/>
        <v>0.37843848199178209</v>
      </c>
      <c r="U54" s="45">
        <f t="shared" si="267"/>
        <v>-1.3800722477466554E-2</v>
      </c>
      <c r="V54" s="45">
        <f t="shared" si="267"/>
        <v>0.34869041056917727</v>
      </c>
      <c r="W54" s="45">
        <f t="shared" si="267"/>
        <v>-3.1391316958693127E-2</v>
      </c>
      <c r="X54" s="45">
        <f t="shared" si="267"/>
        <v>-0.17440246093537315</v>
      </c>
      <c r="Y54" s="45">
        <f t="shared" si="267"/>
        <v>-2.8027367900443911E-3</v>
      </c>
      <c r="Z54" s="45">
        <f t="shared" si="267"/>
        <v>0.21911217657270665</v>
      </c>
      <c r="AA54" s="45">
        <f t="shared" si="267"/>
        <v>-0.10202338007540146</v>
      </c>
      <c r="AB54" s="45">
        <f t="shared" si="267"/>
        <v>0.55828739711545516</v>
      </c>
      <c r="AC54" s="45">
        <f t="shared" si="267"/>
        <v>-0.29673780310519371</v>
      </c>
      <c r="AD54" s="45">
        <f t="shared" si="267"/>
        <v>0.24276500744170937</v>
      </c>
      <c r="AE54" s="45">
        <f t="shared" si="267"/>
        <v>-7.275449101796394E-2</v>
      </c>
      <c r="AF54" s="45">
        <f t="shared" si="267"/>
        <v>6.3382724022051251E-2</v>
      </c>
      <c r="AG54" s="45">
        <f t="shared" si="267"/>
        <v>5.4791439399903386E-2</v>
      </c>
      <c r="AH54" s="45">
        <f t="shared" si="267"/>
        <v>5.5005277691890564E-2</v>
      </c>
      <c r="AI54" s="45">
        <f t="shared" si="267"/>
        <v>-5.6028297119761317E-2</v>
      </c>
      <c r="AJ54" s="45">
        <f t="shared" si="267"/>
        <v>-3.9804723465298286E-2</v>
      </c>
      <c r="AK54" s="45">
        <f t="shared" ref="AK54:BP54" si="268">IFERROR(AK47/AJ47-1,"")</f>
        <v>0.91726235051171745</v>
      </c>
      <c r="AL54" s="45">
        <f t="shared" si="268"/>
        <v>7.0530726256983201E-2</v>
      </c>
      <c r="AM54" s="45">
        <f t="shared" si="268"/>
        <v>-1.0437051532941943E-2</v>
      </c>
      <c r="AN54" s="45">
        <f t="shared" si="268"/>
        <v>-0.41595253790375741</v>
      </c>
      <c r="AO54" s="45">
        <f t="shared" si="268"/>
        <v>0.54514672686230248</v>
      </c>
      <c r="AP54" s="45">
        <f t="shared" si="268"/>
        <v>7.6698319941563176E-2</v>
      </c>
      <c r="AQ54" s="45">
        <f t="shared" si="268"/>
        <v>-8.8195386702849432E-2</v>
      </c>
      <c r="AR54" s="45">
        <f t="shared" si="268"/>
        <v>-0.4017857142857143</v>
      </c>
      <c r="AS54" s="45">
        <f t="shared" si="268"/>
        <v>0.99502487562189068</v>
      </c>
      <c r="AT54" s="45">
        <f t="shared" si="268"/>
        <v>0.11533665835411488</v>
      </c>
      <c r="AU54" s="45">
        <f t="shared" si="268"/>
        <v>-0.49357182783678033</v>
      </c>
      <c r="AV54" s="45">
        <f t="shared" si="268"/>
        <v>-0.42494481236203097</v>
      </c>
      <c r="AW54" s="45">
        <f t="shared" si="268"/>
        <v>0.20537428023032644</v>
      </c>
      <c r="AX54" s="45">
        <f t="shared" si="268"/>
        <v>0.77547770700636942</v>
      </c>
      <c r="AY54" s="45">
        <f t="shared" si="268"/>
        <v>-8.699551569506736E-2</v>
      </c>
      <c r="AZ54" s="45">
        <f t="shared" si="268"/>
        <v>-0.1286836935166995</v>
      </c>
      <c r="BA54" s="45">
        <f t="shared" si="268"/>
        <v>0.15219842164599795</v>
      </c>
      <c r="BB54" s="45">
        <f t="shared" si="268"/>
        <v>0.35029354207436403</v>
      </c>
      <c r="BC54" s="45">
        <f t="shared" si="268"/>
        <v>-0.34710144927536235</v>
      </c>
      <c r="BD54" s="45">
        <f t="shared" si="268"/>
        <v>-0.20976692563817978</v>
      </c>
      <c r="BE54" s="45">
        <f t="shared" si="268"/>
        <v>1.7176966292134832</v>
      </c>
      <c r="BF54" s="45">
        <f t="shared" si="268"/>
        <v>-0.475968992248062</v>
      </c>
      <c r="BG54" s="45">
        <f t="shared" si="268"/>
        <v>-0.74753451676528604</v>
      </c>
      <c r="BH54" s="45">
        <f t="shared" si="268"/>
        <v>-9.1953125</v>
      </c>
      <c r="BI54" s="45">
        <f t="shared" si="268"/>
        <v>-1.027168732125834</v>
      </c>
      <c r="BJ54" s="45">
        <f t="shared" si="268"/>
        <v>1.3684210526315792</v>
      </c>
      <c r="BK54" s="45">
        <f t="shared" si="268"/>
        <v>2.2814814814814812</v>
      </c>
      <c r="BL54" s="45">
        <f t="shared" si="268"/>
        <v>-0.53724604966139955</v>
      </c>
      <c r="BM54" s="45">
        <f t="shared" si="268"/>
        <v>2.4829268292682927</v>
      </c>
      <c r="BN54" s="45">
        <f t="shared" si="268"/>
        <v>0.6736694677871149</v>
      </c>
      <c r="BO54" s="45">
        <f t="shared" si="268"/>
        <v>-6.8619246861924554E-2</v>
      </c>
      <c r="BP54" s="45">
        <f t="shared" si="268"/>
        <v>-5.031446540880502E-2</v>
      </c>
      <c r="BQ54" s="45">
        <f t="shared" ref="BQ54:CV54" si="269">IFERROR(BQ47/BP47-1,"")</f>
        <v>0.12677388836329229</v>
      </c>
      <c r="BR54" s="45">
        <f t="shared" si="269"/>
        <v>0.44500419815281278</v>
      </c>
      <c r="BS54" s="45">
        <f t="shared" si="269"/>
        <v>-0.2614758861127251</v>
      </c>
      <c r="BT54" s="45">
        <f t="shared" si="269"/>
        <v>1.4162077104642012E-2</v>
      </c>
      <c r="BU54" s="45">
        <f t="shared" si="269"/>
        <v>0.78044996121024046</v>
      </c>
      <c r="BV54" s="45">
        <f t="shared" si="269"/>
        <v>0.25054466230936812</v>
      </c>
      <c r="BW54" s="45">
        <f t="shared" si="269"/>
        <v>-0.28919860627177707</v>
      </c>
      <c r="BX54" s="45">
        <f t="shared" si="269"/>
        <v>-0.18529411764705872</v>
      </c>
      <c r="BY54" s="45">
        <f t="shared" si="269"/>
        <v>0.30565583634175675</v>
      </c>
      <c r="BZ54" s="45">
        <f t="shared" si="269"/>
        <v>0.47004608294930872</v>
      </c>
      <c r="CA54" s="45">
        <f t="shared" si="269"/>
        <v>-0.22821316614420051</v>
      </c>
      <c r="CB54" s="45" t="str">
        <f t="shared" si="269"/>
        <v/>
      </c>
      <c r="CC54" s="45" t="str">
        <f t="shared" si="269"/>
        <v/>
      </c>
      <c r="CD54" s="45" t="str">
        <f t="shared" si="269"/>
        <v/>
      </c>
      <c r="CE54" s="45" t="str">
        <f t="shared" si="269"/>
        <v/>
      </c>
      <c r="CF54" s="45" t="str">
        <f t="shared" si="269"/>
        <v/>
      </c>
      <c r="CG54" s="45" t="str">
        <f t="shared" si="269"/>
        <v/>
      </c>
      <c r="CH54" s="45" t="str">
        <f t="shared" si="269"/>
        <v/>
      </c>
      <c r="CI54" s="45" t="str">
        <f t="shared" si="269"/>
        <v/>
      </c>
      <c r="CJ54" s="45" t="str">
        <f t="shared" si="269"/>
        <v/>
      </c>
      <c r="CK54" s="45" t="str">
        <f t="shared" si="269"/>
        <v/>
      </c>
      <c r="CL54" s="45" t="str">
        <f t="shared" si="269"/>
        <v/>
      </c>
      <c r="CM54" s="45" t="str">
        <f t="shared" si="269"/>
        <v/>
      </c>
      <c r="CN54" s="45" t="str">
        <f t="shared" si="269"/>
        <v/>
      </c>
      <c r="CO54" s="45" t="str">
        <f t="shared" si="269"/>
        <v/>
      </c>
      <c r="CP54" s="45" t="str">
        <f t="shared" si="269"/>
        <v/>
      </c>
      <c r="CQ54" s="45" t="str">
        <f t="shared" si="269"/>
        <v/>
      </c>
      <c r="CR54" s="45" t="str">
        <f t="shared" si="269"/>
        <v/>
      </c>
      <c r="CS54" s="45" t="str">
        <f t="shared" si="269"/>
        <v/>
      </c>
      <c r="CT54" s="45" t="str">
        <f t="shared" si="269"/>
        <v/>
      </c>
      <c r="CU54" s="45" t="str">
        <f t="shared" si="269"/>
        <v/>
      </c>
      <c r="CV54" s="45" t="str">
        <f t="shared" si="269"/>
        <v/>
      </c>
      <c r="CX54" s="45"/>
      <c r="CY54" s="45"/>
      <c r="CZ54" s="45"/>
      <c r="DA54" s="45"/>
      <c r="DB54" s="45"/>
      <c r="DC54" s="45"/>
      <c r="DD54" s="45"/>
      <c r="DE54" s="45"/>
      <c r="DF54" s="45"/>
      <c r="DG54" s="45"/>
      <c r="DH54" s="45"/>
      <c r="DI54" s="45"/>
      <c r="DJ54" s="45"/>
      <c r="DK54" s="45"/>
      <c r="DL54" s="45"/>
      <c r="DM54" s="45"/>
      <c r="DN54" s="45"/>
      <c r="DO54" s="45"/>
      <c r="DP54" s="45"/>
      <c r="DQ54" s="45"/>
      <c r="DR54" s="45"/>
      <c r="DS54" s="45" t="str">
        <f>IFERROR(DS36/DR36-1,"")</f>
        <v/>
      </c>
      <c r="DT54" s="45" t="str">
        <f>IFERROR(DT36/DS36-1,"")</f>
        <v/>
      </c>
      <c r="DU54" s="45" t="str">
        <f>IFERROR(DU36/DT36-1,"")</f>
        <v/>
      </c>
    </row>
    <row r="55" spans="1:125" s="28" customFormat="1">
      <c r="A55" s="261"/>
      <c r="B55" s="105"/>
    </row>
    <row r="56" spans="1:125" s="28" customFormat="1">
      <c r="A56" s="261"/>
      <c r="B56" s="104"/>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c r="CF56" s="106"/>
      <c r="CG56" s="106"/>
      <c r="CH56" s="106"/>
      <c r="CI56" s="106"/>
      <c r="CJ56" s="106"/>
      <c r="CK56" s="106"/>
      <c r="CL56" s="106"/>
      <c r="CM56" s="106"/>
      <c r="CN56" s="106"/>
      <c r="CO56" s="106"/>
      <c r="CP56" s="106"/>
      <c r="CQ56" s="106"/>
      <c r="CR56" s="106"/>
      <c r="CS56" s="106"/>
      <c r="CT56" s="106"/>
      <c r="CU56" s="106"/>
      <c r="CV56" s="106"/>
    </row>
    <row r="57" spans="1:125" s="28" customFormat="1">
      <c r="A57" s="261"/>
      <c r="B57" s="50"/>
      <c r="E57" s="45" t="str">
        <f t="shared" ref="E57:AJ57" si="270">IFERROR(E12/A12-1,"")</f>
        <v/>
      </c>
      <c r="F57" s="45" t="str">
        <f t="shared" si="270"/>
        <v/>
      </c>
      <c r="G57" s="45" t="str">
        <f t="shared" si="270"/>
        <v/>
      </c>
      <c r="H57" s="45" t="str">
        <f t="shared" si="270"/>
        <v/>
      </c>
      <c r="I57" s="45">
        <f t="shared" si="270"/>
        <v>0.18185845697008185</v>
      </c>
      <c r="J57" s="45">
        <f t="shared" si="270"/>
        <v>0.10942201317230027</v>
      </c>
      <c r="K57" s="45">
        <f t="shared" si="270"/>
        <v>0.14134008576666912</v>
      </c>
      <c r="L57" s="45">
        <f t="shared" si="270"/>
        <v>0.14731037177089368</v>
      </c>
      <c r="M57" s="45">
        <f t="shared" si="270"/>
        <v>0.26023417220087675</v>
      </c>
      <c r="N57" s="45">
        <f t="shared" si="270"/>
        <v>0.14450546137522302</v>
      </c>
      <c r="O57" s="45">
        <f t="shared" si="270"/>
        <v>-1.9753826952375375E-2</v>
      </c>
      <c r="P57" s="45">
        <f t="shared" si="270"/>
        <v>0.15831787456800184</v>
      </c>
      <c r="Q57" s="45">
        <f t="shared" si="270"/>
        <v>0.28469511659666735</v>
      </c>
      <c r="R57" s="45">
        <f t="shared" si="270"/>
        <v>0.46504836333978572</v>
      </c>
      <c r="S57" s="45">
        <f t="shared" si="270"/>
        <v>0.56037306389829555</v>
      </c>
      <c r="T57" s="45">
        <f t="shared" si="270"/>
        <v>0.45469029800607119</v>
      </c>
      <c r="U57" s="45">
        <f t="shared" si="270"/>
        <v>0.21626176462962476</v>
      </c>
      <c r="V57" s="45">
        <f t="shared" si="270"/>
        <v>0.19232870460773577</v>
      </c>
      <c r="W57" s="45">
        <f t="shared" si="270"/>
        <v>0.36111333475646656</v>
      </c>
      <c r="X57" s="45">
        <f t="shared" si="270"/>
        <v>0.27778563255118649</v>
      </c>
      <c r="Y57" s="45">
        <f t="shared" si="270"/>
        <v>0.30491657138427541</v>
      </c>
      <c r="Z57" s="45">
        <f t="shared" si="270"/>
        <v>0.3544594027631589</v>
      </c>
      <c r="AA57" s="45">
        <f t="shared" si="270"/>
        <v>0.37014976090859641</v>
      </c>
      <c r="AB57" s="45">
        <f t="shared" si="270"/>
        <v>0.40597328486407869</v>
      </c>
      <c r="AC57" s="45">
        <f t="shared" si="270"/>
        <v>0.39116209994802098</v>
      </c>
      <c r="AD57" s="45">
        <f t="shared" si="270"/>
        <v>0.33317030358855648</v>
      </c>
      <c r="AE57" s="45">
        <f t="shared" si="270"/>
        <v>0.28466961812655822</v>
      </c>
      <c r="AF57" s="45">
        <f t="shared" si="270"/>
        <v>0.10037733710810337</v>
      </c>
      <c r="AG57" s="45">
        <f t="shared" si="270"/>
        <v>6.9937303774050275E-2</v>
      </c>
      <c r="AH57" s="45">
        <f t="shared" si="270"/>
        <v>-9.0022786192953119E-2</v>
      </c>
      <c r="AI57" s="45">
        <f t="shared" si="270"/>
        <v>-2.0289058758450773E-2</v>
      </c>
      <c r="AJ57" s="45">
        <f t="shared" si="270"/>
        <v>4.9034332615269349E-2</v>
      </c>
      <c r="AK57" s="45">
        <f t="shared" ref="AK57:BP57" si="271">IFERROR(AK12/AG12-1,"")</f>
        <v>6.4973679274274332E-2</v>
      </c>
      <c r="AL57" s="45">
        <f t="shared" si="271"/>
        <v>0.10877567452856085</v>
      </c>
      <c r="AM57" s="45">
        <f t="shared" si="271"/>
        <v>-5.7528269140405985E-2</v>
      </c>
      <c r="AN57" s="45">
        <f t="shared" si="271"/>
        <v>-8.101735066672866E-2</v>
      </c>
      <c r="AO57" s="45">
        <f t="shared" si="271"/>
        <v>-3.0465479701547338E-2</v>
      </c>
      <c r="AP57" s="45">
        <f t="shared" si="271"/>
        <v>-1.9216454278352835E-2</v>
      </c>
      <c r="AQ57" s="45">
        <f t="shared" si="271"/>
        <v>0.15590600727954063</v>
      </c>
      <c r="AR57" s="45">
        <f t="shared" si="271"/>
        <v>0.15992810708364846</v>
      </c>
      <c r="AS57" s="45">
        <f t="shared" si="271"/>
        <v>0.15406617745111872</v>
      </c>
      <c r="AT57" s="45">
        <f t="shared" si="271"/>
        <v>0.17872269873324376</v>
      </c>
      <c r="AU57" s="45">
        <f t="shared" si="271"/>
        <v>2.9939692767914972E-2</v>
      </c>
      <c r="AV57" s="45">
        <f t="shared" si="271"/>
        <v>2.740087001237379E-2</v>
      </c>
      <c r="AW57" s="45">
        <f t="shared" si="271"/>
        <v>3.6238267087558285E-2</v>
      </c>
      <c r="AX57" s="45">
        <f t="shared" si="271"/>
        <v>6.4433075255064143E-2</v>
      </c>
      <c r="AY57" s="45">
        <f t="shared" si="271"/>
        <v>-2.2456588881552442E-2</v>
      </c>
      <c r="AZ57" s="45">
        <f t="shared" si="271"/>
        <v>0.10461022047581325</v>
      </c>
      <c r="BA57" s="45">
        <f t="shared" si="271"/>
        <v>9.2457067040302432E-2</v>
      </c>
      <c r="BB57" s="45">
        <f t="shared" si="271"/>
        <v>6.6065587898536116E-2</v>
      </c>
      <c r="BC57" s="45">
        <f t="shared" si="271"/>
        <v>0.12891860867852789</v>
      </c>
      <c r="BD57" s="45">
        <f t="shared" si="271"/>
        <v>5.4650327475150196E-2</v>
      </c>
      <c r="BE57" s="45">
        <f t="shared" si="271"/>
        <v>-4.4171152026899696E-2</v>
      </c>
      <c r="BF57" s="45">
        <f t="shared" si="271"/>
        <v>-0.14724638663070677</v>
      </c>
      <c r="BG57" s="45">
        <f t="shared" si="271"/>
        <v>-5.5474371019619939E-2</v>
      </c>
      <c r="BH57" s="45">
        <f t="shared" si="271"/>
        <v>-0.34851330515647849</v>
      </c>
      <c r="BI57" s="45">
        <f t="shared" si="271"/>
        <v>-0.56747263733950737</v>
      </c>
      <c r="BJ57" s="45">
        <f t="shared" si="271"/>
        <v>4.6430812428618573E-2</v>
      </c>
      <c r="BK57" s="45">
        <f t="shared" si="271"/>
        <v>0.13861561777811637</v>
      </c>
      <c r="BL57" s="45">
        <f t="shared" si="271"/>
        <v>0.46066043142178481</v>
      </c>
      <c r="BM57" s="45">
        <f t="shared" si="271"/>
        <v>1.1048335876824646</v>
      </c>
      <c r="BN57" s="45">
        <f t="shared" si="271"/>
        <v>0.14874999137211042</v>
      </c>
      <c r="BO57" s="45">
        <f t="shared" si="271"/>
        <v>9.1950793011651433E-2</v>
      </c>
      <c r="BP57" s="45">
        <f t="shared" si="271"/>
        <v>0.29065047802951027</v>
      </c>
      <c r="BQ57" s="45">
        <f t="shared" ref="BQ57:CV57" si="272">IFERROR(BQ12/BM12-1,"")</f>
        <v>0.66705822953517346</v>
      </c>
      <c r="BR57" s="45">
        <f t="shared" si="272"/>
        <v>0.57800288109547759</v>
      </c>
      <c r="BS57" s="45">
        <f t="shared" si="272"/>
        <v>0.41075441151081016</v>
      </c>
      <c r="BT57" s="45">
        <f t="shared" si="272"/>
        <v>0.31187520884384079</v>
      </c>
      <c r="BU57" s="45">
        <f t="shared" si="272"/>
        <v>0.24424095889181685</v>
      </c>
      <c r="BV57" s="45">
        <f t="shared" si="272"/>
        <v>0.22667874972691737</v>
      </c>
      <c r="BW57" s="45">
        <f t="shared" si="272"/>
        <v>0.18420005043008736</v>
      </c>
      <c r="BX57" s="45">
        <f t="shared" si="272"/>
        <v>0.12470178594565517</v>
      </c>
      <c r="BY57" s="45">
        <f t="shared" si="272"/>
        <v>0.11186849077054517</v>
      </c>
      <c r="BZ57" s="45">
        <f t="shared" si="272"/>
        <v>0.12209285181052199</v>
      </c>
      <c r="CA57" s="45">
        <f t="shared" si="272"/>
        <v>0.20752380046142394</v>
      </c>
      <c r="CB57" s="45" t="str">
        <f t="shared" si="272"/>
        <v/>
      </c>
      <c r="CC57" s="45" t="str">
        <f t="shared" si="272"/>
        <v/>
      </c>
      <c r="CD57" s="45" t="str">
        <f t="shared" si="272"/>
        <v/>
      </c>
      <c r="CE57" s="45" t="str">
        <f t="shared" si="272"/>
        <v/>
      </c>
      <c r="CF57" s="45" t="str">
        <f t="shared" si="272"/>
        <v/>
      </c>
      <c r="CG57" s="45" t="str">
        <f t="shared" si="272"/>
        <v/>
      </c>
      <c r="CH57" s="45" t="str">
        <f t="shared" si="272"/>
        <v/>
      </c>
      <c r="CI57" s="45" t="str">
        <f t="shared" si="272"/>
        <v/>
      </c>
      <c r="CJ57" s="45" t="str">
        <f t="shared" si="272"/>
        <v/>
      </c>
      <c r="CK57" s="45" t="str">
        <f t="shared" si="272"/>
        <v/>
      </c>
      <c r="CL57" s="45" t="str">
        <f t="shared" si="272"/>
        <v/>
      </c>
      <c r="CM57" s="45" t="str">
        <f t="shared" si="272"/>
        <v/>
      </c>
      <c r="CN57" s="45" t="str">
        <f t="shared" si="272"/>
        <v/>
      </c>
      <c r="CO57" s="45" t="str">
        <f t="shared" si="272"/>
        <v/>
      </c>
      <c r="CP57" s="45" t="str">
        <f t="shared" si="272"/>
        <v/>
      </c>
      <c r="CQ57" s="45" t="str">
        <f t="shared" si="272"/>
        <v/>
      </c>
      <c r="CR57" s="45" t="str">
        <f t="shared" si="272"/>
        <v/>
      </c>
      <c r="CS57" s="45" t="str">
        <f t="shared" si="272"/>
        <v/>
      </c>
      <c r="CT57" s="45" t="str">
        <f t="shared" si="272"/>
        <v/>
      </c>
      <c r="CU57" s="45" t="str">
        <f t="shared" si="272"/>
        <v/>
      </c>
      <c r="CV57" s="45" t="str">
        <f t="shared" si="272"/>
        <v/>
      </c>
      <c r="CX57" s="45" t="str">
        <f t="shared" ref="CX57:DU57" si="273">IFERROR(CX12/CW12-1,"")</f>
        <v/>
      </c>
      <c r="CY57" s="45">
        <f t="shared" si="273"/>
        <v>0.14414549052982562</v>
      </c>
      <c r="CZ57" s="45">
        <f t="shared" si="273"/>
        <v>0.13258625185963058</v>
      </c>
      <c r="DA57" s="45">
        <f t="shared" si="273"/>
        <v>0.4373372974823464</v>
      </c>
      <c r="DB57" s="45">
        <f t="shared" si="273"/>
        <v>0.26296049211621697</v>
      </c>
      <c r="DC57" s="45">
        <f t="shared" si="273"/>
        <v>0.36252821497480414</v>
      </c>
      <c r="DD57" s="45">
        <f t="shared" si="273"/>
        <v>0.26335710338394414</v>
      </c>
      <c r="DE57" s="45">
        <f t="shared" si="273"/>
        <v>1.6651352236185524E-3</v>
      </c>
      <c r="DF57" s="45">
        <f t="shared" si="273"/>
        <v>3.0615796684647645E-3</v>
      </c>
      <c r="DG57" s="45">
        <f t="shared" si="273"/>
        <v>7.3989503973664439E-2</v>
      </c>
      <c r="DH57" s="45">
        <f t="shared" si="273"/>
        <v>8.5814262046018497E-2</v>
      </c>
      <c r="DI57" s="45">
        <f t="shared" si="273"/>
        <v>4.3501209486629833E-2</v>
      </c>
      <c r="DJ57" s="45">
        <f t="shared" si="273"/>
        <v>8.431612586027426E-2</v>
      </c>
      <c r="DK57" s="45">
        <f t="shared" si="273"/>
        <v>-0.15156899317342476</v>
      </c>
      <c r="DL57" s="45">
        <f t="shared" si="273"/>
        <v>-1.8860230154120639E-2</v>
      </c>
      <c r="DM57" s="45">
        <f t="shared" si="273"/>
        <v>0.29480413005908379</v>
      </c>
      <c r="DN57" s="45">
        <f t="shared" si="273"/>
        <v>0.49938082895546998</v>
      </c>
      <c r="DO57" s="45">
        <f t="shared" si="273"/>
        <v>0.16955626678768199</v>
      </c>
      <c r="DP57" s="45">
        <f t="shared" si="273"/>
        <v>-1</v>
      </c>
      <c r="DQ57" s="45" t="str">
        <f t="shared" si="273"/>
        <v/>
      </c>
      <c r="DR57" s="45" t="str">
        <f t="shared" si="273"/>
        <v/>
      </c>
      <c r="DS57" s="45" t="str">
        <f t="shared" si="273"/>
        <v/>
      </c>
      <c r="DT57" s="45" t="str">
        <f t="shared" si="273"/>
        <v/>
      </c>
      <c r="DU57" s="45" t="str">
        <f t="shared" si="273"/>
        <v/>
      </c>
    </row>
    <row r="58" spans="1:125" s="28" customFormat="1">
      <c r="A58" s="261"/>
      <c r="B58" s="50"/>
      <c r="E58" s="45" t="str">
        <f t="shared" ref="E58:AJ58" si="274">IFERROR(E29/A29-1,"")</f>
        <v/>
      </c>
      <c r="F58" s="45" t="str">
        <f t="shared" si="274"/>
        <v/>
      </c>
      <c r="G58" s="45" t="str">
        <f t="shared" si="274"/>
        <v/>
      </c>
      <c r="H58" s="45" t="str">
        <f t="shared" si="274"/>
        <v/>
      </c>
      <c r="I58" s="45">
        <f t="shared" si="274"/>
        <v>0.16030697749550726</v>
      </c>
      <c r="J58" s="45">
        <f t="shared" si="274"/>
        <v>-0.10563833530752487</v>
      </c>
      <c r="K58" s="45">
        <f t="shared" si="274"/>
        <v>8.6294960531912324E-2</v>
      </c>
      <c r="L58" s="45">
        <f t="shared" si="274"/>
        <v>0.10022051520664266</v>
      </c>
      <c r="M58" s="45">
        <f t="shared" si="274"/>
        <v>-0.12267352826810329</v>
      </c>
      <c r="N58" s="45">
        <f t="shared" si="274"/>
        <v>-9.6518707783472935E-2</v>
      </c>
      <c r="O58" s="45">
        <f t="shared" si="274"/>
        <v>-0.74841637892025348</v>
      </c>
      <c r="P58" s="45">
        <f t="shared" si="274"/>
        <v>0.63568642402557574</v>
      </c>
      <c r="Q58" s="45">
        <f t="shared" si="274"/>
        <v>1.3801185818640906</v>
      </c>
      <c r="R58" s="45">
        <f t="shared" si="274"/>
        <v>2.1258061968568178</v>
      </c>
      <c r="S58" s="45">
        <f t="shared" si="274"/>
        <v>6.911959347671937</v>
      </c>
      <c r="T58" s="45">
        <f t="shared" si="274"/>
        <v>0.51613712974252346</v>
      </c>
      <c r="U58" s="45">
        <f t="shared" si="274"/>
        <v>0.27359311624546345</v>
      </c>
      <c r="V58" s="45">
        <f t="shared" si="274"/>
        <v>7.674631247142627E-2</v>
      </c>
      <c r="W58" s="45">
        <f t="shared" si="274"/>
        <v>0.37975534346014372</v>
      </c>
      <c r="X58" s="45">
        <f t="shared" si="274"/>
        <v>1.9276709477518361E-2</v>
      </c>
      <c r="Y58" s="45">
        <f t="shared" si="274"/>
        <v>0.15694061218700806</v>
      </c>
      <c r="Z58" s="45">
        <f t="shared" si="274"/>
        <v>-2.3419779433946575E-2</v>
      </c>
      <c r="AA58" s="45">
        <f t="shared" si="274"/>
        <v>0.10509223174850635</v>
      </c>
      <c r="AB58" s="45">
        <f t="shared" si="274"/>
        <v>0.56915115793381821</v>
      </c>
      <c r="AC58" s="45">
        <f t="shared" si="274"/>
        <v>0.23640922768304895</v>
      </c>
      <c r="AD58" s="45">
        <f t="shared" si="274"/>
        <v>0.28021418519238961</v>
      </c>
      <c r="AE58" s="45">
        <f t="shared" si="274"/>
        <v>0.18654245523294555</v>
      </c>
      <c r="AF58" s="45">
        <f t="shared" si="274"/>
        <v>-6.1179219473240121E-2</v>
      </c>
      <c r="AG58" s="45">
        <f t="shared" si="274"/>
        <v>0.16045176351820367</v>
      </c>
      <c r="AH58" s="45">
        <f t="shared" si="274"/>
        <v>2.3254566903799789E-2</v>
      </c>
      <c r="AI58" s="45">
        <f t="shared" si="274"/>
        <v>0.14116588374185479</v>
      </c>
      <c r="AJ58" s="45">
        <f t="shared" si="274"/>
        <v>-0.28598544515153346</v>
      </c>
      <c r="AK58" s="45">
        <f t="shared" ref="AK58:BP58" si="275">IFERROR(AK29/AG29-1,"")</f>
        <v>-1.3957932020132735E-2</v>
      </c>
      <c r="AL58" s="45">
        <f t="shared" si="275"/>
        <v>-0.11854769682254107</v>
      </c>
      <c r="AM58" s="45">
        <f t="shared" si="275"/>
        <v>-0.28071419269891362</v>
      </c>
      <c r="AN58" s="45">
        <f t="shared" si="275"/>
        <v>-6.6845362189389412E-3</v>
      </c>
      <c r="AO58" s="45">
        <f t="shared" si="275"/>
        <v>-0.11600116584086317</v>
      </c>
      <c r="AP58" s="45">
        <f t="shared" si="275"/>
        <v>-0.12363135521843927</v>
      </c>
      <c r="AQ58" s="45">
        <f t="shared" si="275"/>
        <v>0.17900104602510614</v>
      </c>
      <c r="AR58" s="45">
        <f t="shared" si="275"/>
        <v>0.19455641802978851</v>
      </c>
      <c r="AS58" s="45">
        <f t="shared" si="275"/>
        <v>0.15316206414129296</v>
      </c>
      <c r="AT58" s="45">
        <f t="shared" si="275"/>
        <v>0.34362986748677127</v>
      </c>
      <c r="AU58" s="45">
        <f t="shared" si="275"/>
        <v>7.9431159945742902E-2</v>
      </c>
      <c r="AV58" s="45">
        <f t="shared" si="275"/>
        <v>-0.1915943888222672</v>
      </c>
      <c r="AW58" s="45">
        <f t="shared" si="275"/>
        <v>-3.6543053419774929E-2</v>
      </c>
      <c r="AX58" s="45">
        <f t="shared" si="275"/>
        <v>0.45528291090242234</v>
      </c>
      <c r="AY58" s="45">
        <f t="shared" si="275"/>
        <v>0.18042866626624465</v>
      </c>
      <c r="AZ58" s="45">
        <f t="shared" si="275"/>
        <v>1.0172261128551847</v>
      </c>
      <c r="BA58" s="45">
        <f t="shared" si="275"/>
        <v>0.50115495668912025</v>
      </c>
      <c r="BB58" s="45">
        <f t="shared" si="275"/>
        <v>-7.1961373886897939E-2</v>
      </c>
      <c r="BC58" s="45">
        <f t="shared" si="275"/>
        <v>1.580053828952388E-2</v>
      </c>
      <c r="BD58" s="45">
        <f t="shared" si="275"/>
        <v>-6.1823053243643011E-2</v>
      </c>
      <c r="BE58" s="45">
        <f t="shared" si="275"/>
        <v>-0.13298497574319934</v>
      </c>
      <c r="BF58" s="45">
        <f t="shared" si="275"/>
        <v>-0.13331879497803656</v>
      </c>
      <c r="BG58" s="45">
        <f t="shared" si="275"/>
        <v>8.7198955985287929E-2</v>
      </c>
      <c r="BH58" s="45">
        <f t="shared" si="275"/>
        <v>-0.31045420021266834</v>
      </c>
      <c r="BI58" s="45">
        <f t="shared" si="275"/>
        <v>-0.64678876468195745</v>
      </c>
      <c r="BJ58" s="45">
        <f t="shared" si="275"/>
        <v>0.47904355202806603</v>
      </c>
      <c r="BK58" s="45">
        <f t="shared" si="275"/>
        <v>0.4462510306028431</v>
      </c>
      <c r="BL58" s="45">
        <f t="shared" si="275"/>
        <v>0.72290759768068846</v>
      </c>
      <c r="BM58" s="45">
        <f t="shared" si="275"/>
        <v>1.8463632081232433</v>
      </c>
      <c r="BN58" s="45">
        <f t="shared" si="275"/>
        <v>-0.19287714113506849</v>
      </c>
      <c r="BO58" s="45">
        <f t="shared" si="275"/>
        <v>-0.24433899782865653</v>
      </c>
      <c r="BP58" s="45">
        <f t="shared" si="275"/>
        <v>-9.7126110505904029E-3</v>
      </c>
      <c r="BQ58" s="45">
        <f t="shared" ref="BQ58:CV58" si="276">IFERROR(BQ29/BM29-1,"")</f>
        <v>0.43493824511937285</v>
      </c>
      <c r="BR58" s="45">
        <f t="shared" si="276"/>
        <v>0.50392951563074084</v>
      </c>
      <c r="BS58" s="45">
        <f t="shared" si="276"/>
        <v>0.56109101801721617</v>
      </c>
      <c r="BT58" s="45">
        <f t="shared" si="276"/>
        <v>0.46200805701890646</v>
      </c>
      <c r="BU58" s="45">
        <f t="shared" si="276"/>
        <v>0.51691349534179443</v>
      </c>
      <c r="BV58" s="45">
        <f t="shared" si="276"/>
        <v>0.76064854302063156</v>
      </c>
      <c r="BW58" s="45">
        <f t="shared" si="276"/>
        <v>0.27576477945853517</v>
      </c>
      <c r="BX58" s="45">
        <f t="shared" si="276"/>
        <v>0.21096956979446957</v>
      </c>
      <c r="BY58" s="45">
        <f t="shared" si="276"/>
        <v>0.15911791706325285</v>
      </c>
      <c r="BZ58" s="45">
        <f t="shared" si="276"/>
        <v>0.19864220976380964</v>
      </c>
      <c r="CA58" s="45">
        <f t="shared" si="276"/>
        <v>0.33967918847328837</v>
      </c>
      <c r="CB58" s="45" t="str">
        <f t="shared" si="276"/>
        <v/>
      </c>
      <c r="CC58" s="45" t="str">
        <f t="shared" si="276"/>
        <v/>
      </c>
      <c r="CD58" s="45" t="str">
        <f t="shared" si="276"/>
        <v/>
      </c>
      <c r="CE58" s="45" t="str">
        <f t="shared" si="276"/>
        <v/>
      </c>
      <c r="CF58" s="45" t="str">
        <f t="shared" si="276"/>
        <v/>
      </c>
      <c r="CG58" s="45" t="str">
        <f t="shared" si="276"/>
        <v/>
      </c>
      <c r="CH58" s="45" t="str">
        <f t="shared" si="276"/>
        <v/>
      </c>
      <c r="CI58" s="45" t="str">
        <f t="shared" si="276"/>
        <v/>
      </c>
      <c r="CJ58" s="45" t="str">
        <f t="shared" si="276"/>
        <v/>
      </c>
      <c r="CK58" s="45" t="str">
        <f t="shared" si="276"/>
        <v/>
      </c>
      <c r="CL58" s="45" t="str">
        <f t="shared" si="276"/>
        <v/>
      </c>
      <c r="CM58" s="45" t="str">
        <f t="shared" si="276"/>
        <v/>
      </c>
      <c r="CN58" s="45" t="str">
        <f t="shared" si="276"/>
        <v/>
      </c>
      <c r="CO58" s="45" t="str">
        <f t="shared" si="276"/>
        <v/>
      </c>
      <c r="CP58" s="45" t="str">
        <f t="shared" si="276"/>
        <v/>
      </c>
      <c r="CQ58" s="45" t="str">
        <f t="shared" si="276"/>
        <v/>
      </c>
      <c r="CR58" s="45" t="str">
        <f t="shared" si="276"/>
        <v/>
      </c>
      <c r="CS58" s="45" t="str">
        <f t="shared" si="276"/>
        <v/>
      </c>
      <c r="CT58" s="45" t="str">
        <f t="shared" si="276"/>
        <v/>
      </c>
      <c r="CU58" s="45" t="str">
        <f t="shared" si="276"/>
        <v/>
      </c>
      <c r="CV58" s="45" t="str">
        <f t="shared" si="276"/>
        <v/>
      </c>
      <c r="CX58" s="45" t="str">
        <f t="shared" ref="CX58:DU58" si="277">IFERROR(CX29/CW29-1,"")</f>
        <v/>
      </c>
      <c r="CY58" s="45">
        <f t="shared" si="277"/>
        <v>5.2757723418966007E-2</v>
      </c>
      <c r="CZ58" s="45">
        <f t="shared" si="277"/>
        <v>-7.8496407729793383E-2</v>
      </c>
      <c r="DA58" s="45">
        <f t="shared" si="277"/>
        <v>1.5386347978620503</v>
      </c>
      <c r="DB58" s="45">
        <f t="shared" si="277"/>
        <v>0.16951245922497016</v>
      </c>
      <c r="DC58" s="45">
        <f t="shared" si="277"/>
        <v>0.19917307786898308</v>
      </c>
      <c r="DD58" s="45">
        <f t="shared" si="277"/>
        <v>0.1362578023775689</v>
      </c>
      <c r="DE58" s="45">
        <f t="shared" si="277"/>
        <v>2.5290382859444183E-3</v>
      </c>
      <c r="DF58" s="45">
        <f t="shared" si="277"/>
        <v>-0.11602534096132211</v>
      </c>
      <c r="DG58" s="45">
        <f t="shared" si="277"/>
        <v>0.10699113199454757</v>
      </c>
      <c r="DH58" s="45">
        <f t="shared" si="277"/>
        <v>-2.2790289938203312E-2</v>
      </c>
      <c r="DI58" s="45">
        <f t="shared" si="277"/>
        <v>0.37862430393429602</v>
      </c>
      <c r="DJ58" s="45">
        <f t="shared" si="277"/>
        <v>6.6763924280448084E-2</v>
      </c>
      <c r="DK58" s="45">
        <f t="shared" si="277"/>
        <v>-0.12674032616619191</v>
      </c>
      <c r="DL58" s="45">
        <f t="shared" si="277"/>
        <v>0.19996688547548769</v>
      </c>
      <c r="DM58" s="45">
        <f t="shared" si="277"/>
        <v>1.0059676779524018E-2</v>
      </c>
      <c r="DN58" s="45">
        <f t="shared" si="277"/>
        <v>0.71667043758279836</v>
      </c>
      <c r="DO58" s="45">
        <f t="shared" si="277"/>
        <v>0.25417590570174542</v>
      </c>
      <c r="DP58" s="45">
        <f t="shared" si="277"/>
        <v>-1</v>
      </c>
      <c r="DQ58" s="45" t="str">
        <f t="shared" si="277"/>
        <v/>
      </c>
      <c r="DR58" s="45" t="str">
        <f t="shared" si="277"/>
        <v/>
      </c>
      <c r="DS58" s="45" t="str">
        <f t="shared" si="277"/>
        <v/>
      </c>
      <c r="DT58" s="45" t="str">
        <f t="shared" si="277"/>
        <v/>
      </c>
      <c r="DU58" s="45" t="str">
        <f t="shared" si="277"/>
        <v/>
      </c>
    </row>
    <row r="59" spans="1:125" s="28" customFormat="1">
      <c r="A59" s="261"/>
      <c r="B59" s="50"/>
      <c r="E59" s="45" t="str">
        <f t="shared" ref="E59:AJ59" si="278">IFERROR(E37/A37-1,"")</f>
        <v/>
      </c>
      <c r="F59" s="45" t="str">
        <f t="shared" si="278"/>
        <v/>
      </c>
      <c r="G59" s="45" t="str">
        <f t="shared" si="278"/>
        <v/>
      </c>
      <c r="H59" s="45" t="str">
        <f t="shared" si="278"/>
        <v/>
      </c>
      <c r="I59" s="45">
        <f t="shared" si="278"/>
        <v>-5.1273442676769476E-2</v>
      </c>
      <c r="J59" s="45">
        <f t="shared" si="278"/>
        <v>-0.29738029500575469</v>
      </c>
      <c r="K59" s="45">
        <f t="shared" si="278"/>
        <v>0.47825929655513533</v>
      </c>
      <c r="L59" s="45">
        <f t="shared" si="278"/>
        <v>5.6833333223036409E-3</v>
      </c>
      <c r="M59" s="45">
        <f t="shared" si="278"/>
        <v>-0.20420942253751295</v>
      </c>
      <c r="N59" s="45">
        <f t="shared" si="278"/>
        <v>0.40660795633772828</v>
      </c>
      <c r="O59" s="45">
        <f t="shared" si="278"/>
        <v>-0.88243790634706509</v>
      </c>
      <c r="P59" s="45">
        <f t="shared" si="278"/>
        <v>0.67309273941507564</v>
      </c>
      <c r="Q59" s="45">
        <f t="shared" si="278"/>
        <v>1.5214730538360977</v>
      </c>
      <c r="R59" s="45">
        <f t="shared" si="278"/>
        <v>0.9549854375589224</v>
      </c>
      <c r="S59" s="45">
        <f t="shared" si="278"/>
        <v>9.7249817384952646</v>
      </c>
      <c r="T59" s="45">
        <f t="shared" si="278"/>
        <v>0.51023457931061666</v>
      </c>
      <c r="U59" s="45">
        <f t="shared" si="278"/>
        <v>0.34015982159450031</v>
      </c>
      <c r="V59" s="45">
        <f t="shared" si="278"/>
        <v>8.3181164636124905E-2</v>
      </c>
      <c r="W59" s="45">
        <f t="shared" si="278"/>
        <v>0.67485101311084739</v>
      </c>
      <c r="X59" s="45">
        <f t="shared" si="278"/>
        <v>5.2066244824623409E-2</v>
      </c>
      <c r="Y59" s="45">
        <f t="shared" si="278"/>
        <v>0.12917048007321608</v>
      </c>
      <c r="Z59" s="45">
        <f t="shared" si="278"/>
        <v>-3.1645129570217367E-2</v>
      </c>
      <c r="AA59" s="45">
        <f t="shared" si="278"/>
        <v>-7.074742792078359E-2</v>
      </c>
      <c r="AB59" s="45">
        <f t="shared" si="278"/>
        <v>0.31171338407276705</v>
      </c>
      <c r="AC59" s="45">
        <f t="shared" si="278"/>
        <v>0.18928145992214085</v>
      </c>
      <c r="AD59" s="45">
        <f t="shared" si="278"/>
        <v>0.24721774896659277</v>
      </c>
      <c r="AE59" s="45">
        <f t="shared" si="278"/>
        <v>0.15960833652425999</v>
      </c>
      <c r="AF59" s="45">
        <f t="shared" si="278"/>
        <v>0.13477305105054116</v>
      </c>
      <c r="AG59" s="45">
        <f t="shared" si="278"/>
        <v>0.26154974081493698</v>
      </c>
      <c r="AH59" s="45">
        <f t="shared" si="278"/>
        <v>2.4959907890949928E-2</v>
      </c>
      <c r="AI59" s="45">
        <f t="shared" si="278"/>
        <v>0.14983867011339913</v>
      </c>
      <c r="AJ59" s="45">
        <f t="shared" si="278"/>
        <v>-0.43243153361379405</v>
      </c>
      <c r="AK59" s="45">
        <f t="shared" ref="AK59:BP59" si="279">IFERROR(AK37/AG37-1,"")</f>
        <v>-5.6682846174623824E-2</v>
      </c>
      <c r="AL59" s="45">
        <f t="shared" si="279"/>
        <v>-3.9589183984594323E-2</v>
      </c>
      <c r="AM59" s="45">
        <f t="shared" si="279"/>
        <v>-9.7377662542255661E-2</v>
      </c>
      <c r="AN59" s="45">
        <f t="shared" si="279"/>
        <v>5.3804236369491054E-2</v>
      </c>
      <c r="AO59" s="45">
        <f t="shared" si="279"/>
        <v>-5.1281606303049676E-3</v>
      </c>
      <c r="AP59" s="45">
        <f t="shared" si="279"/>
        <v>1.1495789332975681E-2</v>
      </c>
      <c r="AQ59" s="45">
        <f t="shared" si="279"/>
        <v>-8.1503163406296708E-2</v>
      </c>
      <c r="AR59" s="45">
        <f t="shared" si="279"/>
        <v>0.15299072825589044</v>
      </c>
      <c r="AS59" s="45">
        <f t="shared" si="279"/>
        <v>9.6498190222842783E-2</v>
      </c>
      <c r="AT59" s="45">
        <f t="shared" si="279"/>
        <v>0.18734306858728633</v>
      </c>
      <c r="AU59" s="45">
        <f t="shared" si="279"/>
        <v>0.33551394469626405</v>
      </c>
      <c r="AV59" s="45">
        <f t="shared" si="279"/>
        <v>-3.6409669057810623E-2</v>
      </c>
      <c r="AW59" s="45">
        <f t="shared" si="279"/>
        <v>-0.14706607593124066</v>
      </c>
      <c r="AX59" s="45">
        <f t="shared" si="279"/>
        <v>0.32526399265411898</v>
      </c>
      <c r="AY59" s="45">
        <f t="shared" si="279"/>
        <v>0.17362886552100187</v>
      </c>
      <c r="AZ59" s="45">
        <f t="shared" si="279"/>
        <v>0.92833281201125573</v>
      </c>
      <c r="BA59" s="45">
        <f t="shared" si="279"/>
        <v>0.61502378065839181</v>
      </c>
      <c r="BB59" s="45">
        <f t="shared" si="279"/>
        <v>0.10036638112034968</v>
      </c>
      <c r="BC59" s="45">
        <f t="shared" si="279"/>
        <v>-0.19195822520252981</v>
      </c>
      <c r="BD59" s="45">
        <f t="shared" si="279"/>
        <v>-0.21025551186722058</v>
      </c>
      <c r="BE59" s="45">
        <f t="shared" si="279"/>
        <v>0.58009920371407597</v>
      </c>
      <c r="BF59" s="45">
        <f t="shared" si="279"/>
        <v>-0.21358278515310147</v>
      </c>
      <c r="BG59" s="45">
        <f t="shared" si="279"/>
        <v>-0.46936048510611716</v>
      </c>
      <c r="BH59" s="45">
        <f t="shared" si="279"/>
        <v>-2.6004584404807849</v>
      </c>
      <c r="BI59" s="45">
        <f t="shared" si="279"/>
        <v>-0.97161233737757646</v>
      </c>
      <c r="BJ59" s="45">
        <f t="shared" si="279"/>
        <v>-0.64399881110524759</v>
      </c>
      <c r="BK59" s="45">
        <f t="shared" si="279"/>
        <v>0.50985907196607294</v>
      </c>
      <c r="BL59" s="45">
        <f t="shared" si="279"/>
        <v>-1.3257752704013812</v>
      </c>
      <c r="BM59" s="45">
        <f t="shared" si="279"/>
        <v>13.539778578784807</v>
      </c>
      <c r="BN59" s="45">
        <f t="shared" si="279"/>
        <v>2.2172772192877868</v>
      </c>
      <c r="BO59" s="45">
        <f t="shared" si="279"/>
        <v>0.58124451380083775</v>
      </c>
      <c r="BP59" s="45">
        <f t="shared" si="279"/>
        <v>1.4288708203334166</v>
      </c>
      <c r="BQ59" s="45">
        <f t="shared" ref="BQ59:CV59" si="280">IFERROR(BQ37/BM37-1,"")</f>
        <v>0.58326619150914061</v>
      </c>
      <c r="BR59" s="45">
        <f t="shared" si="280"/>
        <v>0.43384245479869876</v>
      </c>
      <c r="BS59" s="45">
        <f t="shared" si="280"/>
        <v>0.2074757131842706</v>
      </c>
      <c r="BT59" s="45">
        <f t="shared" si="280"/>
        <v>0.11008102970656974</v>
      </c>
      <c r="BU59" s="45">
        <f t="shared" si="280"/>
        <v>0.86853407298878471</v>
      </c>
      <c r="BV59" s="45">
        <f t="shared" si="280"/>
        <v>0.61305823646953939</v>
      </c>
      <c r="BW59" s="45">
        <f t="shared" si="280"/>
        <v>0.59414493108979438</v>
      </c>
      <c r="BX59" s="45">
        <f t="shared" si="280"/>
        <v>0.5337358058313697</v>
      </c>
      <c r="BY59" s="45">
        <f t="shared" si="280"/>
        <v>1.9414308587846207E-2</v>
      </c>
      <c r="BZ59" s="45">
        <f t="shared" si="280"/>
        <v>0.12909157104879476</v>
      </c>
      <c r="CA59" s="45">
        <f t="shared" si="280"/>
        <v>0.27146533022721964</v>
      </c>
      <c r="CB59" s="45" t="str">
        <f t="shared" si="280"/>
        <v/>
      </c>
      <c r="CC59" s="45" t="str">
        <f t="shared" si="280"/>
        <v/>
      </c>
      <c r="CD59" s="45" t="str">
        <f t="shared" si="280"/>
        <v/>
      </c>
      <c r="CE59" s="45" t="str">
        <f t="shared" si="280"/>
        <v/>
      </c>
      <c r="CF59" s="45" t="str">
        <f t="shared" si="280"/>
        <v/>
      </c>
      <c r="CG59" s="45" t="str">
        <f t="shared" si="280"/>
        <v/>
      </c>
      <c r="CH59" s="45" t="str">
        <f t="shared" si="280"/>
        <v/>
      </c>
      <c r="CI59" s="45" t="str">
        <f t="shared" si="280"/>
        <v/>
      </c>
      <c r="CJ59" s="45" t="str">
        <f t="shared" si="280"/>
        <v/>
      </c>
      <c r="CK59" s="45" t="str">
        <f t="shared" si="280"/>
        <v/>
      </c>
      <c r="CL59" s="45" t="str">
        <f t="shared" si="280"/>
        <v/>
      </c>
      <c r="CM59" s="45" t="str">
        <f t="shared" si="280"/>
        <v/>
      </c>
      <c r="CN59" s="45" t="str">
        <f t="shared" si="280"/>
        <v/>
      </c>
      <c r="CO59" s="45" t="str">
        <f t="shared" si="280"/>
        <v/>
      </c>
      <c r="CP59" s="45" t="str">
        <f t="shared" si="280"/>
        <v/>
      </c>
      <c r="CQ59" s="45" t="str">
        <f t="shared" si="280"/>
        <v/>
      </c>
      <c r="CR59" s="45" t="str">
        <f t="shared" si="280"/>
        <v/>
      </c>
      <c r="CS59" s="45" t="str">
        <f t="shared" si="280"/>
        <v/>
      </c>
      <c r="CT59" s="45" t="str">
        <f t="shared" si="280"/>
        <v/>
      </c>
      <c r="CU59" s="45" t="str">
        <f t="shared" si="280"/>
        <v/>
      </c>
      <c r="CV59" s="45" t="str">
        <f t="shared" si="280"/>
        <v/>
      </c>
      <c r="CX59" s="45" t="str">
        <f t="shared" ref="CX59:DU59" si="281">IFERROR(CX37/CW37-1,"")</f>
        <v/>
      </c>
      <c r="CY59" s="45">
        <f t="shared" si="281"/>
        <v>-3.7181910784259697E-3</v>
      </c>
      <c r="CZ59" s="45">
        <f t="shared" si="281"/>
        <v>-8.9948918277451217E-2</v>
      </c>
      <c r="DA59" s="45">
        <f t="shared" si="281"/>
        <v>1.2544246954158744</v>
      </c>
      <c r="DB59" s="45">
        <f t="shared" si="281"/>
        <v>0.24679448331401344</v>
      </c>
      <c r="DC59" s="45">
        <f t="shared" si="281"/>
        <v>6.920633477477689E-2</v>
      </c>
      <c r="DD59" s="45">
        <f t="shared" si="281"/>
        <v>0.18173097363945567</v>
      </c>
      <c r="DE59" s="45">
        <f t="shared" si="281"/>
        <v>-1.7463105086697239E-2</v>
      </c>
      <c r="DF59" s="45">
        <f t="shared" si="281"/>
        <v>-4.5896146636976054E-2</v>
      </c>
      <c r="DG59" s="45">
        <f t="shared" si="281"/>
        <v>2.7724406256822043E-2</v>
      </c>
      <c r="DH59" s="45">
        <f t="shared" si="281"/>
        <v>0.10226235683760088</v>
      </c>
      <c r="DI59" s="45">
        <f t="shared" si="281"/>
        <v>0.29216047905713394</v>
      </c>
      <c r="DJ59" s="45">
        <f t="shared" si="281"/>
        <v>3.6484185652458923E-2</v>
      </c>
      <c r="DK59" s="45">
        <f t="shared" si="281"/>
        <v>-0.50734781446985888</v>
      </c>
      <c r="DL59" s="45">
        <f t="shared" si="281"/>
        <v>-0.26077412605141637</v>
      </c>
      <c r="DM59" s="45">
        <f t="shared" si="281"/>
        <v>1.6690312357550621</v>
      </c>
      <c r="DN59" s="45">
        <f t="shared" si="281"/>
        <v>0.32251243497864124</v>
      </c>
      <c r="DO59" s="45">
        <f t="shared" si="281"/>
        <v>0.65516469514610054</v>
      </c>
      <c r="DP59" s="45">
        <f t="shared" si="281"/>
        <v>-1</v>
      </c>
      <c r="DQ59" s="45" t="str">
        <f t="shared" si="281"/>
        <v/>
      </c>
      <c r="DR59" s="45" t="str">
        <f t="shared" si="281"/>
        <v/>
      </c>
      <c r="DS59" s="45" t="str">
        <f t="shared" si="281"/>
        <v/>
      </c>
      <c r="DT59" s="45" t="str">
        <f t="shared" si="281"/>
        <v/>
      </c>
      <c r="DU59" s="45" t="str">
        <f t="shared" si="281"/>
        <v/>
      </c>
    </row>
    <row r="60" spans="1:125" s="28" customFormat="1">
      <c r="A60" s="261"/>
      <c r="B60" s="50"/>
      <c r="E60" s="45" t="str">
        <f t="shared" ref="E60:AJ60" si="282">IFERROR(E42/A42-1,"")</f>
        <v/>
      </c>
      <c r="F60" s="45" t="str">
        <f t="shared" si="282"/>
        <v/>
      </c>
      <c r="G60" s="45" t="str">
        <f t="shared" si="282"/>
        <v/>
      </c>
      <c r="H60" s="45" t="str">
        <f t="shared" si="282"/>
        <v/>
      </c>
      <c r="I60" s="45">
        <f t="shared" si="282"/>
        <v>-5.0461816165014994E-4</v>
      </c>
      <c r="J60" s="45">
        <f t="shared" si="282"/>
        <v>-0.30585714514970774</v>
      </c>
      <c r="K60" s="45">
        <f t="shared" si="282"/>
        <v>0.69655328214610801</v>
      </c>
      <c r="L60" s="45">
        <f t="shared" si="282"/>
        <v>-6.9376308007763066E-2</v>
      </c>
      <c r="M60" s="45">
        <f t="shared" si="282"/>
        <v>-0.21993459667459814</v>
      </c>
      <c r="N60" s="45">
        <f t="shared" si="282"/>
        <v>0.68602270744181482</v>
      </c>
      <c r="O60" s="45">
        <f t="shared" si="282"/>
        <v>-0.89366797679425547</v>
      </c>
      <c r="P60" s="45">
        <f t="shared" si="282"/>
        <v>0.90317294123002956</v>
      </c>
      <c r="Q60" s="45">
        <f t="shared" si="282"/>
        <v>1.5163687953947664</v>
      </c>
      <c r="R60" s="45">
        <f t="shared" si="282"/>
        <v>0.55469494221447024</v>
      </c>
      <c r="S60" s="45">
        <f t="shared" si="282"/>
        <v>8.4885321100917555</v>
      </c>
      <c r="T60" s="45">
        <f t="shared" si="282"/>
        <v>0.36402994713803993</v>
      </c>
      <c r="U60" s="45">
        <f t="shared" si="282"/>
        <v>0.40299363851815051</v>
      </c>
      <c r="V60" s="45">
        <f t="shared" si="282"/>
        <v>7.8998144230030709E-2</v>
      </c>
      <c r="W60" s="45">
        <f t="shared" si="282"/>
        <v>0.7758762388204028</v>
      </c>
      <c r="X60" s="45">
        <f t="shared" si="282"/>
        <v>6.3637638971697497E-2</v>
      </c>
      <c r="Y60" s="45">
        <f t="shared" si="282"/>
        <v>7.5499208734150836E-2</v>
      </c>
      <c r="Z60" s="45">
        <f t="shared" si="282"/>
        <v>-2.7831612809660178E-2</v>
      </c>
      <c r="AA60" s="45">
        <f t="shared" si="282"/>
        <v>-9.87232536614574E-2</v>
      </c>
      <c r="AB60" s="45">
        <f t="shared" si="282"/>
        <v>0.70112933805951561</v>
      </c>
      <c r="AC60" s="45">
        <f t="shared" si="282"/>
        <v>0.19970240555509644</v>
      </c>
      <c r="AD60" s="45">
        <f t="shared" si="282"/>
        <v>0.22297865415389651</v>
      </c>
      <c r="AE60" s="45">
        <f t="shared" si="282"/>
        <v>0.26284074605451901</v>
      </c>
      <c r="AF60" s="45">
        <f t="shared" si="282"/>
        <v>-0.13823147448198325</v>
      </c>
      <c r="AG60" s="45">
        <f t="shared" si="282"/>
        <v>0.29252797530456065</v>
      </c>
      <c r="AH60" s="45">
        <f t="shared" si="282"/>
        <v>9.7249944555334311E-2</v>
      </c>
      <c r="AI60" s="45">
        <f t="shared" si="282"/>
        <v>0.11704277735920821</v>
      </c>
      <c r="AJ60" s="45">
        <f t="shared" si="282"/>
        <v>8.6483203814717857E-3</v>
      </c>
      <c r="AK60" s="45">
        <f t="shared" ref="AK60:BP60" si="283">IFERROR(AK42/AG42-1,"")</f>
        <v>-5.9845827424805709E-2</v>
      </c>
      <c r="AL60" s="45">
        <f t="shared" si="283"/>
        <v>-4.3324911571500757E-2</v>
      </c>
      <c r="AM60" s="45">
        <f t="shared" si="283"/>
        <v>8.6504078967100106E-3</v>
      </c>
      <c r="AN60" s="45">
        <f t="shared" si="283"/>
        <v>-0.38613861386138959</v>
      </c>
      <c r="AO60" s="45">
        <f t="shared" si="283"/>
        <v>-3.5938669509403054E-2</v>
      </c>
      <c r="AP60" s="45">
        <f t="shared" si="283"/>
        <v>-3.3011842007966363E-2</v>
      </c>
      <c r="AQ60" s="45">
        <f t="shared" si="283"/>
        <v>-0.20696499458679096</v>
      </c>
      <c r="AR60" s="45">
        <f t="shared" si="283"/>
        <v>9.8209096192976242E-2</v>
      </c>
      <c r="AS60" s="45">
        <f t="shared" si="283"/>
        <v>0.12335164511992902</v>
      </c>
      <c r="AT60" s="45">
        <f t="shared" si="283"/>
        <v>0.16566890253228084</v>
      </c>
      <c r="AU60" s="45">
        <f t="shared" si="283"/>
        <v>0.44663052934484271</v>
      </c>
      <c r="AV60" s="45">
        <f t="shared" si="283"/>
        <v>2.8364454294359742E-2</v>
      </c>
      <c r="AW60" s="45">
        <f t="shared" si="283"/>
        <v>-0.21518404104926592</v>
      </c>
      <c r="AX60" s="45">
        <f t="shared" si="283"/>
        <v>0.24792180163631983</v>
      </c>
      <c r="AY60" s="45">
        <f t="shared" si="283"/>
        <v>0.12493870564833731</v>
      </c>
      <c r="AZ60" s="45">
        <f t="shared" si="283"/>
        <v>0.70331950207468319</v>
      </c>
      <c r="BA60" s="45">
        <f t="shared" si="283"/>
        <v>0.62911963280227567</v>
      </c>
      <c r="BB60" s="45">
        <f t="shared" si="283"/>
        <v>0.2387332246896523</v>
      </c>
      <c r="BC60" s="45">
        <f t="shared" si="283"/>
        <v>-0.11438534735872719</v>
      </c>
      <c r="BD60" s="45">
        <f t="shared" si="283"/>
        <v>-0.19854780991228105</v>
      </c>
      <c r="BE60" s="45">
        <f t="shared" si="283"/>
        <v>0.89508255798715775</v>
      </c>
      <c r="BF60" s="45">
        <f t="shared" si="283"/>
        <v>-0.26485031464843112</v>
      </c>
      <c r="BG60" s="45">
        <f t="shared" si="283"/>
        <v>-0.71531653680779361</v>
      </c>
      <c r="BH60" s="45">
        <f t="shared" si="283"/>
        <v>-3.9481509407287811</v>
      </c>
      <c r="BI60" s="45">
        <f t="shared" si="283"/>
        <v>-0.9707021289469363</v>
      </c>
      <c r="BJ60" s="45">
        <f t="shared" si="283"/>
        <v>-0.86660893946890993</v>
      </c>
      <c r="BK60" s="45">
        <f t="shared" si="283"/>
        <v>0.7317240254444668</v>
      </c>
      <c r="BL60" s="45">
        <f t="shared" si="283"/>
        <v>-1.097981154242694</v>
      </c>
      <c r="BM60" s="45">
        <f t="shared" si="283"/>
        <v>11.637114618675366</v>
      </c>
      <c r="BN60" s="45">
        <f t="shared" si="283"/>
        <v>7.8621329211746716</v>
      </c>
      <c r="BO60" s="45">
        <f t="shared" si="283"/>
        <v>1.515503145838824</v>
      </c>
      <c r="BP60" s="45">
        <f t="shared" si="283"/>
        <v>4.1737428116969983</v>
      </c>
      <c r="BQ60" s="45">
        <f t="shared" ref="BQ60:CV60" si="284">IFERROR(BQ42/BM42-1,"")</f>
        <v>0.66944097493783983</v>
      </c>
      <c r="BR60" s="45">
        <f t="shared" si="284"/>
        <v>0.44267327078028496</v>
      </c>
      <c r="BS60" s="45">
        <f t="shared" si="284"/>
        <v>0.14428851712621049</v>
      </c>
      <c r="BT60" s="45">
        <f t="shared" si="284"/>
        <v>0.22105553584801862</v>
      </c>
      <c r="BU60" s="45">
        <f t="shared" si="284"/>
        <v>0.92945544554455783</v>
      </c>
      <c r="BV60" s="45">
        <f t="shared" si="284"/>
        <v>0.66918762088974604</v>
      </c>
      <c r="BW60" s="45">
        <f t="shared" si="284"/>
        <v>0.60594479274374247</v>
      </c>
      <c r="BX60" s="45">
        <f t="shared" si="284"/>
        <v>0.29122578229403984</v>
      </c>
      <c r="BY60" s="45">
        <f t="shared" si="284"/>
        <v>-5.3199392628187847E-2</v>
      </c>
      <c r="BZ60" s="45">
        <f t="shared" si="284"/>
        <v>0.11269221409782704</v>
      </c>
      <c r="CA60" s="45">
        <f t="shared" si="284"/>
        <v>0.20796013007440628</v>
      </c>
      <c r="CB60" s="45" t="str">
        <f t="shared" si="284"/>
        <v/>
      </c>
      <c r="CC60" s="45" t="str">
        <f t="shared" si="284"/>
        <v/>
      </c>
      <c r="CD60" s="45" t="str">
        <f t="shared" si="284"/>
        <v/>
      </c>
      <c r="CE60" s="45" t="str">
        <f t="shared" si="284"/>
        <v/>
      </c>
      <c r="CF60" s="45" t="str">
        <f t="shared" si="284"/>
        <v/>
      </c>
      <c r="CG60" s="45" t="str">
        <f t="shared" si="284"/>
        <v/>
      </c>
      <c r="CH60" s="45" t="str">
        <f t="shared" si="284"/>
        <v/>
      </c>
      <c r="CI60" s="45" t="str">
        <f t="shared" si="284"/>
        <v/>
      </c>
      <c r="CJ60" s="45" t="str">
        <f t="shared" si="284"/>
        <v/>
      </c>
      <c r="CK60" s="45" t="str">
        <f t="shared" si="284"/>
        <v/>
      </c>
      <c r="CL60" s="45" t="str">
        <f t="shared" si="284"/>
        <v/>
      </c>
      <c r="CM60" s="45" t="str">
        <f t="shared" si="284"/>
        <v/>
      </c>
      <c r="CN60" s="45" t="str">
        <f t="shared" si="284"/>
        <v/>
      </c>
      <c r="CO60" s="45" t="str">
        <f t="shared" si="284"/>
        <v/>
      </c>
      <c r="CP60" s="45" t="str">
        <f t="shared" si="284"/>
        <v/>
      </c>
      <c r="CQ60" s="45" t="str">
        <f t="shared" si="284"/>
        <v/>
      </c>
      <c r="CR60" s="45" t="str">
        <f t="shared" si="284"/>
        <v/>
      </c>
      <c r="CS60" s="45" t="str">
        <f t="shared" si="284"/>
        <v/>
      </c>
      <c r="CT60" s="45" t="str">
        <f t="shared" si="284"/>
        <v/>
      </c>
      <c r="CU60" s="45" t="str">
        <f t="shared" si="284"/>
        <v/>
      </c>
      <c r="CV60" s="45" t="str">
        <f t="shared" si="284"/>
        <v/>
      </c>
      <c r="CX60" s="45" t="str">
        <f t="shared" ref="CX60:DU60" si="285">IFERROR(CX42/CW42-1,"")</f>
        <v/>
      </c>
      <c r="CY60" s="45">
        <f t="shared" si="285"/>
        <v>3.1546573971307001E-2</v>
      </c>
      <c r="CZ60" s="45">
        <f t="shared" si="285"/>
        <v>-2.6290077621427432E-2</v>
      </c>
      <c r="DA60" s="45">
        <f t="shared" si="285"/>
        <v>0.94551454491250198</v>
      </c>
      <c r="DB60" s="45">
        <f t="shared" si="285"/>
        <v>0.27509878783207009</v>
      </c>
      <c r="DC60" s="45">
        <f t="shared" si="285"/>
        <v>0.14052387016314127</v>
      </c>
      <c r="DD60" s="45">
        <f t="shared" si="285"/>
        <v>0.10428166787431659</v>
      </c>
      <c r="DE60" s="45">
        <f t="shared" si="285"/>
        <v>0.12095191510429992</v>
      </c>
      <c r="DF60" s="45">
        <f t="shared" si="285"/>
        <v>-0.1163382867481747</v>
      </c>
      <c r="DG60" s="45">
        <f t="shared" si="285"/>
        <v>-6.1383091797620803E-2</v>
      </c>
      <c r="DH60" s="45">
        <f t="shared" si="285"/>
        <v>0.19483839923008972</v>
      </c>
      <c r="DI60" s="45">
        <f t="shared" si="285"/>
        <v>0.16952110422299471</v>
      </c>
      <c r="DJ60" s="45">
        <f t="shared" si="285"/>
        <v>0.10101675615987915</v>
      </c>
      <c r="DK60" s="45">
        <f t="shared" si="285"/>
        <v>-0.72257320622847221</v>
      </c>
      <c r="DL60" s="45">
        <f t="shared" si="285"/>
        <v>-0.26033595129833176</v>
      </c>
      <c r="DM60" s="45">
        <f t="shared" si="285"/>
        <v>3.9482604454560128</v>
      </c>
      <c r="DN60" s="45">
        <f t="shared" si="285"/>
        <v>0.34472307325847606</v>
      </c>
      <c r="DO60" s="45">
        <f t="shared" si="285"/>
        <v>0.62511452759657149</v>
      </c>
      <c r="DP60" s="45">
        <f t="shared" si="285"/>
        <v>-1</v>
      </c>
      <c r="DQ60" s="45" t="str">
        <f t="shared" si="285"/>
        <v/>
      </c>
      <c r="DR60" s="45" t="str">
        <f t="shared" si="285"/>
        <v/>
      </c>
      <c r="DS60" s="45" t="str">
        <f t="shared" si="285"/>
        <v/>
      </c>
      <c r="DT60" s="45" t="str">
        <f t="shared" si="285"/>
        <v/>
      </c>
      <c r="DU60" s="45" t="str">
        <f t="shared" si="285"/>
        <v/>
      </c>
    </row>
    <row r="61" spans="1:125" s="28" customFormat="1">
      <c r="A61" s="261"/>
      <c r="B61" s="50"/>
      <c r="E61" s="45" t="str">
        <f t="shared" ref="E61:AJ61" si="286">IFERROR(E47/A47-1,"")</f>
        <v/>
      </c>
      <c r="F61" s="45" t="str">
        <f t="shared" si="286"/>
        <v/>
      </c>
      <c r="G61" s="45" t="str">
        <f t="shared" si="286"/>
        <v/>
      </c>
      <c r="H61" s="45" t="str">
        <f t="shared" si="286"/>
        <v/>
      </c>
      <c r="I61" s="45">
        <f t="shared" si="286"/>
        <v>-5.0461816165014994E-4</v>
      </c>
      <c r="J61" s="45">
        <f t="shared" si="286"/>
        <v>-0.30585714514970774</v>
      </c>
      <c r="K61" s="45">
        <f t="shared" si="286"/>
        <v>0.69655328214610801</v>
      </c>
      <c r="L61" s="45">
        <f t="shared" si="286"/>
        <v>-6.9376308007763066E-2</v>
      </c>
      <c r="M61" s="45">
        <f t="shared" si="286"/>
        <v>-0.21993459667459803</v>
      </c>
      <c r="N61" s="45">
        <f t="shared" si="286"/>
        <v>0.68602270744181482</v>
      </c>
      <c r="O61" s="45">
        <f t="shared" si="286"/>
        <v>-0.89366797679425547</v>
      </c>
      <c r="P61" s="45">
        <f t="shared" si="286"/>
        <v>0.90317294123002978</v>
      </c>
      <c r="Q61" s="45">
        <f t="shared" si="286"/>
        <v>1.516368795394766</v>
      </c>
      <c r="R61" s="45">
        <f t="shared" si="286"/>
        <v>0.55469494221447047</v>
      </c>
      <c r="S61" s="45">
        <f t="shared" si="286"/>
        <v>8.4885321100917572</v>
      </c>
      <c r="T61" s="45">
        <f t="shared" si="286"/>
        <v>0.36402994713803971</v>
      </c>
      <c r="U61" s="45">
        <f t="shared" si="286"/>
        <v>0.40299363851815051</v>
      </c>
      <c r="V61" s="45">
        <f t="shared" si="286"/>
        <v>7.8998144230030709E-2</v>
      </c>
      <c r="W61" s="45">
        <f t="shared" si="286"/>
        <v>0.77587623882040258</v>
      </c>
      <c r="X61" s="45">
        <f t="shared" si="286"/>
        <v>6.3637638971697719E-2</v>
      </c>
      <c r="Y61" s="45">
        <f t="shared" si="286"/>
        <v>7.5499208734150614E-2</v>
      </c>
      <c r="Z61" s="45">
        <f t="shared" si="286"/>
        <v>-2.7831612809660289E-2</v>
      </c>
      <c r="AA61" s="45">
        <f t="shared" si="286"/>
        <v>-9.87232536614574E-2</v>
      </c>
      <c r="AB61" s="45">
        <f t="shared" si="286"/>
        <v>0.70112933805951561</v>
      </c>
      <c r="AC61" s="45">
        <f t="shared" si="286"/>
        <v>0.19970240555509644</v>
      </c>
      <c r="AD61" s="45">
        <f t="shared" si="286"/>
        <v>0.22297865415389651</v>
      </c>
      <c r="AE61" s="45">
        <f t="shared" si="286"/>
        <v>0.26284074605451901</v>
      </c>
      <c r="AF61" s="45">
        <f t="shared" si="286"/>
        <v>-0.13823147448198325</v>
      </c>
      <c r="AG61" s="45">
        <f t="shared" si="286"/>
        <v>0.29252797530456065</v>
      </c>
      <c r="AH61" s="45">
        <f t="shared" si="286"/>
        <v>9.7249944555334311E-2</v>
      </c>
      <c r="AI61" s="45">
        <f t="shared" si="286"/>
        <v>0.11704277735920821</v>
      </c>
      <c r="AJ61" s="45">
        <f t="shared" si="286"/>
        <v>8.6483203814717857E-3</v>
      </c>
      <c r="AK61" s="45">
        <f t="shared" ref="AK61:BP61" si="287">IFERROR(AK47/AG47-1,"")</f>
        <v>0.8333894050889219</v>
      </c>
      <c r="AL61" s="45">
        <f t="shared" si="287"/>
        <v>0.86036954775774999</v>
      </c>
      <c r="AM61" s="45">
        <f t="shared" si="287"/>
        <v>0.95022029717669132</v>
      </c>
      <c r="AN61" s="45">
        <f t="shared" si="287"/>
        <v>0.18623913586130003</v>
      </c>
      <c r="AO61" s="45">
        <f t="shared" si="287"/>
        <v>-4.3994413407821287E-2</v>
      </c>
      <c r="AP61" s="45">
        <f t="shared" si="287"/>
        <v>-3.848662752772336E-2</v>
      </c>
      <c r="AQ61" s="45">
        <f t="shared" si="287"/>
        <v>-0.11404087013843112</v>
      </c>
      <c r="AR61" s="45">
        <f t="shared" si="287"/>
        <v>-9.2550790067720157E-2</v>
      </c>
      <c r="AS61" s="45">
        <f t="shared" si="287"/>
        <v>0.17165814463111762</v>
      </c>
      <c r="AT61" s="45">
        <f t="shared" si="287"/>
        <v>0.21370420624151976</v>
      </c>
      <c r="AU61" s="45">
        <f t="shared" si="287"/>
        <v>-0.3258928571428571</v>
      </c>
      <c r="AV61" s="45">
        <f t="shared" si="287"/>
        <v>-0.35199004975124371</v>
      </c>
      <c r="AW61" s="45">
        <f t="shared" si="287"/>
        <v>-0.60847880299251866</v>
      </c>
      <c r="AX61" s="45">
        <f t="shared" si="287"/>
        <v>-0.37674678591391841</v>
      </c>
      <c r="AY61" s="45">
        <f t="shared" si="287"/>
        <v>0.12362030905077259</v>
      </c>
      <c r="AZ61" s="45">
        <f t="shared" si="287"/>
        <v>0.7024952015355086</v>
      </c>
      <c r="BA61" s="45">
        <f t="shared" si="287"/>
        <v>0.62738853503184711</v>
      </c>
      <c r="BB61" s="45">
        <f t="shared" si="287"/>
        <v>0.2376681614349776</v>
      </c>
      <c r="BC61" s="45">
        <f t="shared" si="287"/>
        <v>-0.11493123772102165</v>
      </c>
      <c r="BD61" s="45">
        <f t="shared" si="287"/>
        <v>-0.19729425028184888</v>
      </c>
      <c r="BE61" s="45">
        <f t="shared" si="287"/>
        <v>0.89334637964774943</v>
      </c>
      <c r="BF61" s="45">
        <f t="shared" si="287"/>
        <v>-0.26521739130434785</v>
      </c>
      <c r="BG61" s="45">
        <f t="shared" si="287"/>
        <v>-0.71587125416204223</v>
      </c>
      <c r="BH61" s="45">
        <f t="shared" si="287"/>
        <v>-3.946629213483146</v>
      </c>
      <c r="BI61" s="45">
        <f t="shared" si="287"/>
        <v>-0.97054263565891474</v>
      </c>
      <c r="BJ61" s="45">
        <f t="shared" si="287"/>
        <v>-0.86686390532544377</v>
      </c>
      <c r="BK61" s="45">
        <f t="shared" si="287"/>
        <v>0.73046874999999978</v>
      </c>
      <c r="BL61" s="45">
        <f t="shared" si="287"/>
        <v>-1.0977121067683508</v>
      </c>
      <c r="BM61" s="45">
        <f t="shared" si="287"/>
        <v>11.526315789473685</v>
      </c>
      <c r="BN61" s="45">
        <f t="shared" si="287"/>
        <v>7.8518518518518512</v>
      </c>
      <c r="BO61" s="45">
        <f t="shared" si="287"/>
        <v>1.5124153498871333</v>
      </c>
      <c r="BP61" s="45">
        <f t="shared" si="287"/>
        <v>4.1560975609756108</v>
      </c>
      <c r="BQ61" s="45">
        <f t="shared" ref="BQ61:CV61" si="288">IFERROR(BQ47/BM47-1,"")</f>
        <v>0.66806722689075637</v>
      </c>
      <c r="BR61" s="45">
        <f t="shared" si="288"/>
        <v>0.44016736401673651</v>
      </c>
      <c r="BS61" s="45">
        <f t="shared" si="288"/>
        <v>0.14195867026055708</v>
      </c>
      <c r="BT61" s="45">
        <f t="shared" si="288"/>
        <v>0.21948912015137179</v>
      </c>
      <c r="BU61" s="45">
        <f t="shared" si="288"/>
        <v>0.92695214105793444</v>
      </c>
      <c r="BV61" s="45">
        <f t="shared" si="288"/>
        <v>0.66763509587449144</v>
      </c>
      <c r="BW61" s="45">
        <f t="shared" si="288"/>
        <v>0.60503540519276133</v>
      </c>
      <c r="BX61" s="45">
        <f t="shared" si="288"/>
        <v>0.28937160589604338</v>
      </c>
      <c r="BY61" s="45">
        <f t="shared" si="288"/>
        <v>-5.4466230936819127E-2</v>
      </c>
      <c r="BZ61" s="45">
        <f t="shared" si="288"/>
        <v>0.11149825783972123</v>
      </c>
      <c r="CA61" s="45">
        <f t="shared" si="288"/>
        <v>0.20686274509803937</v>
      </c>
      <c r="CB61" s="45" t="str">
        <f t="shared" si="288"/>
        <v/>
      </c>
      <c r="CC61" s="45" t="str">
        <f t="shared" si="288"/>
        <v/>
      </c>
      <c r="CD61" s="45" t="str">
        <f t="shared" si="288"/>
        <v/>
      </c>
      <c r="CE61" s="45" t="str">
        <f t="shared" si="288"/>
        <v/>
      </c>
      <c r="CF61" s="45" t="str">
        <f t="shared" si="288"/>
        <v/>
      </c>
      <c r="CG61" s="45" t="str">
        <f t="shared" si="288"/>
        <v/>
      </c>
      <c r="CH61" s="45" t="str">
        <f t="shared" si="288"/>
        <v/>
      </c>
      <c r="CI61" s="45" t="str">
        <f t="shared" si="288"/>
        <v/>
      </c>
      <c r="CJ61" s="45" t="str">
        <f t="shared" si="288"/>
        <v/>
      </c>
      <c r="CK61" s="45" t="str">
        <f t="shared" si="288"/>
        <v/>
      </c>
      <c r="CL61" s="45" t="str">
        <f t="shared" si="288"/>
        <v/>
      </c>
      <c r="CM61" s="45" t="str">
        <f t="shared" si="288"/>
        <v/>
      </c>
      <c r="CN61" s="45" t="str">
        <f t="shared" si="288"/>
        <v/>
      </c>
      <c r="CO61" s="45" t="str">
        <f t="shared" si="288"/>
        <v/>
      </c>
      <c r="CP61" s="45" t="str">
        <f t="shared" si="288"/>
        <v/>
      </c>
      <c r="CQ61" s="45" t="str">
        <f t="shared" si="288"/>
        <v/>
      </c>
      <c r="CR61" s="45" t="str">
        <f t="shared" si="288"/>
        <v/>
      </c>
      <c r="CS61" s="45" t="str">
        <f t="shared" si="288"/>
        <v/>
      </c>
      <c r="CT61" s="45" t="str">
        <f t="shared" si="288"/>
        <v/>
      </c>
      <c r="CU61" s="45" t="str">
        <f t="shared" si="288"/>
        <v/>
      </c>
      <c r="CV61" s="45" t="str">
        <f t="shared" si="288"/>
        <v/>
      </c>
      <c r="CX61" s="45" t="str">
        <f t="shared" ref="CX61:DU61" si="289">IFERROR(CX47/CW47-1,"")</f>
        <v/>
      </c>
      <c r="CY61" s="45">
        <f t="shared" si="289"/>
        <v>3.1546573971307001E-2</v>
      </c>
      <c r="CZ61" s="45">
        <f t="shared" si="289"/>
        <v>-2.6290077621427543E-2</v>
      </c>
      <c r="DA61" s="45">
        <f t="shared" si="289"/>
        <v>0.9455145449125022</v>
      </c>
      <c r="DB61" s="45">
        <f t="shared" si="289"/>
        <v>0.27509878783207009</v>
      </c>
      <c r="DC61" s="45">
        <f t="shared" si="289"/>
        <v>0.14052387016314105</v>
      </c>
      <c r="DD61" s="45">
        <f t="shared" si="289"/>
        <v>0.10428166787431659</v>
      </c>
      <c r="DE61" s="45">
        <f t="shared" si="289"/>
        <v>0.12095191510429992</v>
      </c>
      <c r="DF61" s="45">
        <f t="shared" si="289"/>
        <v>0.71445587539603972</v>
      </c>
      <c r="DG61" s="45">
        <f t="shared" si="289"/>
        <v>-1.6026835631755443E-2</v>
      </c>
      <c r="DH61" s="45">
        <f t="shared" si="289"/>
        <v>-0.42159090909090913</v>
      </c>
      <c r="DI61" s="45">
        <f t="shared" si="289"/>
        <v>0.19417157825802223</v>
      </c>
      <c r="DJ61" s="45">
        <f t="shared" si="289"/>
        <v>0.10035645736221555</v>
      </c>
      <c r="DK61" s="45">
        <f t="shared" si="289"/>
        <v>-0.72290057313730383</v>
      </c>
      <c r="DL61" s="45">
        <f t="shared" si="289"/>
        <v>-0.2616906474820142</v>
      </c>
      <c r="DM61" s="45">
        <f t="shared" si="289"/>
        <v>3.9427527405602918</v>
      </c>
      <c r="DN61" s="45">
        <f t="shared" si="289"/>
        <v>0.34277969443075418</v>
      </c>
      <c r="DO61" s="45">
        <f t="shared" si="289"/>
        <v>0.62323362084786194</v>
      </c>
      <c r="DP61" s="45" t="str">
        <f t="shared" si="289"/>
        <v/>
      </c>
      <c r="DQ61" s="45" t="str">
        <f t="shared" si="289"/>
        <v/>
      </c>
      <c r="DR61" s="45" t="str">
        <f t="shared" si="289"/>
        <v/>
      </c>
      <c r="DS61" s="45" t="str">
        <f t="shared" si="289"/>
        <v/>
      </c>
      <c r="DT61" s="45" t="str">
        <f t="shared" si="289"/>
        <v/>
      </c>
      <c r="DU61" s="45" t="str">
        <f t="shared" si="289"/>
        <v/>
      </c>
    </row>
    <row r="62" spans="1:125" s="28" customFormat="1">
      <c r="A62" s="261"/>
      <c r="B62" s="105"/>
    </row>
    <row r="63" spans="1:125" s="28" customFormat="1">
      <c r="A63" s="261"/>
      <c r="B63" s="104"/>
    </row>
    <row r="64" spans="1:125" s="28" customFormat="1">
      <c r="A64" s="261"/>
      <c r="B64" s="50"/>
      <c r="E64" s="45">
        <f t="shared" ref="E64:AJ64" si="290">IFERROR(E21/E$12,"")</f>
        <v>0.696400718367995</v>
      </c>
      <c r="F64" s="45">
        <f t="shared" si="290"/>
        <v>0.66172380257679742</v>
      </c>
      <c r="G64" s="45">
        <f t="shared" si="290"/>
        <v>0.68255882338098628</v>
      </c>
      <c r="H64" s="45">
        <f t="shared" si="290"/>
        <v>0.70271557624269843</v>
      </c>
      <c r="I64" s="45">
        <f t="shared" si="290"/>
        <v>0.68209876437206973</v>
      </c>
      <c r="J64" s="45">
        <f t="shared" si="290"/>
        <v>0.65686859129544672</v>
      </c>
      <c r="K64" s="45">
        <f t="shared" si="290"/>
        <v>0.6723465401229608</v>
      </c>
      <c r="L64" s="45">
        <f t="shared" si="290"/>
        <v>0.69125457410042701</v>
      </c>
      <c r="M64" s="45">
        <f t="shared" si="290"/>
        <v>0.69548996036228095</v>
      </c>
      <c r="N64" s="45">
        <f t="shared" si="290"/>
        <v>0.71001237510820858</v>
      </c>
      <c r="O64" s="45">
        <f t="shared" si="290"/>
        <v>0.71543121634375173</v>
      </c>
      <c r="P64" s="45">
        <f t="shared" si="290"/>
        <v>0.69868945337673483</v>
      </c>
      <c r="Q64" s="45">
        <f t="shared" si="290"/>
        <v>0.6612823770385543</v>
      </c>
      <c r="R64" s="45">
        <f t="shared" si="290"/>
        <v>0.6426146997325447</v>
      </c>
      <c r="S64" s="45">
        <f t="shared" si="290"/>
        <v>0.67019559184544775</v>
      </c>
      <c r="T64" s="45">
        <f t="shared" si="290"/>
        <v>0.67573610223521718</v>
      </c>
      <c r="U64" s="45">
        <f t="shared" si="290"/>
        <v>0.69581984845254952</v>
      </c>
      <c r="V64" s="45">
        <f t="shared" si="290"/>
        <v>0.67153997894876305</v>
      </c>
      <c r="W64" s="45">
        <f t="shared" si="290"/>
        <v>0.69199930077812932</v>
      </c>
      <c r="X64" s="45">
        <f t="shared" si="290"/>
        <v>0.70642266803183151</v>
      </c>
      <c r="Y64" s="45">
        <f t="shared" si="290"/>
        <v>0.717849558179253</v>
      </c>
      <c r="Z64" s="45">
        <f t="shared" si="290"/>
        <v>0.72566577272023269</v>
      </c>
      <c r="AA64" s="45">
        <f t="shared" si="290"/>
        <v>0.74347338260912066</v>
      </c>
      <c r="AB64" s="45">
        <f t="shared" si="290"/>
        <v>0.74427645924318531</v>
      </c>
      <c r="AC64" s="45">
        <f t="shared" si="290"/>
        <v>0.75104698320449992</v>
      </c>
      <c r="AD64" s="45">
        <f t="shared" si="290"/>
        <v>0.74945174544683757</v>
      </c>
      <c r="AE64" s="45">
        <f t="shared" si="290"/>
        <v>0.75912822016877224</v>
      </c>
      <c r="AF64" s="45">
        <f t="shared" si="290"/>
        <v>0.74824465290234221</v>
      </c>
      <c r="AG64" s="45">
        <f t="shared" si="290"/>
        <v>0.72948719483722657</v>
      </c>
      <c r="AH64" s="45">
        <f t="shared" si="290"/>
        <v>0.71476454073376428</v>
      </c>
      <c r="AI64" s="45">
        <f t="shared" si="290"/>
        <v>0.72065750382732341</v>
      </c>
      <c r="AJ64" s="45">
        <f t="shared" si="290"/>
        <v>0.73917458205046382</v>
      </c>
      <c r="AK64" s="45">
        <f t="shared" ref="AK64:BP64" si="291">IFERROR(AK21/AK$12,"")</f>
        <v>0.69109926061391902</v>
      </c>
      <c r="AL64" s="45">
        <f t="shared" si="291"/>
        <v>0.69065508252288421</v>
      </c>
      <c r="AM64" s="45">
        <f t="shared" si="291"/>
        <v>0.69154328874003235</v>
      </c>
      <c r="AN64" s="45">
        <f t="shared" si="291"/>
        <v>0.67867091086781928</v>
      </c>
      <c r="AO64" s="45">
        <f t="shared" si="291"/>
        <v>0.67489713524806405</v>
      </c>
      <c r="AP64" s="45">
        <f t="shared" si="291"/>
        <v>0.68419968632313255</v>
      </c>
      <c r="AQ64" s="45">
        <f t="shared" si="291"/>
        <v>0.69326446047419665</v>
      </c>
      <c r="AR64" s="45">
        <f t="shared" si="291"/>
        <v>0.6750492697166276</v>
      </c>
      <c r="AS64" s="45">
        <f t="shared" si="291"/>
        <v>0.67227055405303571</v>
      </c>
      <c r="AT64" s="45">
        <f t="shared" si="291"/>
        <v>0.67021284031123163</v>
      </c>
      <c r="AU64" s="45">
        <f t="shared" si="291"/>
        <v>0.676799727113226</v>
      </c>
      <c r="AV64" s="45">
        <f t="shared" si="291"/>
        <v>0.68666902398655993</v>
      </c>
      <c r="AW64" s="45">
        <f t="shared" si="291"/>
        <v>0.68338735052348587</v>
      </c>
      <c r="AX64" s="45">
        <f t="shared" si="291"/>
        <v>0.69029313875562737</v>
      </c>
      <c r="AY64" s="45">
        <f t="shared" si="291"/>
        <v>0.69362061951481135</v>
      </c>
      <c r="AZ64" s="45">
        <f t="shared" si="291"/>
        <v>0.69405419946678215</v>
      </c>
      <c r="BA64" s="45">
        <f t="shared" si="291"/>
        <v>0.70685529711366413</v>
      </c>
      <c r="BB64" s="45">
        <f t="shared" si="291"/>
        <v>0.71263503218599122</v>
      </c>
      <c r="BC64" s="45">
        <f t="shared" si="291"/>
        <v>0.7197146826866283</v>
      </c>
      <c r="BD64" s="45">
        <f t="shared" si="291"/>
        <v>0.71512045462965868</v>
      </c>
      <c r="BE64" s="45">
        <f t="shared" si="291"/>
        <v>0.70876023004444888</v>
      </c>
      <c r="BF64" s="45">
        <f t="shared" si="291"/>
        <v>0.69312435389872751</v>
      </c>
      <c r="BG64" s="45">
        <f t="shared" si="291"/>
        <v>0.7006105162373667</v>
      </c>
      <c r="BH64" s="45">
        <f t="shared" si="291"/>
        <v>0.67228217836941628</v>
      </c>
      <c r="BI64" s="45">
        <f t="shared" si="291"/>
        <v>0.64837201646679543</v>
      </c>
      <c r="BJ64" s="45">
        <f t="shared" si="291"/>
        <v>0.66416371592846446</v>
      </c>
      <c r="BK64" s="45">
        <f t="shared" si="291"/>
        <v>0.68503557774530566</v>
      </c>
      <c r="BL64" s="45">
        <f t="shared" si="291"/>
        <v>0.69074197337949528</v>
      </c>
      <c r="BM64" s="45">
        <f t="shared" si="291"/>
        <v>0.69632939560486262</v>
      </c>
      <c r="BN64" s="45">
        <f t="shared" si="291"/>
        <v>0.727091310297588</v>
      </c>
      <c r="BO64" s="45">
        <f t="shared" si="291"/>
        <v>0.74681625247165118</v>
      </c>
      <c r="BP64" s="45">
        <f t="shared" si="291"/>
        <v>0.7631003100170789</v>
      </c>
      <c r="BQ64" s="45">
        <f t="shared" ref="BQ64:CV64" si="292">IFERROR(BQ21/BQ$12,"")</f>
        <v>0.76603404743063641</v>
      </c>
      <c r="BR64" s="45">
        <f t="shared" si="292"/>
        <v>0.7651923143740661</v>
      </c>
      <c r="BS64" s="45">
        <f t="shared" si="292"/>
        <v>0.75954823508548641</v>
      </c>
      <c r="BT64" s="45">
        <f t="shared" si="292"/>
        <v>0.74830092611632093</v>
      </c>
      <c r="BU64" s="45">
        <f t="shared" si="292"/>
        <v>0.74233911202994729</v>
      </c>
      <c r="BV64" s="45">
        <f t="shared" si="292"/>
        <v>0.71312917399354681</v>
      </c>
      <c r="BW64" s="45">
        <f t="shared" si="292"/>
        <v>0.74353491644294822</v>
      </c>
      <c r="BX64" s="45">
        <f t="shared" si="292"/>
        <v>0.72481468535730265</v>
      </c>
      <c r="BY64" s="45">
        <f t="shared" si="292"/>
        <v>0.73488395577891819</v>
      </c>
      <c r="BZ64" s="45">
        <f t="shared" ref="BZ64:CA64" si="293">IFERROR(BZ21/BZ$12,"")</f>
        <v>0.70693210840911302</v>
      </c>
      <c r="CA64" s="45">
        <f t="shared" si="293"/>
        <v>0.73398062767570871</v>
      </c>
      <c r="CB64" s="45" t="str">
        <f t="shared" si="292"/>
        <v/>
      </c>
      <c r="CC64" s="45" t="str">
        <f t="shared" si="292"/>
        <v/>
      </c>
      <c r="CD64" s="45" t="str">
        <f t="shared" si="292"/>
        <v/>
      </c>
      <c r="CE64" s="45" t="str">
        <f t="shared" si="292"/>
        <v/>
      </c>
      <c r="CF64" s="45" t="str">
        <f t="shared" si="292"/>
        <v/>
      </c>
      <c r="CG64" s="45" t="str">
        <f t="shared" si="292"/>
        <v/>
      </c>
      <c r="CH64" s="45" t="str">
        <f t="shared" si="292"/>
        <v/>
      </c>
      <c r="CI64" s="45" t="str">
        <f t="shared" si="292"/>
        <v/>
      </c>
      <c r="CJ64" s="45" t="str">
        <f t="shared" si="292"/>
        <v/>
      </c>
      <c r="CK64" s="45" t="str">
        <f t="shared" si="292"/>
        <v/>
      </c>
      <c r="CL64" s="45" t="str">
        <f t="shared" si="292"/>
        <v/>
      </c>
      <c r="CM64" s="45" t="str">
        <f t="shared" si="292"/>
        <v/>
      </c>
      <c r="CN64" s="45" t="str">
        <f t="shared" si="292"/>
        <v/>
      </c>
      <c r="CO64" s="45" t="str">
        <f t="shared" si="292"/>
        <v/>
      </c>
      <c r="CP64" s="45" t="str">
        <f t="shared" si="292"/>
        <v/>
      </c>
      <c r="CQ64" s="45" t="str">
        <f t="shared" si="292"/>
        <v/>
      </c>
      <c r="CR64" s="45" t="str">
        <f t="shared" si="292"/>
        <v/>
      </c>
      <c r="CS64" s="45" t="str">
        <f t="shared" si="292"/>
        <v/>
      </c>
      <c r="CT64" s="45" t="str">
        <f t="shared" si="292"/>
        <v/>
      </c>
      <c r="CU64" s="45" t="str">
        <f t="shared" si="292"/>
        <v/>
      </c>
      <c r="CV64" s="45" t="str">
        <f t="shared" si="292"/>
        <v/>
      </c>
      <c r="CW64" s="103"/>
      <c r="CX64" s="45">
        <f t="shared" ref="CX64:DU64" si="294">IFERROR(CX21/CX$12,"")</f>
        <v>0.68605843250245502</v>
      </c>
      <c r="CY64" s="45">
        <f t="shared" si="294"/>
        <v>0.67611031766867946</v>
      </c>
      <c r="CZ64" s="45">
        <f t="shared" si="294"/>
        <v>0.7043230765889249</v>
      </c>
      <c r="DA64" s="45">
        <f t="shared" si="294"/>
        <v>0.66298500546443406</v>
      </c>
      <c r="DB64" s="45">
        <f t="shared" si="294"/>
        <v>0.69226725598702288</v>
      </c>
      <c r="DC64" s="45">
        <f t="shared" si="294"/>
        <v>0.7342277795011507</v>
      </c>
      <c r="DD64" s="45">
        <f t="shared" si="294"/>
        <v>0.75208624084966913</v>
      </c>
      <c r="DE64" s="45">
        <f t="shared" si="294"/>
        <v>0.7265717071725688</v>
      </c>
      <c r="DF64" s="45">
        <f t="shared" si="294"/>
        <v>0.68800753682026128</v>
      </c>
      <c r="DG64" s="45">
        <f t="shared" si="294"/>
        <v>0.67637314414432992</v>
      </c>
      <c r="DH64" s="45">
        <f t="shared" si="294"/>
        <v>0.67704976432843844</v>
      </c>
      <c r="DI64" s="45">
        <f t="shared" si="294"/>
        <v>0.69035609067774106</v>
      </c>
      <c r="DJ64" s="45">
        <f t="shared" si="294"/>
        <v>0.71355410900138017</v>
      </c>
      <c r="DK64" s="45">
        <f t="shared" si="294"/>
        <v>0.69540852510278583</v>
      </c>
      <c r="DL64" s="45">
        <f t="shared" si="294"/>
        <v>0.67615231682279142</v>
      </c>
      <c r="DM64" s="45">
        <f t="shared" si="294"/>
        <v>0.73650568796340476</v>
      </c>
      <c r="DN64" s="45">
        <f t="shared" si="294"/>
        <v>0.74509222325722901</v>
      </c>
      <c r="DO64" s="45">
        <f t="shared" si="294"/>
        <v>0.73019497458794658</v>
      </c>
      <c r="DP64" s="45" t="str">
        <f t="shared" si="294"/>
        <v/>
      </c>
      <c r="DQ64" s="45" t="str">
        <f t="shared" si="294"/>
        <v/>
      </c>
      <c r="DR64" s="45" t="str">
        <f t="shared" si="294"/>
        <v/>
      </c>
      <c r="DS64" s="45" t="str">
        <f t="shared" si="294"/>
        <v/>
      </c>
      <c r="DT64" s="45" t="str">
        <f t="shared" si="294"/>
        <v/>
      </c>
      <c r="DU64" s="45" t="str">
        <f t="shared" si="294"/>
        <v/>
      </c>
    </row>
    <row r="65" spans="1:125" s="28" customFormat="1">
      <c r="A65" s="261"/>
      <c r="B65" s="50"/>
      <c r="E65" s="45">
        <f t="shared" ref="E65:AJ65" si="295">IFERROR(E23/E$12,"")</f>
        <v>7.3483435321623922E-2</v>
      </c>
      <c r="F65" s="45">
        <f t="shared" si="295"/>
        <v>6.7001203863726683E-2</v>
      </c>
      <c r="G65" s="45">
        <f t="shared" si="295"/>
        <v>6.9004630716920687E-2</v>
      </c>
      <c r="H65" s="45">
        <f t="shared" si="295"/>
        <v>5.8784641691460623E-2</v>
      </c>
      <c r="I65" s="45">
        <f t="shared" si="295"/>
        <v>7.2172420150207223E-2</v>
      </c>
      <c r="J65" s="45">
        <f t="shared" si="295"/>
        <v>8.4709506887131067E-2</v>
      </c>
      <c r="K65" s="45">
        <f t="shared" si="295"/>
        <v>7.3494994863203683E-2</v>
      </c>
      <c r="L65" s="45">
        <f t="shared" si="295"/>
        <v>6.8922799349461286E-2</v>
      </c>
      <c r="M65" s="45">
        <f t="shared" si="295"/>
        <v>6.7266026931846745E-2</v>
      </c>
      <c r="N65" s="45">
        <f t="shared" si="295"/>
        <v>8.278104898063264E-2</v>
      </c>
      <c r="O65" s="45">
        <f t="shared" si="295"/>
        <v>9.0122411591628274E-2</v>
      </c>
      <c r="P65" s="45">
        <f t="shared" si="295"/>
        <v>7.4697592532160351E-2</v>
      </c>
      <c r="Q65" s="45">
        <f t="shared" si="295"/>
        <v>7.2658446844969693E-2</v>
      </c>
      <c r="R65" s="45">
        <f t="shared" si="295"/>
        <v>6.4533752251649396E-2</v>
      </c>
      <c r="S65" s="45">
        <f t="shared" si="295"/>
        <v>7.3371402141815215E-2</v>
      </c>
      <c r="T65" s="45">
        <f t="shared" si="295"/>
        <v>5.0167495188165809E-2</v>
      </c>
      <c r="U65" s="45">
        <f t="shared" si="295"/>
        <v>6.0793395476831845E-2</v>
      </c>
      <c r="V65" s="45">
        <f t="shared" si="295"/>
        <v>6.5921286039202415E-2</v>
      </c>
      <c r="W65" s="45">
        <f t="shared" si="295"/>
        <v>5.6775835676325624E-2</v>
      </c>
      <c r="X65" s="45">
        <f t="shared" si="295"/>
        <v>6.2862007205474024E-2</v>
      </c>
      <c r="Y65" s="45">
        <f t="shared" si="295"/>
        <v>5.9906437959456452E-2</v>
      </c>
      <c r="Z65" s="45">
        <f t="shared" si="295"/>
        <v>5.8439370596498667E-2</v>
      </c>
      <c r="AA65" s="45">
        <f t="shared" si="295"/>
        <v>5.3617525614625822E-2</v>
      </c>
      <c r="AB65" s="45">
        <f t="shared" si="295"/>
        <v>4.3921577680447098E-2</v>
      </c>
      <c r="AC65" s="45">
        <f t="shared" si="295"/>
        <v>4.8209800168456746E-2</v>
      </c>
      <c r="AD65" s="45">
        <f t="shared" si="295"/>
        <v>4.8334039881952028E-2</v>
      </c>
      <c r="AE65" s="45">
        <f t="shared" si="295"/>
        <v>4.6235108053623998E-2</v>
      </c>
      <c r="AF65" s="45">
        <f t="shared" si="295"/>
        <v>4.2187453809792178E-2</v>
      </c>
      <c r="AG65" s="45">
        <f t="shared" si="295"/>
        <v>4.9723023750513844E-2</v>
      </c>
      <c r="AH65" s="45">
        <f t="shared" si="295"/>
        <v>5.6259147976890266E-2</v>
      </c>
      <c r="AI65" s="45">
        <f t="shared" si="295"/>
        <v>5.1946440210389105E-2</v>
      </c>
      <c r="AJ65" s="45">
        <f t="shared" si="295"/>
        <v>5.5875382815504061E-2</v>
      </c>
      <c r="AK65" s="45">
        <f t="shared" ref="AK65:BP65" si="296">IFERROR(AK23/AK$12,"")</f>
        <v>5.4602331708157988E-2</v>
      </c>
      <c r="AL65" s="45">
        <f t="shared" si="296"/>
        <v>5.7442310741761593E-2</v>
      </c>
      <c r="AM65" s="45">
        <f t="shared" si="296"/>
        <v>6.1263938128930905E-2</v>
      </c>
      <c r="AN65" s="45">
        <f t="shared" si="296"/>
        <v>5.4988980639953798E-2</v>
      </c>
      <c r="AO65" s="45">
        <f t="shared" si="296"/>
        <v>5.8928119328910164E-2</v>
      </c>
      <c r="AP65" s="45">
        <f t="shared" si="296"/>
        <v>6.0650029915669736E-2</v>
      </c>
      <c r="AQ65" s="45">
        <f t="shared" si="296"/>
        <v>5.5560918130867123E-2</v>
      </c>
      <c r="AR65" s="45">
        <f t="shared" si="296"/>
        <v>4.35799278031292E-2</v>
      </c>
      <c r="AS65" s="45">
        <f t="shared" si="296"/>
        <v>5.4462483986301491E-2</v>
      </c>
      <c r="AT65" s="45">
        <f t="shared" si="296"/>
        <v>5.9146576924622628E-2</v>
      </c>
      <c r="AU65" s="45">
        <f t="shared" si="296"/>
        <v>5.9244799362363577E-2</v>
      </c>
      <c r="AV65" s="45">
        <f t="shared" si="296"/>
        <v>5.1229375526039254E-2</v>
      </c>
      <c r="AW65" s="45">
        <f t="shared" si="296"/>
        <v>5.7101462625518247E-2</v>
      </c>
      <c r="AX65" s="45">
        <f t="shared" si="296"/>
        <v>5.7878386197896363E-2</v>
      </c>
      <c r="AY65" s="45">
        <f t="shared" si="296"/>
        <v>6.2429120633766252E-2</v>
      </c>
      <c r="AZ65" s="45">
        <f t="shared" si="296"/>
        <v>5.3070812180452488E-2</v>
      </c>
      <c r="BA65" s="45">
        <f t="shared" si="296"/>
        <v>5.5588387792522287E-2</v>
      </c>
      <c r="BB65" s="45">
        <f t="shared" si="296"/>
        <v>5.7111752871948182E-2</v>
      </c>
      <c r="BC65" s="45">
        <f t="shared" si="296"/>
        <v>5.9487267374425799E-2</v>
      </c>
      <c r="BD65" s="45">
        <f t="shared" si="296"/>
        <v>5.0540927214224846E-2</v>
      </c>
      <c r="BE65" s="45">
        <f t="shared" si="296"/>
        <v>6.0677628239256133E-2</v>
      </c>
      <c r="BF65" s="45">
        <f t="shared" si="296"/>
        <v>6.4894976097074314E-2</v>
      </c>
      <c r="BG65" s="45">
        <f t="shared" si="296"/>
        <v>6.1511718234241557E-2</v>
      </c>
      <c r="BH65" s="45">
        <f t="shared" si="296"/>
        <v>6.7565498506078486E-2</v>
      </c>
      <c r="BI65" s="45">
        <f t="shared" si="296"/>
        <v>0.13782800750702665</v>
      </c>
      <c r="BJ65" s="45">
        <f t="shared" si="296"/>
        <v>6.8331159105184336E-2</v>
      </c>
      <c r="BK65" s="45">
        <f t="shared" si="296"/>
        <v>6.2895990051605857E-2</v>
      </c>
      <c r="BL65" s="45">
        <f t="shared" si="296"/>
        <v>5.9722803531331164E-2</v>
      </c>
      <c r="BM65" s="45">
        <f t="shared" si="296"/>
        <v>7.5229370275108315E-2</v>
      </c>
      <c r="BN65" s="45">
        <f t="shared" si="296"/>
        <v>5.979625036990082E-2</v>
      </c>
      <c r="BO65" s="45">
        <f t="shared" si="296"/>
        <v>5.7533202380603367E-2</v>
      </c>
      <c r="BP65" s="45">
        <f t="shared" si="296"/>
        <v>4.3750464097423336E-2</v>
      </c>
      <c r="BQ65" s="45">
        <f t="shared" ref="BQ65:CV65" si="297">IFERROR(BQ23/BQ$12,"")</f>
        <v>4.2636789335856878E-2</v>
      </c>
      <c r="BR65" s="45">
        <f t="shared" si="297"/>
        <v>4.3902631730503329E-2</v>
      </c>
      <c r="BS65" s="45">
        <f t="shared" si="297"/>
        <v>4.3143586281168982E-2</v>
      </c>
      <c r="BT65" s="45">
        <f t="shared" si="297"/>
        <v>4.196642844918963E-2</v>
      </c>
      <c r="BU65" s="45">
        <f t="shared" si="297"/>
        <v>4.3287976609289486E-2</v>
      </c>
      <c r="BV65" s="45">
        <f t="shared" si="297"/>
        <v>4.3698986678917369E-2</v>
      </c>
      <c r="BW65" s="45">
        <f t="shared" si="297"/>
        <v>4.4234228050772241E-2</v>
      </c>
      <c r="BX65" s="45">
        <f t="shared" si="297"/>
        <v>4.4127551676373569E-2</v>
      </c>
      <c r="BY65" s="45">
        <f t="shared" si="297"/>
        <v>4.3318114338533935E-2</v>
      </c>
      <c r="BZ65" s="45">
        <f t="shared" ref="BZ65:CA65" si="298">IFERROR(BZ23/BZ$12,"")</f>
        <v>3.9855681353723839E-2</v>
      </c>
      <c r="CA65" s="45">
        <f t="shared" si="298"/>
        <v>4.1498836058669879E-2</v>
      </c>
      <c r="CB65" s="45" t="str">
        <f t="shared" si="297"/>
        <v/>
      </c>
      <c r="CC65" s="45" t="str">
        <f t="shared" si="297"/>
        <v/>
      </c>
      <c r="CD65" s="45" t="str">
        <f t="shared" si="297"/>
        <v/>
      </c>
      <c r="CE65" s="45" t="str">
        <f t="shared" si="297"/>
        <v/>
      </c>
      <c r="CF65" s="45" t="str">
        <f t="shared" si="297"/>
        <v/>
      </c>
      <c r="CG65" s="45" t="str">
        <f t="shared" si="297"/>
        <v/>
      </c>
      <c r="CH65" s="45" t="str">
        <f t="shared" si="297"/>
        <v/>
      </c>
      <c r="CI65" s="45" t="str">
        <f t="shared" si="297"/>
        <v/>
      </c>
      <c r="CJ65" s="45" t="str">
        <f t="shared" si="297"/>
        <v/>
      </c>
      <c r="CK65" s="45" t="str">
        <f t="shared" si="297"/>
        <v/>
      </c>
      <c r="CL65" s="45" t="str">
        <f t="shared" si="297"/>
        <v/>
      </c>
      <c r="CM65" s="45" t="str">
        <f t="shared" si="297"/>
        <v/>
      </c>
      <c r="CN65" s="45" t="str">
        <f t="shared" si="297"/>
        <v/>
      </c>
      <c r="CO65" s="45" t="str">
        <f t="shared" si="297"/>
        <v/>
      </c>
      <c r="CP65" s="45" t="str">
        <f t="shared" si="297"/>
        <v/>
      </c>
      <c r="CQ65" s="45" t="str">
        <f t="shared" si="297"/>
        <v/>
      </c>
      <c r="CR65" s="45" t="str">
        <f t="shared" si="297"/>
        <v/>
      </c>
      <c r="CS65" s="45" t="str">
        <f t="shared" si="297"/>
        <v/>
      </c>
      <c r="CT65" s="45" t="str">
        <f t="shared" si="297"/>
        <v/>
      </c>
      <c r="CU65" s="45" t="str">
        <f t="shared" si="297"/>
        <v/>
      </c>
      <c r="CV65" s="45" t="str">
        <f t="shared" si="297"/>
        <v/>
      </c>
      <c r="CW65" s="103"/>
      <c r="CX65" s="45">
        <f t="shared" ref="CX65:DU65" si="299">IFERROR(CX23/CX$12,"")</f>
        <v>6.6699606949427767E-2</v>
      </c>
      <c r="CY65" s="45">
        <f t="shared" si="299"/>
        <v>7.4599711210291408E-2</v>
      </c>
      <c r="CZ65" s="45">
        <f t="shared" si="299"/>
        <v>7.8179351482222326E-2</v>
      </c>
      <c r="DA65" s="45">
        <f t="shared" si="299"/>
        <v>6.4426562363086776E-2</v>
      </c>
      <c r="DB65" s="45">
        <f t="shared" si="299"/>
        <v>6.1529608112462351E-2</v>
      </c>
      <c r="DC65" s="45">
        <f t="shared" si="299"/>
        <v>5.316256634074612E-2</v>
      </c>
      <c r="DD65" s="45">
        <f t="shared" si="299"/>
        <v>4.615223697836561E-2</v>
      </c>
      <c r="DE65" s="45">
        <f t="shared" si="299"/>
        <v>5.3413974844785675E-2</v>
      </c>
      <c r="DF65" s="45">
        <f t="shared" si="299"/>
        <v>5.7021567946068823E-2</v>
      </c>
      <c r="DG65" s="45">
        <f t="shared" si="299"/>
        <v>5.3821704946733308E-2</v>
      </c>
      <c r="DH65" s="45">
        <f t="shared" si="299"/>
        <v>5.728610700632749E-2</v>
      </c>
      <c r="DI65" s="45">
        <f t="shared" si="299"/>
        <v>5.745556829923517E-2</v>
      </c>
      <c r="DJ65" s="45">
        <f t="shared" si="299"/>
        <v>5.5586600514790911E-2</v>
      </c>
      <c r="DK65" s="45">
        <f t="shared" si="299"/>
        <v>6.3315466263686629E-2</v>
      </c>
      <c r="DL65" s="45">
        <f t="shared" si="299"/>
        <v>7.286487726717554E-2</v>
      </c>
      <c r="DM65" s="45">
        <f t="shared" si="299"/>
        <v>5.7618382284993809E-2</v>
      </c>
      <c r="DN65" s="45">
        <f t="shared" si="299"/>
        <v>4.2124711017866891E-2</v>
      </c>
      <c r="DO65" s="45">
        <f t="shared" si="299"/>
        <v>4.4043579083673998E-2</v>
      </c>
      <c r="DP65" s="45" t="str">
        <f t="shared" si="299"/>
        <v/>
      </c>
      <c r="DQ65" s="45" t="str">
        <f t="shared" si="299"/>
        <v/>
      </c>
      <c r="DR65" s="45" t="str">
        <f t="shared" si="299"/>
        <v/>
      </c>
      <c r="DS65" s="45" t="str">
        <f t="shared" si="299"/>
        <v/>
      </c>
      <c r="DT65" s="45" t="str">
        <f t="shared" si="299"/>
        <v/>
      </c>
      <c r="DU65" s="45" t="str">
        <f t="shared" si="299"/>
        <v/>
      </c>
    </row>
    <row r="66" spans="1:125" s="28" customFormat="1">
      <c r="A66" s="261"/>
      <c r="B66" s="50"/>
      <c r="E66" s="45">
        <f t="shared" ref="E66:AJ66" si="300">IFERROR(E25/E$12,"")</f>
        <v>0.11675870268007908</v>
      </c>
      <c r="F66" s="45">
        <f t="shared" si="300"/>
        <v>0.13696296723185464</v>
      </c>
      <c r="G66" s="45">
        <f t="shared" si="300"/>
        <v>0.12824135627328412</v>
      </c>
      <c r="H66" s="45">
        <f t="shared" si="300"/>
        <v>0.12555646098249676</v>
      </c>
      <c r="I66" s="45">
        <f t="shared" si="300"/>
        <v>0.13443876722575271</v>
      </c>
      <c r="J66" s="45">
        <f t="shared" si="300"/>
        <v>0.15014612755988108</v>
      </c>
      <c r="K66" s="45">
        <f t="shared" si="300"/>
        <v>0.13976010960494184</v>
      </c>
      <c r="L66" s="45">
        <f t="shared" si="300"/>
        <v>0.13151491664972556</v>
      </c>
      <c r="M66" s="45">
        <f t="shared" si="300"/>
        <v>0.15976816930665785</v>
      </c>
      <c r="N66" s="45">
        <f t="shared" si="300"/>
        <v>0.12173285844684631</v>
      </c>
      <c r="O66" s="45">
        <f t="shared" si="300"/>
        <v>0.16508563259867873</v>
      </c>
      <c r="P66" s="45">
        <f t="shared" si="300"/>
        <v>7.3669228891807909E-2</v>
      </c>
      <c r="Q66" s="45">
        <f t="shared" si="300"/>
        <v>0.12252185575320736</v>
      </c>
      <c r="R66" s="45">
        <f t="shared" si="300"/>
        <v>0.11048604909857233</v>
      </c>
      <c r="S66" s="45">
        <f t="shared" si="300"/>
        <v>0.10755772583342228</v>
      </c>
      <c r="T66" s="45">
        <f t="shared" si="300"/>
        <v>0.11469225940357763</v>
      </c>
      <c r="U66" s="45">
        <f t="shared" si="300"/>
        <v>9.3083467374663276E-2</v>
      </c>
      <c r="V66" s="45">
        <f t="shared" si="300"/>
        <v>9.7851448928668705E-2</v>
      </c>
      <c r="W66" s="45">
        <f t="shared" si="300"/>
        <v>0.10031056560187811</v>
      </c>
      <c r="X66" s="45">
        <f t="shared" si="300"/>
        <v>0.10356024773611795</v>
      </c>
      <c r="Y66" s="45">
        <f t="shared" si="300"/>
        <v>8.8984926115690213E-2</v>
      </c>
      <c r="Z66" s="45">
        <f t="shared" si="300"/>
        <v>9.7153500656194727E-2</v>
      </c>
      <c r="AA66" s="45">
        <f t="shared" si="300"/>
        <v>8.1189391437268749E-2</v>
      </c>
      <c r="AB66" s="45">
        <f t="shared" si="300"/>
        <v>6.988921231403343E-2</v>
      </c>
      <c r="AC66" s="45">
        <f t="shared" si="300"/>
        <v>8.2307878715415936E-2</v>
      </c>
      <c r="AD66" s="45">
        <f t="shared" si="300"/>
        <v>8.8189496339534656E-2</v>
      </c>
      <c r="AE66" s="45">
        <f t="shared" si="300"/>
        <v>8.2214310376192187E-2</v>
      </c>
      <c r="AF66" s="45">
        <f t="shared" si="300"/>
        <v>8.8490663737194289E-2</v>
      </c>
      <c r="AG66" s="45">
        <f t="shared" si="300"/>
        <v>9.2335061441633434E-2</v>
      </c>
      <c r="AH66" s="45">
        <f t="shared" si="300"/>
        <v>0.10075737129559431</v>
      </c>
      <c r="AI66" s="45">
        <f t="shared" si="300"/>
        <v>9.6446652418413603E-2</v>
      </c>
      <c r="AJ66" s="45">
        <f t="shared" si="300"/>
        <v>0.12254004961488918</v>
      </c>
      <c r="AK66" s="45">
        <f t="shared" ref="AK66:BP66" si="301">IFERROR(AK25/AK$12,"")</f>
        <v>8.8424654197411967E-2</v>
      </c>
      <c r="AL66" s="45">
        <f t="shared" si="301"/>
        <v>0.10044248547352813</v>
      </c>
      <c r="AM66" s="45">
        <f t="shared" si="301"/>
        <v>9.48652199392266E-2</v>
      </c>
      <c r="AN66" s="45">
        <f t="shared" si="301"/>
        <v>0.11048441660698671</v>
      </c>
      <c r="AO66" s="45">
        <f t="shared" si="301"/>
        <v>9.5704321575797169E-2</v>
      </c>
      <c r="AP66" s="45">
        <f t="shared" si="301"/>
        <v>0.10657187020821511</v>
      </c>
      <c r="AQ66" s="45">
        <f t="shared" si="301"/>
        <v>9.6796803325376435E-2</v>
      </c>
      <c r="AR66" s="45">
        <f t="shared" si="301"/>
        <v>0.10772564506872176</v>
      </c>
      <c r="AS66" s="45">
        <f t="shared" si="301"/>
        <v>8.9375277361444877E-2</v>
      </c>
      <c r="AT66" s="45">
        <f t="shared" si="301"/>
        <v>0.10037532303466497</v>
      </c>
      <c r="AU66" s="45">
        <f t="shared" si="301"/>
        <v>9.5173484051490495E-2</v>
      </c>
      <c r="AV66" s="45">
        <f t="shared" si="301"/>
        <v>0.1186022421100337</v>
      </c>
      <c r="AW66" s="45">
        <f t="shared" si="301"/>
        <v>0.10053338440119299</v>
      </c>
      <c r="AX66" s="45">
        <f t="shared" si="301"/>
        <v>0.11208381724688414</v>
      </c>
      <c r="AY66" s="45">
        <f t="shared" si="301"/>
        <v>0.11715295778029791</v>
      </c>
      <c r="AZ66" s="45">
        <f t="shared" si="301"/>
        <v>0.12386044959828314</v>
      </c>
      <c r="BA66" s="45">
        <f t="shared" si="301"/>
        <v>0.10116117636877761</v>
      </c>
      <c r="BB66" s="45">
        <f t="shared" si="301"/>
        <v>0.1087032675652516</v>
      </c>
      <c r="BC66" s="45">
        <f t="shared" si="301"/>
        <v>0.1074170872110638</v>
      </c>
      <c r="BD66" s="45">
        <f t="shared" si="301"/>
        <v>0.1199601572051904</v>
      </c>
      <c r="BE66" s="45">
        <f t="shared" si="301"/>
        <v>0.10885401834907822</v>
      </c>
      <c r="BF66" s="45">
        <f t="shared" si="301"/>
        <v>0.1210783627737325</v>
      </c>
      <c r="BG66" s="45">
        <f t="shared" si="301"/>
        <v>0.10844459708925427</v>
      </c>
      <c r="BH66" s="45">
        <f t="shared" si="301"/>
        <v>0.1419608211974995</v>
      </c>
      <c r="BI66" s="45">
        <f t="shared" si="301"/>
        <v>0.11415833099260568</v>
      </c>
      <c r="BJ66" s="45">
        <f t="shared" si="301"/>
        <v>9.3810179529124307E-2</v>
      </c>
      <c r="BK66" s="45">
        <f t="shared" si="301"/>
        <v>8.4579135406010295E-2</v>
      </c>
      <c r="BL66" s="45">
        <f t="shared" si="301"/>
        <v>0.10556407033012449</v>
      </c>
      <c r="BM66" s="45">
        <f t="shared" si="301"/>
        <v>9.1432763102197917E-2</v>
      </c>
      <c r="BN66" s="45">
        <f t="shared" si="301"/>
        <v>9.1867589778870676E-2</v>
      </c>
      <c r="BO66" s="45">
        <f t="shared" si="301"/>
        <v>8.0849303377081974E-2</v>
      </c>
      <c r="BP66" s="45">
        <f t="shared" si="301"/>
        <v>8.0826047003787052E-2</v>
      </c>
      <c r="BQ66" s="45">
        <f t="shared" ref="BQ66:CV66" si="302">IFERROR(BQ25/BQ$12,"")</f>
        <v>7.4149630034508363E-2</v>
      </c>
      <c r="BR66" s="45">
        <f t="shared" si="302"/>
        <v>7.4833901551299292E-2</v>
      </c>
      <c r="BS66" s="45">
        <f t="shared" si="302"/>
        <v>6.9953273660808696E-2</v>
      </c>
      <c r="BT66" s="45">
        <f t="shared" si="302"/>
        <v>8.4155287547996158E-2</v>
      </c>
      <c r="BU66" s="45">
        <f t="shared" si="302"/>
        <v>6.8851384162095824E-2</v>
      </c>
      <c r="BV66" s="45">
        <f t="shared" si="302"/>
        <v>6.7451270104622416E-2</v>
      </c>
      <c r="BW66" s="45">
        <f t="shared" si="302"/>
        <v>7.2217611795482153E-2</v>
      </c>
      <c r="BX66" s="45">
        <f t="shared" si="302"/>
        <v>9.1508258508274626E-2</v>
      </c>
      <c r="BY66" s="45">
        <f t="shared" si="302"/>
        <v>7.0092390158612697E-2</v>
      </c>
      <c r="BZ66" s="45">
        <f t="shared" ref="BZ66:CA66" si="303">IFERROR(BZ25/BZ$12,"")</f>
        <v>6.9397503539154068E-2</v>
      </c>
      <c r="CA66" s="45">
        <f t="shared" si="303"/>
        <v>6.6476745718220279E-2</v>
      </c>
      <c r="CB66" s="45" t="str">
        <f t="shared" si="302"/>
        <v/>
      </c>
      <c r="CC66" s="45" t="str">
        <f t="shared" si="302"/>
        <v/>
      </c>
      <c r="CD66" s="45" t="str">
        <f t="shared" si="302"/>
        <v/>
      </c>
      <c r="CE66" s="45" t="str">
        <f t="shared" si="302"/>
        <v/>
      </c>
      <c r="CF66" s="45" t="str">
        <f t="shared" si="302"/>
        <v/>
      </c>
      <c r="CG66" s="45" t="str">
        <f t="shared" si="302"/>
        <v/>
      </c>
      <c r="CH66" s="45" t="str">
        <f t="shared" si="302"/>
        <v/>
      </c>
      <c r="CI66" s="45" t="str">
        <f t="shared" si="302"/>
        <v/>
      </c>
      <c r="CJ66" s="45" t="str">
        <f t="shared" si="302"/>
        <v/>
      </c>
      <c r="CK66" s="45" t="str">
        <f t="shared" si="302"/>
        <v/>
      </c>
      <c r="CL66" s="45" t="str">
        <f t="shared" si="302"/>
        <v/>
      </c>
      <c r="CM66" s="45" t="str">
        <f t="shared" si="302"/>
        <v/>
      </c>
      <c r="CN66" s="45" t="str">
        <f t="shared" si="302"/>
        <v/>
      </c>
      <c r="CO66" s="45" t="str">
        <f t="shared" si="302"/>
        <v/>
      </c>
      <c r="CP66" s="45" t="str">
        <f t="shared" si="302"/>
        <v/>
      </c>
      <c r="CQ66" s="45" t="str">
        <f t="shared" si="302"/>
        <v/>
      </c>
      <c r="CR66" s="45" t="str">
        <f t="shared" si="302"/>
        <v/>
      </c>
      <c r="CS66" s="45" t="str">
        <f t="shared" si="302"/>
        <v/>
      </c>
      <c r="CT66" s="45" t="str">
        <f t="shared" si="302"/>
        <v/>
      </c>
      <c r="CU66" s="45" t="str">
        <f t="shared" si="302"/>
        <v/>
      </c>
      <c r="CV66" s="45" t="str">
        <f t="shared" si="302"/>
        <v/>
      </c>
      <c r="CW66" s="103"/>
      <c r="CX66" s="45">
        <f t="shared" ref="CX66:DU66" si="304">IFERROR(CX25/CX$12,"")</f>
        <v>0.12709408812906048</v>
      </c>
      <c r="CY66" s="45">
        <f t="shared" si="304"/>
        <v>0.13873882033779647</v>
      </c>
      <c r="CZ66" s="45">
        <f t="shared" si="304"/>
        <v>0.12755008898079009</v>
      </c>
      <c r="DA66" s="45">
        <f t="shared" si="304"/>
        <v>0.1137225830833169</v>
      </c>
      <c r="DB66" s="45">
        <f t="shared" si="304"/>
        <v>9.9091970495957873E-2</v>
      </c>
      <c r="DC66" s="45">
        <f t="shared" si="304"/>
        <v>8.3135822300362344E-2</v>
      </c>
      <c r="DD66" s="45">
        <f t="shared" si="304"/>
        <v>8.5313329291246839E-2</v>
      </c>
      <c r="DE66" s="45">
        <f t="shared" si="304"/>
        <v>0.10346569238554872</v>
      </c>
      <c r="DF66" s="45">
        <f t="shared" si="304"/>
        <v>9.8418458909267745E-2</v>
      </c>
      <c r="DG66" s="45">
        <f t="shared" si="304"/>
        <v>0.10060381906968323</v>
      </c>
      <c r="DH66" s="45">
        <f t="shared" si="304"/>
        <v>0.10299588002129002</v>
      </c>
      <c r="DI66" s="45">
        <f t="shared" si="304"/>
        <v>0.11354942128616063</v>
      </c>
      <c r="DJ66" s="45">
        <f t="shared" si="304"/>
        <v>0.10943466258812998</v>
      </c>
      <c r="DK66" s="45">
        <f t="shared" si="304"/>
        <v>0.1183744293522348</v>
      </c>
      <c r="DL66" s="45">
        <f t="shared" si="304"/>
        <v>9.7868311066108868E-2</v>
      </c>
      <c r="DM66" s="45">
        <f t="shared" si="304"/>
        <v>8.6611092402539377E-2</v>
      </c>
      <c r="DN66" s="45">
        <f t="shared" si="304"/>
        <v>7.2823324422990776E-2</v>
      </c>
      <c r="DO66" s="45">
        <f t="shared" si="304"/>
        <v>7.395463615661084E-2</v>
      </c>
      <c r="DP66" s="45" t="str">
        <f t="shared" si="304"/>
        <v/>
      </c>
      <c r="DQ66" s="45" t="str">
        <f t="shared" si="304"/>
        <v/>
      </c>
      <c r="DR66" s="45" t="str">
        <f t="shared" si="304"/>
        <v/>
      </c>
      <c r="DS66" s="45" t="str">
        <f t="shared" si="304"/>
        <v/>
      </c>
      <c r="DT66" s="45" t="str">
        <f t="shared" si="304"/>
        <v/>
      </c>
      <c r="DU66" s="45" t="str">
        <f t="shared" si="304"/>
        <v/>
      </c>
    </row>
    <row r="67" spans="1:125" s="29" customFormat="1">
      <c r="A67" s="266"/>
      <c r="B67" s="49"/>
      <c r="E67" s="42">
        <f t="shared" ref="E67:AJ67" si="305">IFERROR(E29/E$12,"")</f>
        <v>0.11335714363030189</v>
      </c>
      <c r="F67" s="42">
        <f t="shared" si="305"/>
        <v>0.13431202632762132</v>
      </c>
      <c r="G67" s="42">
        <f t="shared" si="305"/>
        <v>0.12019518962880893</v>
      </c>
      <c r="H67" s="42">
        <f t="shared" si="305"/>
        <v>0.11294332108334414</v>
      </c>
      <c r="I67" s="42">
        <f t="shared" si="305"/>
        <v>0.11129004825197039</v>
      </c>
      <c r="J67" s="42">
        <f t="shared" si="305"/>
        <v>0.10827577425754124</v>
      </c>
      <c r="K67" s="42">
        <f t="shared" si="305"/>
        <v>0.11439835540889379</v>
      </c>
      <c r="L67" s="42">
        <f t="shared" si="305"/>
        <v>0.10830770990038617</v>
      </c>
      <c r="M67" s="42">
        <f t="shared" si="305"/>
        <v>7.74758433992144E-2</v>
      </c>
      <c r="N67" s="42">
        <f t="shared" si="305"/>
        <v>8.5473717464312399E-2</v>
      </c>
      <c r="O67" s="42">
        <f t="shared" si="305"/>
        <v>2.9360739465941289E-2</v>
      </c>
      <c r="P67" s="42">
        <f t="shared" si="305"/>
        <v>0.15294372519929689</v>
      </c>
      <c r="Q67" s="42">
        <f t="shared" si="305"/>
        <v>0.14353732036326858</v>
      </c>
      <c r="R67" s="42">
        <f t="shared" si="305"/>
        <v>0.18236549891723355</v>
      </c>
      <c r="S67" s="42">
        <f t="shared" si="305"/>
        <v>0.14887528017931473</v>
      </c>
      <c r="T67" s="42">
        <f t="shared" si="305"/>
        <v>0.15940414317303947</v>
      </c>
      <c r="U67" s="42">
        <f t="shared" si="305"/>
        <v>0.15030328869595541</v>
      </c>
      <c r="V67" s="42">
        <f t="shared" si="305"/>
        <v>0.1646872860833658</v>
      </c>
      <c r="W67" s="42">
        <f t="shared" si="305"/>
        <v>0.15091429794366698</v>
      </c>
      <c r="X67" s="42">
        <f t="shared" si="305"/>
        <v>0.1271550770265765</v>
      </c>
      <c r="Y67" s="42">
        <f t="shared" si="305"/>
        <v>0.13325907774560025</v>
      </c>
      <c r="Z67" s="42">
        <f t="shared" si="305"/>
        <v>0.11874135602707389</v>
      </c>
      <c r="AA67" s="42">
        <f t="shared" si="305"/>
        <v>0.12171970033898476</v>
      </c>
      <c r="AB67" s="42">
        <f t="shared" si="305"/>
        <v>0.14191275076233426</v>
      </c>
      <c r="AC67" s="42">
        <f t="shared" si="305"/>
        <v>0.11843533791162734</v>
      </c>
      <c r="AD67" s="42">
        <f t="shared" si="305"/>
        <v>0.11402471833167577</v>
      </c>
      <c r="AE67" s="42">
        <f t="shared" si="305"/>
        <v>0.11242236140141161</v>
      </c>
      <c r="AF67" s="42">
        <f t="shared" si="305"/>
        <v>0.12107722955067123</v>
      </c>
      <c r="AG67" s="42">
        <f t="shared" si="305"/>
        <v>0.1284547199706261</v>
      </c>
      <c r="AH67" s="42">
        <f t="shared" si="305"/>
        <v>0.1282189399937512</v>
      </c>
      <c r="AI67" s="42">
        <f t="shared" si="305"/>
        <v>0.1309494035438738</v>
      </c>
      <c r="AJ67" s="42">
        <f t="shared" si="305"/>
        <v>8.2409985519142928E-2</v>
      </c>
      <c r="AK67" s="42">
        <f t="shared" ref="AK67:BP67" si="306">IFERROR(AK29/AK$12,"")</f>
        <v>0.11893416728188483</v>
      </c>
      <c r="AL67" s="42">
        <f t="shared" si="306"/>
        <v>0.10193124052484176</v>
      </c>
      <c r="AM67" s="42">
        <f t="shared" si="306"/>
        <v>9.9939387420929546E-2</v>
      </c>
      <c r="AN67" s="42">
        <f t="shared" si="306"/>
        <v>8.9075798161725214E-2</v>
      </c>
      <c r="AO67" s="42">
        <f t="shared" si="306"/>
        <v>0.10844138400199441</v>
      </c>
      <c r="AP67" s="42">
        <f t="shared" si="306"/>
        <v>9.1079569502699562E-2</v>
      </c>
      <c r="AQ67" s="42">
        <f t="shared" si="306"/>
        <v>0.10193617955641349</v>
      </c>
      <c r="AR67" s="42">
        <f t="shared" si="306"/>
        <v>9.1735053004919881E-2</v>
      </c>
      <c r="AS67" s="42">
        <f t="shared" si="306"/>
        <v>0.10835642934295686</v>
      </c>
      <c r="AT67" s="42">
        <f t="shared" si="306"/>
        <v>0.10382189978455612</v>
      </c>
      <c r="AU67" s="42">
        <f t="shared" si="306"/>
        <v>0.10683449653572252</v>
      </c>
      <c r="AV67" s="42">
        <f t="shared" si="306"/>
        <v>7.2181301140976081E-2</v>
      </c>
      <c r="AW67" s="42">
        <f t="shared" si="306"/>
        <v>0.10074589780448628</v>
      </c>
      <c r="AX67" s="42">
        <f t="shared" si="306"/>
        <v>0.14194432702843576</v>
      </c>
      <c r="AY67" s="42">
        <f t="shared" si="306"/>
        <v>0.1290075722699624</v>
      </c>
      <c r="AZ67" s="42">
        <f t="shared" si="306"/>
        <v>0.1318166379618691</v>
      </c>
      <c r="BA67" s="42">
        <f t="shared" si="306"/>
        <v>0.1384358327829105</v>
      </c>
      <c r="BB67" s="42">
        <f t="shared" si="306"/>
        <v>0.12356633563202107</v>
      </c>
      <c r="BC67" s="42">
        <f t="shared" si="306"/>
        <v>0.11608096487013372</v>
      </c>
      <c r="BD67" s="42">
        <f t="shared" si="306"/>
        <v>0.11725908361571938</v>
      </c>
      <c r="BE67" s="42">
        <f t="shared" si="306"/>
        <v>0.12557263486324846</v>
      </c>
      <c r="BF67" s="42">
        <f t="shared" si="306"/>
        <v>0.12558448183242224</v>
      </c>
      <c r="BG67" s="42">
        <f t="shared" si="306"/>
        <v>0.13361533021905517</v>
      </c>
      <c r="BH67" s="42">
        <f t="shared" si="306"/>
        <v>0.12410922469191983</v>
      </c>
      <c r="BI67" s="42">
        <f t="shared" si="306"/>
        <v>0.10254534004361798</v>
      </c>
      <c r="BJ67" s="42">
        <f t="shared" si="306"/>
        <v>0.17750329585378141</v>
      </c>
      <c r="BK67" s="42">
        <f t="shared" si="306"/>
        <v>0.16971601830891533</v>
      </c>
      <c r="BL67" s="42">
        <f t="shared" si="306"/>
        <v>0.14639181124104986</v>
      </c>
      <c r="BM67" s="42">
        <f t="shared" si="306"/>
        <v>0.13867190488252251</v>
      </c>
      <c r="BN67" s="42">
        <f t="shared" si="306"/>
        <v>0.12471553313034484</v>
      </c>
      <c r="BO67" s="42">
        <f t="shared" si="306"/>
        <v>0.1174483111332624</v>
      </c>
      <c r="BP67" s="42">
        <f t="shared" si="306"/>
        <v>0.1123231788817107</v>
      </c>
      <c r="BQ67" s="42">
        <f t="shared" ref="BQ67:CV67" si="307">IFERROR(BQ29/BQ$12,"")</f>
        <v>0.11936332895520434</v>
      </c>
      <c r="BR67" s="42">
        <f t="shared" si="307"/>
        <v>0.11886123503281522</v>
      </c>
      <c r="BS67" s="42">
        <f t="shared" si="307"/>
        <v>0.12996415399833919</v>
      </c>
      <c r="BT67" s="42">
        <f t="shared" si="307"/>
        <v>0.12517760180845414</v>
      </c>
      <c r="BU67" s="42">
        <f t="shared" si="307"/>
        <v>0.14552152719866734</v>
      </c>
      <c r="BV67" s="42">
        <f t="shared" si="307"/>
        <v>0.17060119475351407</v>
      </c>
      <c r="BW67" s="42">
        <f t="shared" si="307"/>
        <v>0.14001324371079732</v>
      </c>
      <c r="BX67" s="42">
        <f t="shared" si="307"/>
        <v>0.13477907522164426</v>
      </c>
      <c r="BY67" s="42">
        <f t="shared" si="307"/>
        <v>0.15170553972393519</v>
      </c>
      <c r="BZ67" s="42">
        <f t="shared" ref="BZ67:CA67" si="308">IFERROR(BZ29/BZ$12,"")</f>
        <v>0.18223963617426964</v>
      </c>
      <c r="CA67" s="42">
        <f t="shared" si="308"/>
        <v>0.15533675496774277</v>
      </c>
      <c r="CB67" s="42" t="str">
        <f t="shared" si="307"/>
        <v/>
      </c>
      <c r="CC67" s="42" t="str">
        <f t="shared" si="307"/>
        <v/>
      </c>
      <c r="CD67" s="42" t="str">
        <f t="shared" si="307"/>
        <v/>
      </c>
      <c r="CE67" s="42" t="str">
        <f t="shared" si="307"/>
        <v/>
      </c>
      <c r="CF67" s="42" t="str">
        <f t="shared" si="307"/>
        <v/>
      </c>
      <c r="CG67" s="42" t="str">
        <f t="shared" si="307"/>
        <v/>
      </c>
      <c r="CH67" s="42" t="str">
        <f t="shared" si="307"/>
        <v/>
      </c>
      <c r="CI67" s="42" t="str">
        <f t="shared" si="307"/>
        <v/>
      </c>
      <c r="CJ67" s="42" t="str">
        <f t="shared" si="307"/>
        <v/>
      </c>
      <c r="CK67" s="42" t="str">
        <f t="shared" si="307"/>
        <v/>
      </c>
      <c r="CL67" s="42" t="str">
        <f t="shared" si="307"/>
        <v/>
      </c>
      <c r="CM67" s="42" t="str">
        <f t="shared" si="307"/>
        <v/>
      </c>
      <c r="CN67" s="42" t="str">
        <f t="shared" si="307"/>
        <v/>
      </c>
      <c r="CO67" s="42" t="str">
        <f t="shared" si="307"/>
        <v/>
      </c>
      <c r="CP67" s="42" t="str">
        <f t="shared" si="307"/>
        <v/>
      </c>
      <c r="CQ67" s="42" t="str">
        <f t="shared" si="307"/>
        <v/>
      </c>
      <c r="CR67" s="42" t="str">
        <f t="shared" si="307"/>
        <v/>
      </c>
      <c r="CS67" s="42" t="str">
        <f t="shared" si="307"/>
        <v/>
      </c>
      <c r="CT67" s="42" t="str">
        <f t="shared" si="307"/>
        <v/>
      </c>
      <c r="CU67" s="42" t="str">
        <f t="shared" si="307"/>
        <v/>
      </c>
      <c r="CV67" s="42" t="str">
        <f t="shared" si="307"/>
        <v/>
      </c>
      <c r="CW67" s="102"/>
      <c r="CX67" s="42">
        <f t="shared" ref="CX67:DU67" si="309">IFERROR(CX29/CX$12,"")</f>
        <v>0.12014787241905672</v>
      </c>
      <c r="CY67" s="42">
        <f t="shared" si="309"/>
        <v>0.11055115078323273</v>
      </c>
      <c r="CZ67" s="42">
        <f t="shared" si="309"/>
        <v>8.9947482948062568E-2</v>
      </c>
      <c r="DA67" s="42">
        <f t="shared" si="309"/>
        <v>0.15886584908916246</v>
      </c>
      <c r="DB67" s="42">
        <f t="shared" si="309"/>
        <v>0.14711116540455688</v>
      </c>
      <c r="DC67" s="42">
        <f t="shared" si="309"/>
        <v>0.12947383185774083</v>
      </c>
      <c r="DD67" s="42">
        <f t="shared" si="309"/>
        <v>0.1164481928807186</v>
      </c>
      <c r="DE67" s="42">
        <f t="shared" si="309"/>
        <v>0.1165486255970969</v>
      </c>
      <c r="DF67" s="42">
        <f t="shared" si="309"/>
        <v>0.10271157191333434</v>
      </c>
      <c r="DG67" s="42">
        <f t="shared" si="309"/>
        <v>0.10586770060656892</v>
      </c>
      <c r="DH67" s="42">
        <f t="shared" si="309"/>
        <v>9.5278675765146398E-2</v>
      </c>
      <c r="DI67" s="42">
        <f t="shared" si="309"/>
        <v>0.12587766728236785</v>
      </c>
      <c r="DJ67" s="42">
        <f t="shared" si="309"/>
        <v>0.12384004178013207</v>
      </c>
      <c r="DK67" s="42">
        <f t="shared" si="309"/>
        <v>0.12746412333158486</v>
      </c>
      <c r="DL67" s="42">
        <f t="shared" si="309"/>
        <v>0.15589290311623144</v>
      </c>
      <c r="DM67" s="42">
        <f t="shared" si="309"/>
        <v>0.12161000392130136</v>
      </c>
      <c r="DN67" s="42">
        <f t="shared" si="309"/>
        <v>0.13923367206946349</v>
      </c>
      <c r="DO67" s="42">
        <f t="shared" si="309"/>
        <v>0.14930749527042625</v>
      </c>
      <c r="DP67" s="42" t="str">
        <f t="shared" si="309"/>
        <v/>
      </c>
      <c r="DQ67" s="42" t="str">
        <f t="shared" si="309"/>
        <v/>
      </c>
      <c r="DR67" s="42" t="str">
        <f t="shared" si="309"/>
        <v/>
      </c>
      <c r="DS67" s="42" t="str">
        <f t="shared" si="309"/>
        <v/>
      </c>
      <c r="DT67" s="42" t="str">
        <f t="shared" si="309"/>
        <v/>
      </c>
      <c r="DU67" s="42" t="str">
        <f t="shared" si="309"/>
        <v/>
      </c>
    </row>
    <row r="68" spans="1:125" s="28" customFormat="1">
      <c r="A68" s="261"/>
      <c r="B68" s="50"/>
      <c r="E68" s="45">
        <f t="shared" ref="E68:AJ68" si="310">IFERROR(E31/E$12,"")</f>
        <v>2.0878133614282212E-2</v>
      </c>
      <c r="F68" s="45">
        <f t="shared" si="310"/>
        <v>2.046294878371235E-2</v>
      </c>
      <c r="G68" s="45">
        <f t="shared" si="310"/>
        <v>2.0269566807281973E-2</v>
      </c>
      <c r="H68" s="45">
        <f t="shared" si="310"/>
        <v>2.2209677442866994E-2</v>
      </c>
      <c r="I68" s="45">
        <f t="shared" si="310"/>
        <v>2.1789613349618941E-2</v>
      </c>
      <c r="J68" s="45">
        <f t="shared" si="310"/>
        <v>2.1215085398380025E-2</v>
      </c>
      <c r="K68" s="45">
        <f t="shared" si="310"/>
        <v>2.007850322672982E-2</v>
      </c>
      <c r="L68" s="45">
        <f t="shared" si="310"/>
        <v>2.0602510672900996E-2</v>
      </c>
      <c r="M68" s="45">
        <f t="shared" si="310"/>
        <v>1.8807476963793111E-2</v>
      </c>
      <c r="N68" s="45">
        <f t="shared" si="310"/>
        <v>2.0533570024407883E-2</v>
      </c>
      <c r="O68" s="45">
        <f t="shared" si="310"/>
        <v>2.4208210736690172E-2</v>
      </c>
      <c r="P68" s="45">
        <f t="shared" si="310"/>
        <v>2.5558264341559327E-2</v>
      </c>
      <c r="Q68" s="45">
        <f t="shared" si="310"/>
        <v>2.085754220888655E-2</v>
      </c>
      <c r="R68" s="45">
        <f t="shared" si="310"/>
        <v>1.9566586291102885E-2</v>
      </c>
      <c r="S68" s="45">
        <f t="shared" si="310"/>
        <v>2.187177571423489E-2</v>
      </c>
      <c r="T68" s="45">
        <f t="shared" si="310"/>
        <v>1.7859869585626142E-2</v>
      </c>
      <c r="U68" s="45">
        <f t="shared" si="310"/>
        <v>1.8918238018643049E-2</v>
      </c>
      <c r="V68" s="45">
        <f t="shared" si="310"/>
        <v>1.7849387968408424E-2</v>
      </c>
      <c r="W68" s="45">
        <f t="shared" si="310"/>
        <v>1.669310531294263E-2</v>
      </c>
      <c r="X68" s="45">
        <f t="shared" si="310"/>
        <v>1.7270122658294702E-2</v>
      </c>
      <c r="Y68" s="45">
        <f t="shared" si="310"/>
        <v>1.6318407960199004E-2</v>
      </c>
      <c r="Z68" s="45">
        <f t="shared" si="310"/>
        <v>1.7078724346590368E-2</v>
      </c>
      <c r="AA68" s="45">
        <f t="shared" si="310"/>
        <v>1.6790651034183438E-2</v>
      </c>
      <c r="AB68" s="45">
        <f t="shared" si="310"/>
        <v>2.0958159232901782E-2</v>
      </c>
      <c r="AC68" s="45">
        <f t="shared" si="310"/>
        <v>1.652968436245315E-2</v>
      </c>
      <c r="AD68" s="45">
        <f t="shared" si="310"/>
        <v>1.8179020397515122E-2</v>
      </c>
      <c r="AE68" s="45">
        <f t="shared" si="310"/>
        <v>1.6611782875514652E-2</v>
      </c>
      <c r="AF68" s="45">
        <f t="shared" si="310"/>
        <v>1.8938581208464571E-2</v>
      </c>
      <c r="AG68" s="45">
        <f t="shared" si="310"/>
        <v>1.8022413524742282E-2</v>
      </c>
      <c r="AH68" s="45">
        <f t="shared" si="310"/>
        <v>2.2062652512942951E-2</v>
      </c>
      <c r="AI68" s="45">
        <f t="shared" si="310"/>
        <v>1.8455466630288148E-2</v>
      </c>
      <c r="AJ68" s="45">
        <f t="shared" si="310"/>
        <v>2.6442790614804652E-2</v>
      </c>
      <c r="AK68" s="45">
        <f t="shared" ref="AK68:BP68" si="311">IFERROR(AK31/AK$12,"")</f>
        <v>2.3229951694442051E-2</v>
      </c>
      <c r="AL68" s="45">
        <f t="shared" si="311"/>
        <v>2.5077543533965126E-2</v>
      </c>
      <c r="AM68" s="45">
        <f t="shared" si="311"/>
        <v>2.3556480771337793E-2</v>
      </c>
      <c r="AN68" s="45">
        <f t="shared" si="311"/>
        <v>2.4166425968496899E-2</v>
      </c>
      <c r="AO68" s="45">
        <f t="shared" si="311"/>
        <v>2.1590485227867894E-2</v>
      </c>
      <c r="AP68" s="45">
        <f t="shared" si="311"/>
        <v>2.4608084130483807E-2</v>
      </c>
      <c r="AQ68" s="45">
        <f t="shared" si="311"/>
        <v>2.479162046880503E-2</v>
      </c>
      <c r="AR68" s="45">
        <f t="shared" si="311"/>
        <v>2.7342027771831961E-2</v>
      </c>
      <c r="AS68" s="45">
        <f t="shared" si="311"/>
        <v>2.6101700591983523E-2</v>
      </c>
      <c r="AT68" s="45">
        <f t="shared" si="311"/>
        <v>3.705266578951507E-2</v>
      </c>
      <c r="AU68" s="45">
        <f t="shared" si="311"/>
        <v>2.9667993387223972E-2</v>
      </c>
      <c r="AV68" s="45">
        <f t="shared" si="311"/>
        <v>3.5401300510143945E-2</v>
      </c>
      <c r="AW68" s="45">
        <f t="shared" si="311"/>
        <v>2.8083282629089771E-2</v>
      </c>
      <c r="AX68" s="45">
        <f t="shared" si="311"/>
        <v>2.9816188088134507E-2</v>
      </c>
      <c r="AY68" s="45">
        <f t="shared" si="311"/>
        <v>3.1895606839659099E-2</v>
      </c>
      <c r="AZ68" s="45">
        <f t="shared" si="311"/>
        <v>3.0006281992323348E-2</v>
      </c>
      <c r="BA68" s="45">
        <f t="shared" si="311"/>
        <v>2.9066021889198969E-2</v>
      </c>
      <c r="BB68" s="45">
        <f t="shared" si="311"/>
        <v>3.552277117496383E-2</v>
      </c>
      <c r="BC68" s="45">
        <f t="shared" si="311"/>
        <v>3.6228535403768525E-2</v>
      </c>
      <c r="BD68" s="45">
        <f t="shared" si="311"/>
        <v>3.7941854599448807E-2</v>
      </c>
      <c r="BE68" s="45">
        <f t="shared" si="311"/>
        <v>4.2203189421422115E-2</v>
      </c>
      <c r="BF68" s="45">
        <f t="shared" si="311"/>
        <v>4.8744814261401856E-2</v>
      </c>
      <c r="BG68" s="45">
        <f t="shared" si="311"/>
        <v>4.4853543335150486E-2</v>
      </c>
      <c r="BH68" s="45">
        <f t="shared" si="311"/>
        <v>6.3827413787823778E-2</v>
      </c>
      <c r="BI68" s="45">
        <f t="shared" si="311"/>
        <v>0.10399271482065256</v>
      </c>
      <c r="BJ68" s="45">
        <f t="shared" si="311"/>
        <v>5.0646574037645213E-2</v>
      </c>
      <c r="BK68" s="45">
        <f t="shared" si="311"/>
        <v>4.2987107780435289E-2</v>
      </c>
      <c r="BL68" s="45">
        <f t="shared" si="311"/>
        <v>4.4173086440643702E-2</v>
      </c>
      <c r="BM68" s="45">
        <f t="shared" si="311"/>
        <v>4.7481389430522526E-2</v>
      </c>
      <c r="BN68" s="45">
        <f t="shared" si="311"/>
        <v>4.3612244805991719E-2</v>
      </c>
      <c r="BO68" s="45">
        <f t="shared" si="311"/>
        <v>4.2004554027773706E-2</v>
      </c>
      <c r="BP68" s="45">
        <f t="shared" si="311"/>
        <v>4.0211141122744494E-2</v>
      </c>
      <c r="BQ68" s="45">
        <f t="shared" ref="BQ68:CV68" si="312">IFERROR(BQ31/BQ$12,"")</f>
        <v>3.4703640101485578E-2</v>
      </c>
      <c r="BR68" s="45">
        <f t="shared" si="312"/>
        <v>3.7663736492825131E-2</v>
      </c>
      <c r="BS68" s="45">
        <f t="shared" si="312"/>
        <v>3.8291768535135266E-2</v>
      </c>
      <c r="BT68" s="45">
        <f t="shared" si="312"/>
        <v>3.7079587278381905E-2</v>
      </c>
      <c r="BU68" s="45">
        <f t="shared" si="312"/>
        <v>3.4437371044775511E-2</v>
      </c>
      <c r="BV68" s="45">
        <f t="shared" si="312"/>
        <v>3.1654837603229471E-2</v>
      </c>
      <c r="BW68" s="45">
        <f t="shared" si="312"/>
        <v>3.1895270170140343E-2</v>
      </c>
      <c r="BX68" s="45">
        <f t="shared" si="312"/>
        <v>3.8855034074775384E-2</v>
      </c>
      <c r="BY68" s="45">
        <f t="shared" si="312"/>
        <v>3.3709066088374352E-2</v>
      </c>
      <c r="BZ68" s="45">
        <f t="shared" ref="BZ68:CA68" si="313">IFERROR(BZ31/BZ$12,"")</f>
        <v>3.3242805679521037E-2</v>
      </c>
      <c r="CA68" s="45">
        <f t="shared" si="313"/>
        <v>3.3750746033427467E-2</v>
      </c>
      <c r="CB68" s="45" t="str">
        <f t="shared" si="312"/>
        <v/>
      </c>
      <c r="CC68" s="45" t="str">
        <f t="shared" si="312"/>
        <v/>
      </c>
      <c r="CD68" s="45" t="str">
        <f t="shared" si="312"/>
        <v/>
      </c>
      <c r="CE68" s="45" t="str">
        <f t="shared" si="312"/>
        <v/>
      </c>
      <c r="CF68" s="45" t="str">
        <f t="shared" si="312"/>
        <v/>
      </c>
      <c r="CG68" s="45" t="str">
        <f t="shared" si="312"/>
        <v/>
      </c>
      <c r="CH68" s="45" t="str">
        <f t="shared" si="312"/>
        <v/>
      </c>
      <c r="CI68" s="45" t="str">
        <f t="shared" si="312"/>
        <v/>
      </c>
      <c r="CJ68" s="45" t="str">
        <f t="shared" si="312"/>
        <v/>
      </c>
      <c r="CK68" s="45" t="str">
        <f t="shared" si="312"/>
        <v/>
      </c>
      <c r="CL68" s="45" t="str">
        <f t="shared" si="312"/>
        <v/>
      </c>
      <c r="CM68" s="45" t="str">
        <f t="shared" si="312"/>
        <v/>
      </c>
      <c r="CN68" s="45" t="str">
        <f t="shared" si="312"/>
        <v/>
      </c>
      <c r="CO68" s="45" t="str">
        <f t="shared" si="312"/>
        <v/>
      </c>
      <c r="CP68" s="45" t="str">
        <f t="shared" si="312"/>
        <v/>
      </c>
      <c r="CQ68" s="45" t="str">
        <f t="shared" si="312"/>
        <v/>
      </c>
      <c r="CR68" s="45" t="str">
        <f t="shared" si="312"/>
        <v/>
      </c>
      <c r="CS68" s="45" t="str">
        <f t="shared" si="312"/>
        <v/>
      </c>
      <c r="CT68" s="45" t="str">
        <f t="shared" si="312"/>
        <v/>
      </c>
      <c r="CU68" s="45" t="str">
        <f t="shared" si="312"/>
        <v/>
      </c>
      <c r="CV68" s="45" t="str">
        <f t="shared" si="312"/>
        <v/>
      </c>
      <c r="CW68" s="103"/>
      <c r="CX68" s="45">
        <f t="shared" ref="CX68:DU68" si="314">IFERROR(CX31/CX$12,"")</f>
        <v>2.0985142208963966E-2</v>
      </c>
      <c r="CY68" s="45">
        <f t="shared" si="314"/>
        <v>2.0885630524197077E-2</v>
      </c>
      <c r="CZ68" s="45">
        <f t="shared" si="314"/>
        <v>2.2327197585677052E-2</v>
      </c>
      <c r="DA68" s="45">
        <f t="shared" si="314"/>
        <v>1.9931609908768414E-2</v>
      </c>
      <c r="DB68" s="45">
        <f t="shared" si="314"/>
        <v>1.761576386550795E-2</v>
      </c>
      <c r="DC68" s="45">
        <f t="shared" si="314"/>
        <v>1.799826121564331E-2</v>
      </c>
      <c r="DD68" s="45">
        <f t="shared" si="314"/>
        <v>1.7576399885661047E-2</v>
      </c>
      <c r="DE68" s="45">
        <f t="shared" si="314"/>
        <v>2.1312564029771532E-2</v>
      </c>
      <c r="DF68" s="45">
        <f t="shared" si="314"/>
        <v>2.399309715469284E-2</v>
      </c>
      <c r="DG68" s="45">
        <f t="shared" si="314"/>
        <v>2.4475869006780646E-2</v>
      </c>
      <c r="DH68" s="45">
        <f t="shared" si="314"/>
        <v>3.221316004182026E-2</v>
      </c>
      <c r="DI68" s="45">
        <f t="shared" si="314"/>
        <v>2.9920523798265507E-2</v>
      </c>
      <c r="DJ68" s="45">
        <f t="shared" si="314"/>
        <v>3.4699891819300929E-2</v>
      </c>
      <c r="DK68" s="45">
        <f t="shared" si="314"/>
        <v>4.8862133962132244E-2</v>
      </c>
      <c r="DL68" s="45">
        <f t="shared" si="314"/>
        <v>5.3101655908923774E-2</v>
      </c>
      <c r="DM68" s="45">
        <f t="shared" si="314"/>
        <v>4.3234509389145706E-2</v>
      </c>
      <c r="DN68" s="45">
        <f t="shared" si="314"/>
        <v>3.6406872532088831E-2</v>
      </c>
      <c r="DO68" s="45">
        <f t="shared" si="314"/>
        <v>3.4420323642875568E-2</v>
      </c>
      <c r="DP68" s="45" t="str">
        <f t="shared" si="314"/>
        <v/>
      </c>
      <c r="DQ68" s="45" t="str">
        <f t="shared" si="314"/>
        <v/>
      </c>
      <c r="DR68" s="45" t="str">
        <f t="shared" si="314"/>
        <v/>
      </c>
      <c r="DS68" s="45" t="str">
        <f t="shared" si="314"/>
        <v/>
      </c>
      <c r="DT68" s="45" t="str">
        <f t="shared" si="314"/>
        <v/>
      </c>
      <c r="DU68" s="45" t="str">
        <f t="shared" si="314"/>
        <v/>
      </c>
    </row>
    <row r="69" spans="1:125" s="29" customFormat="1">
      <c r="A69" s="266"/>
      <c r="B69" s="49"/>
      <c r="E69" s="42">
        <f t="shared" ref="E69:AJ69" si="315">IFERROR(E33/E$12,"")</f>
        <v>9.2479010016019658E-2</v>
      </c>
      <c r="F69" s="42">
        <f t="shared" si="315"/>
        <v>0.11384907754390901</v>
      </c>
      <c r="G69" s="42">
        <f t="shared" si="315"/>
        <v>9.992562282152688E-2</v>
      </c>
      <c r="H69" s="42">
        <f t="shared" si="315"/>
        <v>9.073364364047716E-2</v>
      </c>
      <c r="I69" s="42">
        <f t="shared" si="315"/>
        <v>8.9500434902351489E-2</v>
      </c>
      <c r="J69" s="42">
        <f t="shared" si="315"/>
        <v>8.7060688859161142E-2</v>
      </c>
      <c r="K69" s="42">
        <f t="shared" si="315"/>
        <v>9.4319852182163988E-2</v>
      </c>
      <c r="L69" s="42">
        <f t="shared" si="315"/>
        <v>8.7705199227485126E-2</v>
      </c>
      <c r="M69" s="42">
        <f t="shared" si="315"/>
        <v>5.8668366435421331E-2</v>
      </c>
      <c r="N69" s="42">
        <f t="shared" si="315"/>
        <v>6.4940147439904519E-2</v>
      </c>
      <c r="O69" s="42">
        <f t="shared" si="315"/>
        <v>5.1525287292510692E-3</v>
      </c>
      <c r="P69" s="42">
        <f t="shared" si="315"/>
        <v>0.12738546085773747</v>
      </c>
      <c r="Q69" s="42">
        <f t="shared" si="315"/>
        <v>0.12267977815438198</v>
      </c>
      <c r="R69" s="42">
        <f t="shared" si="315"/>
        <v>0.16279891262613067</v>
      </c>
      <c r="S69" s="42">
        <f t="shared" si="315"/>
        <v>0.12700350446507985</v>
      </c>
      <c r="T69" s="42">
        <f t="shared" si="315"/>
        <v>0.14154427358741328</v>
      </c>
      <c r="U69" s="42">
        <f t="shared" si="315"/>
        <v>0.13138505067731243</v>
      </c>
      <c r="V69" s="42">
        <f t="shared" si="315"/>
        <v>0.14683789811495732</v>
      </c>
      <c r="W69" s="42">
        <f t="shared" si="315"/>
        <v>0.13422119263072432</v>
      </c>
      <c r="X69" s="42">
        <f t="shared" si="315"/>
        <v>0.10988495436828179</v>
      </c>
      <c r="Y69" s="42">
        <f t="shared" si="315"/>
        <v>0.1169406697854012</v>
      </c>
      <c r="Z69" s="42">
        <f t="shared" si="315"/>
        <v>0.10166263168048348</v>
      </c>
      <c r="AA69" s="42">
        <f t="shared" si="315"/>
        <v>0.10492904930480132</v>
      </c>
      <c r="AB69" s="42">
        <f t="shared" si="315"/>
        <v>0.12095459152943247</v>
      </c>
      <c r="AC69" s="42">
        <f t="shared" si="315"/>
        <v>0.1019056535491742</v>
      </c>
      <c r="AD69" s="42">
        <f t="shared" si="315"/>
        <v>9.5845697934160604E-2</v>
      </c>
      <c r="AE69" s="42">
        <f t="shared" si="315"/>
        <v>9.5810578525896917E-2</v>
      </c>
      <c r="AF69" s="42">
        <f t="shared" si="315"/>
        <v>0.10213864834220659</v>
      </c>
      <c r="AG69" s="42">
        <f t="shared" si="315"/>
        <v>0.11043230644588385</v>
      </c>
      <c r="AH69" s="42">
        <f t="shared" si="315"/>
        <v>0.10615628748080827</v>
      </c>
      <c r="AI69" s="42">
        <f t="shared" si="315"/>
        <v>0.1124939369135856</v>
      </c>
      <c r="AJ69" s="42">
        <f t="shared" si="315"/>
        <v>5.5967194904338227E-2</v>
      </c>
      <c r="AK69" s="42">
        <f t="shared" ref="AK69:BP69" si="316">IFERROR(AK33/AK$12,"")</f>
        <v>9.5704215587442826E-2</v>
      </c>
      <c r="AL69" s="42">
        <f t="shared" si="316"/>
        <v>7.6853696990876685E-2</v>
      </c>
      <c r="AM69" s="42">
        <f t="shared" si="316"/>
        <v>7.6382906649591756E-2</v>
      </c>
      <c r="AN69" s="42">
        <f t="shared" si="316"/>
        <v>6.4909372193228287E-2</v>
      </c>
      <c r="AO69" s="42">
        <f t="shared" si="316"/>
        <v>8.6850898774126481E-2</v>
      </c>
      <c r="AP69" s="42">
        <f t="shared" si="316"/>
        <v>6.6471485372215769E-2</v>
      </c>
      <c r="AQ69" s="42">
        <f t="shared" si="316"/>
        <v>7.7144559087608464E-2</v>
      </c>
      <c r="AR69" s="42">
        <f t="shared" si="316"/>
        <v>6.4393025233087917E-2</v>
      </c>
      <c r="AS69" s="42">
        <f t="shared" si="316"/>
        <v>8.225472875097331E-2</v>
      </c>
      <c r="AT69" s="42">
        <f t="shared" si="316"/>
        <v>6.6769233995041019E-2</v>
      </c>
      <c r="AU69" s="42">
        <f t="shared" si="316"/>
        <v>7.716650314849853E-2</v>
      </c>
      <c r="AV69" s="42">
        <f t="shared" si="316"/>
        <v>3.6780000630832164E-2</v>
      </c>
      <c r="AW69" s="42">
        <f t="shared" si="316"/>
        <v>7.2662615175396517E-2</v>
      </c>
      <c r="AX69" s="42">
        <f t="shared" si="316"/>
        <v>0.1121281389403012</v>
      </c>
      <c r="AY69" s="42">
        <f t="shared" si="316"/>
        <v>9.7111965430303329E-2</v>
      </c>
      <c r="AZ69" s="42">
        <f t="shared" si="316"/>
        <v>0.10181035596954571</v>
      </c>
      <c r="BA69" s="42">
        <f t="shared" si="316"/>
        <v>0.10936981089371144</v>
      </c>
      <c r="BB69" s="42">
        <f t="shared" si="316"/>
        <v>8.8043564457057341E-2</v>
      </c>
      <c r="BC69" s="42">
        <f t="shared" si="316"/>
        <v>7.9852429466365116E-2</v>
      </c>
      <c r="BD69" s="42">
        <f t="shared" si="316"/>
        <v>7.9317229016270599E-2</v>
      </c>
      <c r="BE69" s="42">
        <f t="shared" si="316"/>
        <v>8.336944544182627E-2</v>
      </c>
      <c r="BF69" s="42">
        <f t="shared" si="316"/>
        <v>7.6839667571020329E-2</v>
      </c>
      <c r="BG69" s="42">
        <f t="shared" si="316"/>
        <v>8.8761786883904695E-2</v>
      </c>
      <c r="BH69" s="42">
        <f t="shared" si="316"/>
        <v>6.0281810904096109E-2</v>
      </c>
      <c r="BI69" s="42">
        <f t="shared" si="316"/>
        <v>-1.4473747770345684E-3</v>
      </c>
      <c r="BJ69" s="42">
        <f t="shared" si="316"/>
        <v>0.12685672181613622</v>
      </c>
      <c r="BK69" s="42">
        <f t="shared" si="316"/>
        <v>0.12672891052847998</v>
      </c>
      <c r="BL69" s="42">
        <f t="shared" si="316"/>
        <v>0.10221872480040625</v>
      </c>
      <c r="BM69" s="42">
        <f t="shared" si="316"/>
        <v>9.1190515452000034E-2</v>
      </c>
      <c r="BN69" s="42">
        <f t="shared" si="316"/>
        <v>8.1103288324353207E-2</v>
      </c>
      <c r="BO69" s="42">
        <f t="shared" si="316"/>
        <v>7.5443757105488618E-2</v>
      </c>
      <c r="BP69" s="42">
        <f t="shared" si="316"/>
        <v>7.2112037758966241E-2</v>
      </c>
      <c r="BQ69" s="42">
        <f t="shared" ref="BQ69:CV69" si="317">IFERROR(BQ33/BQ$12,"")</f>
        <v>8.4659688853718718E-2</v>
      </c>
      <c r="BR69" s="42">
        <f t="shared" si="317"/>
        <v>8.119749853999006E-2</v>
      </c>
      <c r="BS69" s="42">
        <f t="shared" si="317"/>
        <v>9.167238546320397E-2</v>
      </c>
      <c r="BT69" s="42">
        <f t="shared" si="317"/>
        <v>8.8098014530072183E-2</v>
      </c>
      <c r="BU69" s="42">
        <f t="shared" si="317"/>
        <v>0.11108415615389187</v>
      </c>
      <c r="BV69" s="42">
        <f t="shared" si="317"/>
        <v>0.13894635715028467</v>
      </c>
      <c r="BW69" s="42">
        <f t="shared" si="317"/>
        <v>0.10811797354065698</v>
      </c>
      <c r="BX69" s="42">
        <f t="shared" si="317"/>
        <v>9.5924041146868907E-2</v>
      </c>
      <c r="BY69" s="42">
        <f t="shared" si="317"/>
        <v>0.11799647363556084</v>
      </c>
      <c r="BZ69" s="42">
        <f t="shared" ref="BZ69:CA69" si="318">IFERROR(BZ33/BZ$12,"")</f>
        <v>0.14899683049474863</v>
      </c>
      <c r="CA69" s="42">
        <f t="shared" si="318"/>
        <v>0.12158600893431525</v>
      </c>
      <c r="CB69" s="42" t="str">
        <f t="shared" si="317"/>
        <v/>
      </c>
      <c r="CC69" s="42" t="str">
        <f t="shared" si="317"/>
        <v/>
      </c>
      <c r="CD69" s="42" t="str">
        <f t="shared" si="317"/>
        <v/>
      </c>
      <c r="CE69" s="42" t="str">
        <f t="shared" si="317"/>
        <v/>
      </c>
      <c r="CF69" s="42" t="str">
        <f t="shared" si="317"/>
        <v/>
      </c>
      <c r="CG69" s="42" t="str">
        <f t="shared" si="317"/>
        <v/>
      </c>
      <c r="CH69" s="42" t="str">
        <f t="shared" si="317"/>
        <v/>
      </c>
      <c r="CI69" s="42" t="str">
        <f t="shared" si="317"/>
        <v/>
      </c>
      <c r="CJ69" s="42" t="str">
        <f t="shared" si="317"/>
        <v/>
      </c>
      <c r="CK69" s="42" t="str">
        <f t="shared" si="317"/>
        <v/>
      </c>
      <c r="CL69" s="42" t="str">
        <f t="shared" si="317"/>
        <v/>
      </c>
      <c r="CM69" s="42" t="str">
        <f t="shared" si="317"/>
        <v/>
      </c>
      <c r="CN69" s="42" t="str">
        <f t="shared" si="317"/>
        <v/>
      </c>
      <c r="CO69" s="42" t="str">
        <f t="shared" si="317"/>
        <v/>
      </c>
      <c r="CP69" s="42" t="str">
        <f t="shared" si="317"/>
        <v/>
      </c>
      <c r="CQ69" s="42" t="str">
        <f t="shared" si="317"/>
        <v/>
      </c>
      <c r="CR69" s="42" t="str">
        <f t="shared" si="317"/>
        <v/>
      </c>
      <c r="CS69" s="42" t="str">
        <f t="shared" si="317"/>
        <v/>
      </c>
      <c r="CT69" s="42" t="str">
        <f t="shared" si="317"/>
        <v/>
      </c>
      <c r="CU69" s="42" t="str">
        <f t="shared" si="317"/>
        <v/>
      </c>
      <c r="CV69" s="42" t="str">
        <f t="shared" si="317"/>
        <v/>
      </c>
      <c r="CW69" s="102"/>
      <c r="CX69" s="42">
        <f t="shared" ref="CX69:DU69" si="319">IFERROR(CX33/CX$12,"")</f>
        <v>9.9162730210092753E-2</v>
      </c>
      <c r="CY69" s="42">
        <f t="shared" si="319"/>
        <v>8.9665520259035625E-2</v>
      </c>
      <c r="CZ69" s="42">
        <f t="shared" si="319"/>
        <v>6.7620285362385513E-2</v>
      </c>
      <c r="DA69" s="42">
        <f t="shared" si="319"/>
        <v>0.13893423918039402</v>
      </c>
      <c r="DB69" s="42">
        <f t="shared" si="319"/>
        <v>0.12949540153904893</v>
      </c>
      <c r="DC69" s="42">
        <f t="shared" si="319"/>
        <v>0.11147557064209752</v>
      </c>
      <c r="DD69" s="42">
        <f t="shared" si="319"/>
        <v>9.8871792995057523E-2</v>
      </c>
      <c r="DE69" s="42">
        <f t="shared" si="319"/>
        <v>9.523606156732535E-2</v>
      </c>
      <c r="DF69" s="42">
        <f t="shared" si="319"/>
        <v>7.8718474758641521E-2</v>
      </c>
      <c r="DG69" s="42">
        <f t="shared" si="319"/>
        <v>8.1391831599788231E-2</v>
      </c>
      <c r="DH69" s="42">
        <f t="shared" si="319"/>
        <v>6.3065515723326096E-2</v>
      </c>
      <c r="DI69" s="42">
        <f t="shared" si="319"/>
        <v>9.5957143484102336E-2</v>
      </c>
      <c r="DJ69" s="42">
        <f t="shared" si="319"/>
        <v>8.9140149960831125E-2</v>
      </c>
      <c r="DK69" s="42">
        <f t="shared" si="319"/>
        <v>7.8601989369452577E-2</v>
      </c>
      <c r="DL69" s="42">
        <f t="shared" si="319"/>
        <v>0.10279124720730765</v>
      </c>
      <c r="DM69" s="42">
        <f t="shared" si="319"/>
        <v>7.8375494532155657E-2</v>
      </c>
      <c r="DN69" s="42">
        <f t="shared" si="319"/>
        <v>0.10282679953737463</v>
      </c>
      <c r="DO69" s="42">
        <f t="shared" si="319"/>
        <v>0.11488717162755072</v>
      </c>
      <c r="DP69" s="42" t="str">
        <f t="shared" si="319"/>
        <v/>
      </c>
      <c r="DQ69" s="42" t="str">
        <f t="shared" si="319"/>
        <v/>
      </c>
      <c r="DR69" s="42" t="str">
        <f t="shared" si="319"/>
        <v/>
      </c>
      <c r="DS69" s="42" t="str">
        <f t="shared" si="319"/>
        <v/>
      </c>
      <c r="DT69" s="42" t="str">
        <f t="shared" si="319"/>
        <v/>
      </c>
      <c r="DU69" s="42" t="str">
        <f t="shared" si="319"/>
        <v/>
      </c>
    </row>
    <row r="70" spans="1:125" s="29" customFormat="1">
      <c r="A70" s="266"/>
      <c r="B70" s="49"/>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c r="CW70" s="102"/>
      <c r="CX70" s="42"/>
      <c r="CY70" s="42"/>
      <c r="CZ70" s="42"/>
      <c r="DA70" s="42"/>
      <c r="DB70" s="42"/>
      <c r="DC70" s="42"/>
      <c r="DD70" s="42"/>
      <c r="DE70" s="42"/>
      <c r="DF70" s="42"/>
      <c r="DG70" s="42"/>
      <c r="DH70" s="42"/>
      <c r="DI70" s="42"/>
      <c r="DJ70" s="42"/>
      <c r="DK70" s="42"/>
      <c r="DL70" s="42"/>
      <c r="DM70" s="42"/>
      <c r="DN70" s="42"/>
      <c r="DO70" s="42"/>
      <c r="DP70" s="42"/>
      <c r="DQ70" s="42"/>
      <c r="DR70" s="42"/>
      <c r="DS70" s="42"/>
      <c r="DT70" s="42"/>
      <c r="DU70" s="42"/>
    </row>
    <row r="71" spans="1:125" s="29" customFormat="1">
      <c r="A71" s="266"/>
      <c r="B71" s="101"/>
      <c r="E71" s="42">
        <f t="shared" ref="E71:AJ71" si="320">IFERROR(E41/E37,"")</f>
        <v>0.27718529739842096</v>
      </c>
      <c r="F71" s="42">
        <f t="shared" si="320"/>
        <v>0.19689777903795319</v>
      </c>
      <c r="G71" s="42">
        <f t="shared" si="320"/>
        <v>0.23297521183098985</v>
      </c>
      <c r="H71" s="42">
        <f t="shared" si="320"/>
        <v>0.21904290522947395</v>
      </c>
      <c r="I71" s="42">
        <f t="shared" si="320"/>
        <v>0.23850560353925004</v>
      </c>
      <c r="J71" s="42">
        <f t="shared" si="320"/>
        <v>0.2065869140408306</v>
      </c>
      <c r="K71" s="100">
        <f t="shared" si="320"/>
        <v>0.11970895438436192</v>
      </c>
      <c r="L71" s="42">
        <f t="shared" si="320"/>
        <v>0.27732999967102057</v>
      </c>
      <c r="M71" s="42">
        <f t="shared" si="320"/>
        <v>0.25355306995553129</v>
      </c>
      <c r="N71" s="42">
        <f t="shared" si="320"/>
        <v>4.8979871554588335E-2</v>
      </c>
      <c r="O71" s="42">
        <f t="shared" si="320"/>
        <v>0.20379839298758246</v>
      </c>
      <c r="P71" s="42">
        <f t="shared" si="320"/>
        <v>0.17794993806162385</v>
      </c>
      <c r="Q71" s="42">
        <f t="shared" si="320"/>
        <v>0.25506411447686328</v>
      </c>
      <c r="R71" s="42">
        <f t="shared" si="320"/>
        <v>0.24370475849456313</v>
      </c>
      <c r="S71" s="42">
        <f t="shared" si="320"/>
        <v>0.29558998808104897</v>
      </c>
      <c r="T71" s="42">
        <f t="shared" si="320"/>
        <v>0.25753196364867326</v>
      </c>
      <c r="U71" s="42">
        <f t="shared" si="320"/>
        <v>0.22013755997448489</v>
      </c>
      <c r="V71" s="42">
        <f t="shared" si="320"/>
        <v>0.24662541344272404</v>
      </c>
      <c r="W71" s="42">
        <f t="shared" si="320"/>
        <v>0.25310072790858434</v>
      </c>
      <c r="X71" s="42">
        <f t="shared" si="320"/>
        <v>0.24936575706948819</v>
      </c>
      <c r="Y71" s="42">
        <f t="shared" si="320"/>
        <v>0.25720566382983984</v>
      </c>
      <c r="Z71" s="42">
        <f t="shared" si="320"/>
        <v>0.24365851907316416</v>
      </c>
      <c r="AA71" s="42">
        <f t="shared" si="320"/>
        <v>0.27558667468956821</v>
      </c>
      <c r="AB71" s="42">
        <f t="shared" si="320"/>
        <v>2.6520619286179315E-2</v>
      </c>
      <c r="AC71" s="42">
        <f t="shared" si="320"/>
        <v>0.25069701162718688</v>
      </c>
      <c r="AD71" s="42">
        <f t="shared" si="320"/>
        <v>0.2583576627328425</v>
      </c>
      <c r="AE71" s="42">
        <f t="shared" si="320"/>
        <v>0.21109685453893604</v>
      </c>
      <c r="AF71" s="42">
        <f t="shared" si="320"/>
        <v>0.26072099635843637</v>
      </c>
      <c r="AG71" s="42">
        <f t="shared" si="320"/>
        <v>0.23229735370914539</v>
      </c>
      <c r="AH71" s="42">
        <f t="shared" si="320"/>
        <v>0.20604990772687137</v>
      </c>
      <c r="AI71" s="42">
        <f t="shared" si="320"/>
        <v>0.23359808329777862</v>
      </c>
      <c r="AJ71" s="42">
        <f t="shared" si="320"/>
        <v>-0.31380189259660707</v>
      </c>
      <c r="AK71" s="42">
        <f t="shared" ref="AK71:BP71" si="321">IFERROR(AK41/AK37,"")</f>
        <v>0.2348714922860663</v>
      </c>
      <c r="AL71" s="42">
        <f t="shared" si="321"/>
        <v>0.20913814997994903</v>
      </c>
      <c r="AM71" s="42">
        <f t="shared" si="321"/>
        <v>0.14357137662715466</v>
      </c>
      <c r="AN71" s="42">
        <f t="shared" si="321"/>
        <v>0.23468494140869434</v>
      </c>
      <c r="AO71" s="42">
        <f t="shared" si="321"/>
        <v>0.25856700536391808</v>
      </c>
      <c r="AP71" s="42">
        <f t="shared" si="321"/>
        <v>0.24393749174045204</v>
      </c>
      <c r="AQ71" s="42">
        <f t="shared" si="321"/>
        <v>0.26055501672571824</v>
      </c>
      <c r="AR71" s="42">
        <f t="shared" si="321"/>
        <v>0.27104707938995654</v>
      </c>
      <c r="AS71" s="42">
        <f t="shared" si="321"/>
        <v>0.24040916647443919</v>
      </c>
      <c r="AT71" s="42">
        <f t="shared" si="321"/>
        <v>0.25773891509105851</v>
      </c>
      <c r="AU71" s="42">
        <f t="shared" si="321"/>
        <v>0.1990321839591534</v>
      </c>
      <c r="AV71" s="42">
        <f t="shared" si="321"/>
        <v>0.22204566781357502</v>
      </c>
      <c r="AW71" s="42">
        <f t="shared" si="321"/>
        <v>0.30107246106499963</v>
      </c>
      <c r="AX71" s="42">
        <f t="shared" si="321"/>
        <v>0.30105715125556382</v>
      </c>
      <c r="AY71" s="42">
        <f t="shared" si="321"/>
        <v>0.2322618123038645</v>
      </c>
      <c r="AZ71" s="42">
        <f t="shared" si="321"/>
        <v>0.31282360727216141</v>
      </c>
      <c r="BA71" s="42">
        <f t="shared" si="321"/>
        <v>0.29497225414166872</v>
      </c>
      <c r="BB71" s="42">
        <f t="shared" si="321"/>
        <v>0.2131677741576945</v>
      </c>
      <c r="BC71" s="42">
        <f t="shared" si="321"/>
        <v>0.15855812208920705</v>
      </c>
      <c r="BD71" s="42">
        <f t="shared" si="321"/>
        <v>0.30263644355348873</v>
      </c>
      <c r="BE71" s="42">
        <f t="shared" si="321"/>
        <v>0.15442917702090356</v>
      </c>
      <c r="BF71" s="42">
        <f t="shared" si="321"/>
        <v>0.26446235874292578</v>
      </c>
      <c r="BG71" s="42">
        <f t="shared" si="321"/>
        <v>0.54857378473500551</v>
      </c>
      <c r="BH71" s="42">
        <f t="shared" si="321"/>
        <v>-0.28459007304815659</v>
      </c>
      <c r="BI71" s="42">
        <f t="shared" si="321"/>
        <v>0.1273171987641612</v>
      </c>
      <c r="BJ71" s="42">
        <f t="shared" si="321"/>
        <v>0.7243993866075995</v>
      </c>
      <c r="BK71" s="42">
        <f t="shared" si="321"/>
        <v>0.48223934458207318</v>
      </c>
      <c r="BL71" s="42">
        <f t="shared" si="321"/>
        <v>0.61364280987047159</v>
      </c>
      <c r="BM71" s="42">
        <f t="shared" si="321"/>
        <v>0.24151578201779647</v>
      </c>
      <c r="BN71" s="42">
        <f t="shared" si="321"/>
        <v>0.24084587601021046</v>
      </c>
      <c r="BO71" s="42">
        <f t="shared" si="321"/>
        <v>0.17632690824980723</v>
      </c>
      <c r="BP71" s="42">
        <f t="shared" si="321"/>
        <v>0.17701974166509912</v>
      </c>
      <c r="BQ71" s="42">
        <f t="shared" ref="BQ71:BY71" si="322">IFERROR(BQ41/BQ37,"")</f>
        <v>0.20023263356857685</v>
      </c>
      <c r="BR71" s="42">
        <f t="shared" si="322"/>
        <v>0.23617036208036449</v>
      </c>
      <c r="BS71" s="42">
        <f t="shared" si="322"/>
        <v>0.21942971567515671</v>
      </c>
      <c r="BT71" s="42">
        <f t="shared" si="322"/>
        <v>9.474662349730284E-2</v>
      </c>
      <c r="BU71" s="42">
        <f t="shared" si="322"/>
        <v>0.17415715204932139</v>
      </c>
      <c r="BV71" s="42">
        <f t="shared" si="322"/>
        <v>0.20959147831224062</v>
      </c>
      <c r="BW71" s="42">
        <f t="shared" si="322"/>
        <v>0.21365193400262111</v>
      </c>
      <c r="BX71" s="42">
        <f t="shared" si="322"/>
        <v>0.23788275998719685</v>
      </c>
      <c r="BY71" s="42">
        <f t="shared" si="322"/>
        <v>0.23298260241558091</v>
      </c>
      <c r="BZ71" s="42">
        <f t="shared" ref="BZ71:CA71" si="323">IFERROR(BZ41/BZ37,"")</f>
        <v>0.22107167337932807</v>
      </c>
      <c r="CA71" s="42">
        <f t="shared" si="323"/>
        <v>0.25292724110990744</v>
      </c>
      <c r="CB71" s="99">
        <v>0.22500000000000001</v>
      </c>
      <c r="CC71" s="99">
        <v>0.22500000000000001</v>
      </c>
      <c r="CD71" s="99">
        <v>0.22500000000000001</v>
      </c>
      <c r="CE71" s="99">
        <v>0.22500000000000001</v>
      </c>
      <c r="CF71" s="99">
        <v>0.22500000000000001</v>
      </c>
      <c r="CG71" s="99">
        <v>0.22500000000000001</v>
      </c>
      <c r="CH71" s="99">
        <v>0.22500000000000001</v>
      </c>
      <c r="CI71" s="99">
        <v>0.22500000000000001</v>
      </c>
      <c r="CJ71" s="99">
        <v>0.22500000000000001</v>
      </c>
      <c r="CK71" s="99">
        <v>0.22500000000000001</v>
      </c>
      <c r="CL71" s="99">
        <v>0.22500000000000001</v>
      </c>
      <c r="CM71" s="99">
        <v>0.22500000000000001</v>
      </c>
      <c r="CN71" s="99">
        <v>0.22500000000000001</v>
      </c>
      <c r="CO71" s="99">
        <v>0.22500000000000001</v>
      </c>
      <c r="CP71" s="99">
        <v>0.22500000000000001</v>
      </c>
      <c r="CQ71" s="99">
        <v>0.22500000000000001</v>
      </c>
      <c r="CR71" s="99">
        <v>0.22500000000000001</v>
      </c>
      <c r="CS71" s="99">
        <v>0.22500000000000001</v>
      </c>
      <c r="CT71" s="99">
        <v>0.22500000000000001</v>
      </c>
      <c r="CU71" s="99">
        <v>0.22500000000000001</v>
      </c>
      <c r="CV71" s="99">
        <v>0.22500000000000001</v>
      </c>
      <c r="CX71" s="42">
        <f t="shared" ref="CX71:DU71" si="324">IFERROR(CX41/CX37,"")</f>
        <v>0.22640786726396006</v>
      </c>
      <c r="CY71" s="42">
        <f t="shared" si="324"/>
        <v>0.19902550962080676</v>
      </c>
      <c r="CZ71" s="42">
        <f t="shared" si="324"/>
        <v>0.14299666851874848</v>
      </c>
      <c r="DA71" s="42">
        <f t="shared" si="324"/>
        <v>0.26042664018649997</v>
      </c>
      <c r="DB71" s="42">
        <f t="shared" si="324"/>
        <v>0.24363709718662813</v>
      </c>
      <c r="DC71" s="42">
        <f t="shared" si="324"/>
        <v>0.19318664965986396</v>
      </c>
      <c r="DD71" s="42">
        <f t="shared" si="324"/>
        <v>0.24606428023718885</v>
      </c>
      <c r="DE71" s="42">
        <f t="shared" si="324"/>
        <v>0.13985348203312564</v>
      </c>
      <c r="DF71" s="42">
        <f t="shared" si="324"/>
        <v>0.20335868780418784</v>
      </c>
      <c r="DG71" s="42">
        <f t="shared" si="324"/>
        <v>0.25204751112739743</v>
      </c>
      <c r="DH71" s="42">
        <f t="shared" si="324"/>
        <v>0.22852194019832281</v>
      </c>
      <c r="DI71" s="42">
        <f t="shared" si="324"/>
        <v>0.28617733765733622</v>
      </c>
      <c r="DJ71" s="42">
        <f t="shared" si="324"/>
        <v>0.24173400516362822</v>
      </c>
      <c r="DK71" s="42">
        <f t="shared" si="324"/>
        <v>0.57299833441911707</v>
      </c>
      <c r="DL71" s="42">
        <f t="shared" si="324"/>
        <v>0.57274522998111432</v>
      </c>
      <c r="DM71" s="42">
        <f t="shared" si="324"/>
        <v>0.20788942059017734</v>
      </c>
      <c r="DN71" s="42">
        <f t="shared" si="324"/>
        <v>0.19458649723642754</v>
      </c>
      <c r="DO71" s="42">
        <f t="shared" si="324"/>
        <v>0.20920909689413844</v>
      </c>
      <c r="DP71" s="42" t="str">
        <f t="shared" si="324"/>
        <v/>
      </c>
      <c r="DQ71" s="42" t="str">
        <f t="shared" si="324"/>
        <v/>
      </c>
      <c r="DR71" s="42" t="str">
        <f t="shared" si="324"/>
        <v/>
      </c>
      <c r="DS71" s="42" t="str">
        <f t="shared" si="324"/>
        <v/>
      </c>
      <c r="DT71" s="42" t="str">
        <f t="shared" si="324"/>
        <v/>
      </c>
      <c r="DU71" s="42" t="str">
        <f t="shared" si="324"/>
        <v/>
      </c>
    </row>
    <row r="72" spans="1:125" s="28" customFormat="1">
      <c r="A72" s="261"/>
    </row>
    <row r="73" spans="1:125">
      <c r="B73" s="7"/>
      <c r="C73" s="6"/>
      <c r="D73" s="5"/>
      <c r="E73" s="37"/>
      <c r="F73" s="37"/>
      <c r="G73" s="37"/>
      <c r="H73" s="37"/>
      <c r="I73" s="37"/>
      <c r="J73" s="37"/>
      <c r="K73" s="37"/>
      <c r="L73" s="37"/>
      <c r="M73" s="37"/>
      <c r="N73" s="37"/>
      <c r="O73" s="37"/>
      <c r="P73" s="37"/>
      <c r="Q73" s="37"/>
      <c r="R73" s="37"/>
      <c r="S73" s="18"/>
      <c r="T73" s="37"/>
      <c r="U73" s="37"/>
      <c r="V73" s="37"/>
      <c r="W73" s="37"/>
      <c r="X73" s="37"/>
      <c r="Y73" s="37"/>
      <c r="Z73" s="45"/>
      <c r="AB73" s="22"/>
      <c r="AC73" s="22"/>
      <c r="AD73" s="22"/>
      <c r="AE73" s="22"/>
      <c r="AF73" s="22"/>
      <c r="AG73" s="22"/>
      <c r="AH73" s="22"/>
      <c r="AI73" s="22"/>
      <c r="AJ73" s="22"/>
      <c r="AS73" s="19"/>
      <c r="CX73" s="97"/>
      <c r="CY73" s="97"/>
      <c r="CZ73" s="97"/>
      <c r="DA73" s="97"/>
      <c r="DB73" s="97"/>
      <c r="DC73" s="97"/>
      <c r="DD73" s="97"/>
      <c r="DE73" s="97"/>
      <c r="DF73" s="98"/>
      <c r="DG73" s="98"/>
      <c r="DH73" s="98"/>
      <c r="DI73" s="98"/>
      <c r="DJ73" s="98"/>
      <c r="DK73" s="98"/>
      <c r="DL73" s="98"/>
      <c r="DM73" s="98"/>
      <c r="DN73" s="97"/>
      <c r="DO73" s="97"/>
      <c r="DP73" s="97"/>
      <c r="DQ73" s="97"/>
      <c r="DR73" s="97"/>
      <c r="DS73" s="97"/>
      <c r="DT73" s="97"/>
      <c r="DU73" s="97"/>
    </row>
    <row r="74" spans="1:125" outlineLevel="1">
      <c r="B74" s="58"/>
      <c r="C74" s="41"/>
      <c r="D74" s="40"/>
      <c r="E74" s="37"/>
      <c r="F74" s="37"/>
      <c r="G74" s="37"/>
      <c r="H74" s="91">
        <v>13260.7</v>
      </c>
      <c r="I74" s="37"/>
      <c r="J74" s="37"/>
      <c r="K74" s="37"/>
      <c r="L74" s="91">
        <v>8612.2999999999993</v>
      </c>
      <c r="M74" s="37"/>
      <c r="N74" s="37"/>
      <c r="O74" s="37"/>
      <c r="P74" s="91">
        <v>15744.3</v>
      </c>
      <c r="Q74" s="37"/>
      <c r="R74" s="37"/>
      <c r="S74" s="18"/>
      <c r="T74" s="91">
        <v>17432.3</v>
      </c>
      <c r="U74" s="37"/>
      <c r="V74" s="37"/>
      <c r="W74" s="37"/>
      <c r="X74" s="91">
        <v>13349.099999999999</v>
      </c>
      <c r="Y74" s="37"/>
      <c r="Z74" s="45"/>
      <c r="AB74" s="91">
        <v>22253.3</v>
      </c>
      <c r="AC74" s="22"/>
      <c r="AD74" s="22"/>
      <c r="AE74" s="22"/>
      <c r="AF74" s="91">
        <v>30433.699999999997</v>
      </c>
      <c r="AG74" s="22"/>
      <c r="AH74" s="22"/>
      <c r="AI74" s="22"/>
      <c r="AJ74" s="91">
        <v>45425.100000000006</v>
      </c>
      <c r="AN74" s="91">
        <v>38301.9</v>
      </c>
      <c r="AR74" s="91">
        <v>46730.100000000006</v>
      </c>
      <c r="AS74" s="19"/>
      <c r="AV74" s="91">
        <v>52937</v>
      </c>
      <c r="AZ74" s="91">
        <v>68312.2</v>
      </c>
      <c r="BD74" s="91">
        <v>67156.2</v>
      </c>
      <c r="BH74" s="91">
        <v>64261.599999999999</v>
      </c>
      <c r="BL74" s="91">
        <v>108860</v>
      </c>
      <c r="BP74" s="91">
        <f>(717.26+2933.31)*10</f>
        <v>36505.699999999997</v>
      </c>
      <c r="BQ74" s="91"/>
      <c r="BR74" s="92"/>
      <c r="BT74" s="91">
        <f>(1310.11+3171.64)*10</f>
        <v>44817.5</v>
      </c>
      <c r="BU74" s="91"/>
      <c r="BX74" s="91">
        <f>(1869.37+3656.55)*10</f>
        <v>55259.199999999997</v>
      </c>
      <c r="CX74" s="53">
        <f t="shared" ref="CX74:DO74" si="325">IFERROR(SUMIFS($E74:$CV74,$E$1:$CV$1,CX$9,$E$9:$CV$9,"Q4"),"")</f>
        <v>13260.7</v>
      </c>
      <c r="CY74" s="53">
        <f t="shared" si="325"/>
        <v>8612.2999999999993</v>
      </c>
      <c r="CZ74" s="53">
        <f t="shared" si="325"/>
        <v>15744.3</v>
      </c>
      <c r="DA74" s="53">
        <f t="shared" si="325"/>
        <v>17432.3</v>
      </c>
      <c r="DB74" s="53">
        <f t="shared" si="325"/>
        <v>13349.099999999999</v>
      </c>
      <c r="DC74" s="53">
        <f t="shared" si="325"/>
        <v>22253.3</v>
      </c>
      <c r="DD74" s="53">
        <f t="shared" si="325"/>
        <v>30433.699999999997</v>
      </c>
      <c r="DE74" s="53">
        <f t="shared" si="325"/>
        <v>45425.100000000006</v>
      </c>
      <c r="DF74" s="53">
        <f t="shared" si="325"/>
        <v>38301.9</v>
      </c>
      <c r="DG74" s="53">
        <f t="shared" si="325"/>
        <v>46730.100000000006</v>
      </c>
      <c r="DH74" s="53">
        <f t="shared" si="325"/>
        <v>52937</v>
      </c>
      <c r="DI74" s="53">
        <f t="shared" si="325"/>
        <v>68312.2</v>
      </c>
      <c r="DJ74" s="53">
        <f t="shared" si="325"/>
        <v>67156.2</v>
      </c>
      <c r="DK74" s="53">
        <f t="shared" si="325"/>
        <v>64261.599999999999</v>
      </c>
      <c r="DL74" s="53">
        <f t="shared" si="325"/>
        <v>108860</v>
      </c>
      <c r="DM74" s="53">
        <f t="shared" si="325"/>
        <v>36505.699999999997</v>
      </c>
      <c r="DN74" s="53">
        <f t="shared" si="325"/>
        <v>44817.5</v>
      </c>
      <c r="DO74" s="53">
        <f t="shared" si="325"/>
        <v>0</v>
      </c>
      <c r="DP74" s="97"/>
      <c r="DQ74" s="97"/>
      <c r="DR74" s="97"/>
      <c r="DS74" s="97"/>
      <c r="DT74" s="97"/>
      <c r="DU74" s="97"/>
    </row>
    <row r="75" spans="1:125" outlineLevel="1">
      <c r="B75" s="58"/>
      <c r="C75" s="41"/>
      <c r="D75" s="40"/>
      <c r="E75" s="37"/>
      <c r="F75" s="37"/>
      <c r="G75" s="37"/>
      <c r="H75" s="11">
        <v>22374.6</v>
      </c>
      <c r="I75" s="37"/>
      <c r="J75" s="37"/>
      <c r="K75" s="37"/>
      <c r="L75" s="11">
        <v>42150.6</v>
      </c>
      <c r="M75" s="37"/>
      <c r="N75" s="37"/>
      <c r="O75" s="37"/>
      <c r="P75" s="11">
        <v>58227.899999999994</v>
      </c>
      <c r="Q75" s="37"/>
      <c r="R75" s="37"/>
      <c r="S75" s="18"/>
      <c r="T75" s="11">
        <v>63980.2</v>
      </c>
      <c r="U75" s="37"/>
      <c r="V75" s="37"/>
      <c r="W75" s="37"/>
      <c r="X75" s="11">
        <v>101905.1</v>
      </c>
      <c r="Y75" s="37"/>
      <c r="Z75" s="45"/>
      <c r="AB75" s="11">
        <v>107735.79999999999</v>
      </c>
      <c r="AC75" s="22"/>
      <c r="AD75" s="22"/>
      <c r="AE75" s="22"/>
      <c r="AF75" s="11">
        <v>126888.2</v>
      </c>
      <c r="AG75" s="22"/>
      <c r="AH75" s="22"/>
      <c r="AI75" s="22"/>
      <c r="AJ75" s="11">
        <v>128943.4</v>
      </c>
      <c r="AN75" s="11">
        <v>147084.40000000002</v>
      </c>
      <c r="AR75" s="11">
        <v>170866.3</v>
      </c>
      <c r="AS75" s="19"/>
      <c r="AV75" s="11">
        <v>200720.30000000002</v>
      </c>
      <c r="AZ75" s="11">
        <v>233258.4</v>
      </c>
      <c r="BD75" s="11">
        <v>263045.2</v>
      </c>
      <c r="BH75" s="11">
        <v>232101.99999999997</v>
      </c>
      <c r="BL75" s="11">
        <v>281683.90000000002</v>
      </c>
      <c r="BP75" s="11">
        <v>79020.600000000006</v>
      </c>
      <c r="BR75" s="11"/>
      <c r="BT75" s="11">
        <v>95480.1</v>
      </c>
      <c r="BX75" s="11">
        <v>84466.6</v>
      </c>
      <c r="CX75" s="88">
        <f t="shared" ref="CX75:DO82" si="326">IFERROR(SUMIFS($E75:$CV75,$E$1:$CV$1,CX$9,$E$9:$CV$9,"Q4"),"")</f>
        <v>22374.6</v>
      </c>
      <c r="CY75" s="88">
        <f t="shared" si="326"/>
        <v>42150.6</v>
      </c>
      <c r="CZ75" s="88">
        <f t="shared" si="326"/>
        <v>58227.899999999994</v>
      </c>
      <c r="DA75" s="88">
        <f t="shared" si="326"/>
        <v>63980.2</v>
      </c>
      <c r="DB75" s="88">
        <f t="shared" si="326"/>
        <v>101905.1</v>
      </c>
      <c r="DC75" s="88">
        <f t="shared" si="326"/>
        <v>107735.79999999999</v>
      </c>
      <c r="DD75" s="88">
        <f t="shared" si="326"/>
        <v>126888.2</v>
      </c>
      <c r="DE75" s="88">
        <f t="shared" si="326"/>
        <v>128943.4</v>
      </c>
      <c r="DF75" s="88">
        <f t="shared" si="326"/>
        <v>147084.40000000002</v>
      </c>
      <c r="DG75" s="88">
        <f t="shared" si="326"/>
        <v>170866.3</v>
      </c>
      <c r="DH75" s="88">
        <f t="shared" si="326"/>
        <v>200720.30000000002</v>
      </c>
      <c r="DI75" s="88">
        <f t="shared" si="326"/>
        <v>233258.4</v>
      </c>
      <c r="DJ75" s="88">
        <f t="shared" si="326"/>
        <v>263045.2</v>
      </c>
      <c r="DK75" s="88">
        <f t="shared" si="326"/>
        <v>232101.99999999997</v>
      </c>
      <c r="DL75" s="88">
        <f t="shared" si="326"/>
        <v>281683.90000000002</v>
      </c>
      <c r="DM75" s="88">
        <f t="shared" si="326"/>
        <v>79020.600000000006</v>
      </c>
      <c r="DN75" s="88">
        <f t="shared" si="326"/>
        <v>95480.1</v>
      </c>
      <c r="DO75" s="88">
        <f t="shared" si="326"/>
        <v>0</v>
      </c>
      <c r="DP75" s="97"/>
      <c r="DQ75" s="97"/>
      <c r="DR75" s="97"/>
      <c r="DS75" s="97"/>
      <c r="DT75" s="97"/>
      <c r="DU75" s="97"/>
    </row>
    <row r="76" spans="1:125">
      <c r="A76" s="267"/>
      <c r="B76" s="75"/>
      <c r="C76" s="37"/>
      <c r="D76" s="37"/>
      <c r="E76" s="92"/>
      <c r="F76" s="92"/>
      <c r="G76" s="92"/>
      <c r="H76" s="93">
        <f>SUM(H74:H75)</f>
        <v>35635.300000000003</v>
      </c>
      <c r="I76" s="92"/>
      <c r="J76" s="92"/>
      <c r="K76" s="92"/>
      <c r="L76" s="93">
        <f>SUM(L74:L75)</f>
        <v>50762.899999999994</v>
      </c>
      <c r="M76" s="92"/>
      <c r="N76" s="92"/>
      <c r="O76" s="92"/>
      <c r="P76" s="93">
        <f>SUM(P74:P75)</f>
        <v>73972.2</v>
      </c>
      <c r="Q76" s="92"/>
      <c r="R76" s="92"/>
      <c r="S76" s="92"/>
      <c r="T76" s="93">
        <f>SUM(T74:T75)</f>
        <v>81412.5</v>
      </c>
      <c r="U76" s="92"/>
      <c r="V76" s="92"/>
      <c r="W76" s="92"/>
      <c r="X76" s="93">
        <f>SUM(X74:X75)</f>
        <v>115254.20000000001</v>
      </c>
      <c r="Y76" s="92"/>
      <c r="Z76" s="92"/>
      <c r="AA76" s="92"/>
      <c r="AB76" s="93">
        <f>SUM(AB74:AB75)</f>
        <v>129989.09999999999</v>
      </c>
      <c r="AC76" s="92"/>
      <c r="AD76" s="92"/>
      <c r="AE76" s="92"/>
      <c r="AF76" s="93">
        <f>SUM(AF74:AF75)</f>
        <v>157321.9</v>
      </c>
      <c r="AG76" s="92"/>
      <c r="AH76" s="92"/>
      <c r="AI76" s="92"/>
      <c r="AJ76" s="93">
        <f>SUM(AJ74:AJ75)</f>
        <v>174368.5</v>
      </c>
      <c r="AK76" s="92"/>
      <c r="AL76" s="92"/>
      <c r="AM76" s="92"/>
      <c r="AN76" s="93">
        <f>SUM(AN74:AN75)</f>
        <v>185386.30000000002</v>
      </c>
      <c r="AO76" s="92"/>
      <c r="AP76" s="92"/>
      <c r="AQ76" s="92"/>
      <c r="AR76" s="93">
        <f>SUM(AR74:AR75)</f>
        <v>217596.4</v>
      </c>
      <c r="AS76" s="92"/>
      <c r="AT76" s="92"/>
      <c r="AU76" s="92"/>
      <c r="AV76" s="93">
        <f>SUM(AV74:AV75)</f>
        <v>253657.30000000002</v>
      </c>
      <c r="AW76" s="92"/>
      <c r="AX76" s="92"/>
      <c r="AY76" s="92"/>
      <c r="AZ76" s="93">
        <f>SUM(AZ74:AZ75)</f>
        <v>301570.59999999998</v>
      </c>
      <c r="BA76" s="92"/>
      <c r="BB76" s="92"/>
      <c r="BC76" s="92"/>
      <c r="BD76" s="93">
        <f>SUM(BD74:BD75)</f>
        <v>330201.40000000002</v>
      </c>
      <c r="BE76" s="92"/>
      <c r="BF76" s="26"/>
      <c r="BG76" s="26"/>
      <c r="BH76" s="93">
        <f>SUM(BH74:BH75)</f>
        <v>296363.59999999998</v>
      </c>
      <c r="BI76" s="26"/>
      <c r="BJ76" s="26"/>
      <c r="BK76" s="26"/>
      <c r="BL76" s="93">
        <f>SUM(BL74:BL75)</f>
        <v>390543.9</v>
      </c>
      <c r="BM76" s="26"/>
      <c r="BN76" s="26"/>
      <c r="BO76" s="26"/>
      <c r="BP76" s="93">
        <f>SUM(BP74:BP75)</f>
        <v>115526.3</v>
      </c>
      <c r="BQ76" s="26"/>
      <c r="BR76" s="11"/>
      <c r="BS76" s="195"/>
      <c r="BT76" s="93">
        <f>SUM(BT74:BT75)</f>
        <v>140297.60000000001</v>
      </c>
      <c r="BU76" s="26"/>
      <c r="BV76" s="11"/>
      <c r="BW76" s="195"/>
      <c r="BX76" s="93">
        <f>SUM(BX74:BX75)</f>
        <v>139725.79999999999</v>
      </c>
      <c r="BY76" s="26"/>
      <c r="BZ76" s="11"/>
      <c r="CA76" s="195"/>
      <c r="CB76" s="93" t="e">
        <f>BX76+CB137</f>
        <v>#REF!</v>
      </c>
      <c r="CC76" s="26"/>
      <c r="CD76" s="11"/>
      <c r="CE76" s="195"/>
      <c r="CF76" s="93" t="e">
        <f>CB76+CF137</f>
        <v>#REF!</v>
      </c>
      <c r="CG76" s="26"/>
      <c r="CH76" s="11"/>
      <c r="CI76" s="195"/>
      <c r="CJ76" s="93" t="e">
        <f>CF76+CJ137</f>
        <v>#REF!</v>
      </c>
      <c r="CK76" s="26"/>
      <c r="CL76" s="11"/>
      <c r="CM76" s="195"/>
      <c r="CN76" s="93" t="e">
        <f>CJ76+CN137</f>
        <v>#REF!</v>
      </c>
      <c r="CO76" s="26"/>
      <c r="CP76" s="11"/>
      <c r="CQ76" s="195"/>
      <c r="CR76" s="93" t="e">
        <f>CN76+CR137</f>
        <v>#REF!</v>
      </c>
      <c r="CS76" s="26"/>
      <c r="CT76" s="11"/>
      <c r="CU76" s="195"/>
      <c r="CV76" s="93" t="e">
        <f>CR76+CV137</f>
        <v>#REF!</v>
      </c>
      <c r="CW76" s="53"/>
      <c r="CX76" s="53">
        <f t="shared" si="326"/>
        <v>35635.300000000003</v>
      </c>
      <c r="CY76" s="53">
        <f t="shared" si="326"/>
        <v>50762.899999999994</v>
      </c>
      <c r="CZ76" s="53">
        <f t="shared" si="326"/>
        <v>73972.2</v>
      </c>
      <c r="DA76" s="53">
        <f t="shared" si="326"/>
        <v>81412.5</v>
      </c>
      <c r="DB76" s="53">
        <f t="shared" si="326"/>
        <v>115254.20000000001</v>
      </c>
      <c r="DC76" s="53">
        <f t="shared" si="326"/>
        <v>129989.09999999999</v>
      </c>
      <c r="DD76" s="53">
        <f t="shared" si="326"/>
        <v>157321.9</v>
      </c>
      <c r="DE76" s="53">
        <f t="shared" si="326"/>
        <v>174368.5</v>
      </c>
      <c r="DF76" s="53">
        <f t="shared" si="326"/>
        <v>185386.30000000002</v>
      </c>
      <c r="DG76" s="53">
        <f t="shared" si="326"/>
        <v>217596.4</v>
      </c>
      <c r="DH76" s="53">
        <f t="shared" si="326"/>
        <v>253657.30000000002</v>
      </c>
      <c r="DI76" s="53">
        <f t="shared" si="326"/>
        <v>301570.59999999998</v>
      </c>
      <c r="DJ76" s="53">
        <f t="shared" si="326"/>
        <v>330201.40000000002</v>
      </c>
      <c r="DK76" s="53">
        <f t="shared" si="326"/>
        <v>296363.59999999998</v>
      </c>
      <c r="DL76" s="53">
        <f t="shared" si="326"/>
        <v>390543.9</v>
      </c>
      <c r="DM76" s="53">
        <f t="shared" si="326"/>
        <v>115526.3</v>
      </c>
      <c r="DN76" s="53">
        <f t="shared" ref="DN76:DU82" si="327">IFERROR(SUMIFS($E76:$CV76,$E$1:$CV$1,DN$9,$E$9:$CV$9,"Q4"),"")</f>
        <v>140297.60000000001</v>
      </c>
      <c r="DO76" s="53">
        <f t="shared" si="327"/>
        <v>0</v>
      </c>
      <c r="DP76" s="53">
        <f t="shared" si="327"/>
        <v>0</v>
      </c>
      <c r="DQ76" s="53">
        <f t="shared" si="327"/>
        <v>0</v>
      </c>
      <c r="DR76" s="53">
        <f t="shared" si="327"/>
        <v>0</v>
      </c>
      <c r="DS76" s="53">
        <f t="shared" si="327"/>
        <v>0</v>
      </c>
      <c r="DT76" s="53">
        <f t="shared" si="327"/>
        <v>0</v>
      </c>
      <c r="DU76" s="53">
        <f t="shared" si="327"/>
        <v>0</v>
      </c>
    </row>
    <row r="77" spans="1:125">
      <c r="A77" s="267"/>
      <c r="B77" s="75"/>
      <c r="C77" s="37"/>
      <c r="D77" s="37"/>
      <c r="E77" s="92"/>
      <c r="F77" s="92"/>
      <c r="G77" s="92"/>
      <c r="H77" s="91">
        <v>7008.9</v>
      </c>
      <c r="I77" s="92"/>
      <c r="J77" s="92"/>
      <c r="K77" s="92"/>
      <c r="L77" s="91">
        <v>10048.799999999999</v>
      </c>
      <c r="M77" s="92"/>
      <c r="N77" s="92"/>
      <c r="O77" s="92"/>
      <c r="P77" s="91">
        <v>10436.5</v>
      </c>
      <c r="Q77" s="92"/>
      <c r="R77" s="92"/>
      <c r="S77" s="92"/>
      <c r="T77" s="91">
        <v>12580.8</v>
      </c>
      <c r="U77" s="92"/>
      <c r="V77" s="92"/>
      <c r="W77" s="92"/>
      <c r="X77" s="91">
        <v>12603.1</v>
      </c>
      <c r="Y77" s="92"/>
      <c r="Z77" s="92"/>
      <c r="AA77" s="92"/>
      <c r="AB77" s="91">
        <v>19285.3</v>
      </c>
      <c r="AC77" s="92"/>
      <c r="AD77" s="92"/>
      <c r="AE77" s="92"/>
      <c r="AF77" s="91">
        <v>22083.5</v>
      </c>
      <c r="AG77" s="92"/>
      <c r="AH77" s="92"/>
      <c r="AI77" s="92"/>
      <c r="AJ77" s="91">
        <v>25098.400000000001</v>
      </c>
      <c r="AK77" s="94"/>
      <c r="AL77" s="94"/>
      <c r="AM77" s="94"/>
      <c r="AN77" s="91">
        <v>25580.3</v>
      </c>
      <c r="AO77" s="94"/>
      <c r="AP77" s="94"/>
      <c r="AQ77" s="94"/>
      <c r="AR77" s="91">
        <v>25116.400000000001</v>
      </c>
      <c r="AS77" s="94"/>
      <c r="AT77" s="94"/>
      <c r="AU77" s="94"/>
      <c r="AV77" s="91">
        <v>29184.5</v>
      </c>
      <c r="AW77" s="94"/>
      <c r="AX77" s="94"/>
      <c r="AY77" s="94"/>
      <c r="AZ77" s="91">
        <v>31729.8</v>
      </c>
      <c r="BA77" s="94"/>
      <c r="BB77" s="94"/>
      <c r="BC77" s="94"/>
      <c r="BD77" s="91">
        <v>39453</v>
      </c>
      <c r="BE77" s="94"/>
      <c r="BF77" s="26"/>
      <c r="BG77" s="26"/>
      <c r="BH77" s="91">
        <v>29989.8</v>
      </c>
      <c r="BI77" s="26"/>
      <c r="BJ77" s="26"/>
      <c r="BK77" s="26"/>
      <c r="BL77" s="91">
        <v>22028.2</v>
      </c>
      <c r="BM77" s="26"/>
      <c r="BN77" s="26"/>
      <c r="BO77" s="26"/>
      <c r="BP77" s="91">
        <v>30385.7</v>
      </c>
      <c r="BQ77" s="26"/>
      <c r="BR77" s="11"/>
      <c r="BS77" s="195"/>
      <c r="BT77" s="91">
        <v>40417.300000000003</v>
      </c>
      <c r="BU77" s="26"/>
      <c r="BV77" s="11"/>
      <c r="BW77" s="195"/>
      <c r="BX77" s="91">
        <v>45494.6</v>
      </c>
      <c r="BY77" s="26"/>
      <c r="BZ77" s="11"/>
      <c r="CA77" s="195"/>
      <c r="CB77" s="93" t="e">
        <f t="shared" ref="CB77:CB79" si="328">SUM(BY$12:CB$12)*CB94/365</f>
        <v>#REF!</v>
      </c>
      <c r="CC77" s="26"/>
      <c r="CD77" s="11"/>
      <c r="CE77" s="195"/>
      <c r="CF77" s="93" t="e">
        <f t="shared" ref="CF77:CF79" si="329">SUM(CC$12:CF$12)*CF94/365</f>
        <v>#REF!</v>
      </c>
      <c r="CG77" s="26"/>
      <c r="CH77" s="11"/>
      <c r="CI77" s="195"/>
      <c r="CJ77" s="93" t="e">
        <f t="shared" ref="CJ77:CJ79" si="330">SUM(CG$12:CJ$12)*CJ94/365</f>
        <v>#REF!</v>
      </c>
      <c r="CK77" s="26"/>
      <c r="CL77" s="11"/>
      <c r="CM77" s="195"/>
      <c r="CN77" s="93" t="e">
        <f t="shared" ref="CN77:CN79" si="331">SUM(CK$12:CN$12)*CN94/365</f>
        <v>#REF!</v>
      </c>
      <c r="CO77" s="26"/>
      <c r="CP77" s="11"/>
      <c r="CQ77" s="195"/>
      <c r="CR77" s="93" t="e">
        <f t="shared" ref="CR77:CR79" si="332">SUM(CO$12:CR$12)*CR94/365</f>
        <v>#REF!</v>
      </c>
      <c r="CS77" s="26"/>
      <c r="CT77" s="11"/>
      <c r="CU77" s="195"/>
      <c r="CV77" s="93" t="e">
        <f t="shared" ref="CV77:CV79" si="333">SUM(CS$12:CV$12)*CV94/365</f>
        <v>#REF!</v>
      </c>
      <c r="CW77" s="22"/>
      <c r="CX77" s="53">
        <f t="shared" si="326"/>
        <v>7008.9</v>
      </c>
      <c r="CY77" s="53">
        <f t="shared" si="326"/>
        <v>10048.799999999999</v>
      </c>
      <c r="CZ77" s="53">
        <f t="shared" si="326"/>
        <v>10436.5</v>
      </c>
      <c r="DA77" s="53">
        <f t="shared" si="326"/>
        <v>12580.8</v>
      </c>
      <c r="DB77" s="53">
        <f t="shared" si="326"/>
        <v>12603.1</v>
      </c>
      <c r="DC77" s="53">
        <f t="shared" si="326"/>
        <v>19285.3</v>
      </c>
      <c r="DD77" s="53">
        <f t="shared" si="326"/>
        <v>22083.5</v>
      </c>
      <c r="DE77" s="53">
        <f t="shared" si="326"/>
        <v>25098.400000000001</v>
      </c>
      <c r="DF77" s="53">
        <f t="shared" si="326"/>
        <v>25580.3</v>
      </c>
      <c r="DG77" s="53">
        <f t="shared" si="326"/>
        <v>25116.400000000001</v>
      </c>
      <c r="DH77" s="53">
        <f t="shared" si="326"/>
        <v>29184.5</v>
      </c>
      <c r="DI77" s="53">
        <f t="shared" si="326"/>
        <v>31729.8</v>
      </c>
      <c r="DJ77" s="53">
        <f t="shared" si="326"/>
        <v>39453</v>
      </c>
      <c r="DK77" s="53">
        <f t="shared" si="326"/>
        <v>29989.8</v>
      </c>
      <c r="DL77" s="53">
        <f t="shared" si="326"/>
        <v>22028.2</v>
      </c>
      <c r="DM77" s="53">
        <f t="shared" si="326"/>
        <v>30385.7</v>
      </c>
      <c r="DN77" s="53">
        <f t="shared" si="327"/>
        <v>40417.300000000003</v>
      </c>
      <c r="DO77" s="53">
        <f t="shared" si="327"/>
        <v>0</v>
      </c>
      <c r="DP77" s="53">
        <f t="shared" si="327"/>
        <v>0</v>
      </c>
      <c r="DQ77" s="53">
        <f t="shared" si="327"/>
        <v>0</v>
      </c>
      <c r="DR77" s="53">
        <f t="shared" si="327"/>
        <v>0</v>
      </c>
      <c r="DS77" s="53">
        <f t="shared" si="327"/>
        <v>0</v>
      </c>
      <c r="DT77" s="53">
        <f t="shared" si="327"/>
        <v>0</v>
      </c>
      <c r="DU77" s="53">
        <f t="shared" si="327"/>
        <v>0</v>
      </c>
    </row>
    <row r="78" spans="1:125">
      <c r="A78" s="267"/>
      <c r="B78" s="75"/>
      <c r="C78" s="37"/>
      <c r="D78" s="37"/>
      <c r="E78" s="92"/>
      <c r="F78" s="92"/>
      <c r="G78" s="92"/>
      <c r="H78" s="91">
        <v>8784.7999999999993</v>
      </c>
      <c r="I78" s="92"/>
      <c r="J78" s="92"/>
      <c r="K78" s="92"/>
      <c r="L78" s="91">
        <v>10841.1</v>
      </c>
      <c r="M78" s="92"/>
      <c r="N78" s="92"/>
      <c r="O78" s="92"/>
      <c r="P78" s="91">
        <v>10606.7</v>
      </c>
      <c r="Q78" s="92"/>
      <c r="R78" s="92"/>
      <c r="S78" s="92"/>
      <c r="T78" s="91">
        <v>11887.8</v>
      </c>
      <c r="U78" s="92"/>
      <c r="V78" s="92"/>
      <c r="W78" s="92"/>
      <c r="X78" s="91">
        <v>16942.099999999999</v>
      </c>
      <c r="Y78" s="92"/>
      <c r="Z78" s="92"/>
      <c r="AA78" s="92"/>
      <c r="AB78" s="91">
        <v>23583.9</v>
      </c>
      <c r="AC78" s="92"/>
      <c r="AD78" s="92"/>
      <c r="AE78" s="92"/>
      <c r="AF78" s="91">
        <v>24197.7</v>
      </c>
      <c r="AG78" s="92"/>
      <c r="AH78" s="92"/>
      <c r="AI78" s="92"/>
      <c r="AJ78" s="91">
        <v>28036.3</v>
      </c>
      <c r="AK78" s="94"/>
      <c r="AL78" s="94"/>
      <c r="AM78" s="94"/>
      <c r="AN78" s="91">
        <v>24375.7</v>
      </c>
      <c r="AO78" s="94"/>
      <c r="AP78" s="94"/>
      <c r="AQ78" s="94"/>
      <c r="AR78" s="91">
        <v>26879.3</v>
      </c>
      <c r="AS78" s="94"/>
      <c r="AT78" s="94"/>
      <c r="AU78" s="94"/>
      <c r="AV78" s="91">
        <v>27156</v>
      </c>
      <c r="AW78" s="94"/>
      <c r="AX78" s="94"/>
      <c r="AY78" s="94"/>
      <c r="AZ78" s="91">
        <v>27016.9</v>
      </c>
      <c r="BA78" s="94"/>
      <c r="BB78" s="94"/>
      <c r="BC78" s="94"/>
      <c r="BD78" s="91">
        <v>38392.699999999997</v>
      </c>
      <c r="BE78" s="94"/>
      <c r="BF78" s="26"/>
      <c r="BG78" s="26"/>
      <c r="BH78" s="91">
        <v>34009.1</v>
      </c>
      <c r="BI78" s="26"/>
      <c r="BJ78" s="26"/>
      <c r="BK78" s="26"/>
      <c r="BL78" s="91">
        <v>47829.7</v>
      </c>
      <c r="BM78" s="26"/>
      <c r="BN78" s="26"/>
      <c r="BO78" s="26"/>
      <c r="BP78" s="91">
        <v>59703.9</v>
      </c>
      <c r="BQ78" s="26"/>
      <c r="BR78" s="11"/>
      <c r="BS78" s="195"/>
      <c r="BT78" s="91">
        <v>88813.5</v>
      </c>
      <c r="BU78" s="26"/>
      <c r="BV78" s="11"/>
      <c r="BW78" s="195"/>
      <c r="BX78" s="91">
        <v>95048.2</v>
      </c>
      <c r="BY78" s="26"/>
      <c r="BZ78" s="11"/>
      <c r="CA78" s="195"/>
      <c r="CB78" s="93" t="e">
        <f t="shared" si="328"/>
        <v>#REF!</v>
      </c>
      <c r="CC78" s="26"/>
      <c r="CD78" s="11"/>
      <c r="CE78" s="195"/>
      <c r="CF78" s="93" t="e">
        <f t="shared" si="329"/>
        <v>#REF!</v>
      </c>
      <c r="CG78" s="26"/>
      <c r="CH78" s="11"/>
      <c r="CI78" s="195"/>
      <c r="CJ78" s="93" t="e">
        <f t="shared" si="330"/>
        <v>#REF!</v>
      </c>
      <c r="CK78" s="26"/>
      <c r="CL78" s="11"/>
      <c r="CM78" s="195"/>
      <c r="CN78" s="93" t="e">
        <f t="shared" si="331"/>
        <v>#REF!</v>
      </c>
      <c r="CO78" s="26"/>
      <c r="CP78" s="11"/>
      <c r="CQ78" s="195"/>
      <c r="CR78" s="93" t="e">
        <f t="shared" si="332"/>
        <v>#REF!</v>
      </c>
      <c r="CS78" s="26"/>
      <c r="CT78" s="11"/>
      <c r="CU78" s="195"/>
      <c r="CV78" s="93" t="e">
        <f t="shared" si="333"/>
        <v>#REF!</v>
      </c>
      <c r="CW78" s="22"/>
      <c r="CX78" s="53">
        <f t="shared" si="326"/>
        <v>8784.7999999999993</v>
      </c>
      <c r="CY78" s="53">
        <f t="shared" si="326"/>
        <v>10841.1</v>
      </c>
      <c r="CZ78" s="53">
        <f t="shared" si="326"/>
        <v>10606.7</v>
      </c>
      <c r="DA78" s="53">
        <f t="shared" si="326"/>
        <v>11887.8</v>
      </c>
      <c r="DB78" s="53">
        <f t="shared" si="326"/>
        <v>16942.099999999999</v>
      </c>
      <c r="DC78" s="53">
        <f t="shared" si="326"/>
        <v>23583.9</v>
      </c>
      <c r="DD78" s="53">
        <f t="shared" si="326"/>
        <v>24197.7</v>
      </c>
      <c r="DE78" s="53">
        <f t="shared" si="326"/>
        <v>28036.3</v>
      </c>
      <c r="DF78" s="53">
        <f t="shared" si="326"/>
        <v>24375.7</v>
      </c>
      <c r="DG78" s="53">
        <f t="shared" si="326"/>
        <v>26879.3</v>
      </c>
      <c r="DH78" s="53">
        <f t="shared" si="326"/>
        <v>27156</v>
      </c>
      <c r="DI78" s="53">
        <f t="shared" si="326"/>
        <v>27016.9</v>
      </c>
      <c r="DJ78" s="53">
        <f t="shared" si="326"/>
        <v>38392.699999999997</v>
      </c>
      <c r="DK78" s="53">
        <f t="shared" si="326"/>
        <v>34009.1</v>
      </c>
      <c r="DL78" s="53">
        <f t="shared" si="326"/>
        <v>47829.7</v>
      </c>
      <c r="DM78" s="53">
        <f t="shared" si="326"/>
        <v>59703.9</v>
      </c>
      <c r="DN78" s="53">
        <f t="shared" si="327"/>
        <v>88813.5</v>
      </c>
      <c r="DO78" s="53">
        <f t="shared" si="327"/>
        <v>0</v>
      </c>
      <c r="DP78" s="53">
        <f t="shared" si="327"/>
        <v>0</v>
      </c>
      <c r="DQ78" s="53">
        <f t="shared" si="327"/>
        <v>0</v>
      </c>
      <c r="DR78" s="53">
        <f t="shared" si="327"/>
        <v>0</v>
      </c>
      <c r="DS78" s="53">
        <f t="shared" si="327"/>
        <v>0</v>
      </c>
      <c r="DT78" s="53">
        <f t="shared" si="327"/>
        <v>0</v>
      </c>
      <c r="DU78" s="53">
        <f t="shared" si="327"/>
        <v>0</v>
      </c>
    </row>
    <row r="79" spans="1:125">
      <c r="A79" s="267"/>
      <c r="B79" s="75"/>
      <c r="C79" s="37"/>
      <c r="D79" s="37"/>
      <c r="E79" s="92"/>
      <c r="F79" s="92"/>
      <c r="G79" s="92"/>
      <c r="H79" s="91">
        <v>8427.2999999999993</v>
      </c>
      <c r="I79" s="92"/>
      <c r="J79" s="92"/>
      <c r="K79" s="92"/>
      <c r="L79" s="91">
        <v>6941.5</v>
      </c>
      <c r="M79" s="92"/>
      <c r="N79" s="92"/>
      <c r="O79" s="92"/>
      <c r="P79" s="91">
        <v>13841.800000000007</v>
      </c>
      <c r="Q79" s="92"/>
      <c r="R79" s="92"/>
      <c r="S79" s="92"/>
      <c r="T79" s="91">
        <v>18564.2</v>
      </c>
      <c r="U79" s="92"/>
      <c r="V79" s="92"/>
      <c r="W79" s="92"/>
      <c r="X79" s="91">
        <v>11532.500000000007</v>
      </c>
      <c r="Y79" s="92"/>
      <c r="Z79" s="92"/>
      <c r="AA79" s="92"/>
      <c r="AB79" s="91">
        <v>13960.499999999993</v>
      </c>
      <c r="AC79" s="92"/>
      <c r="AD79" s="92"/>
      <c r="AE79" s="92"/>
      <c r="AF79" s="91">
        <v>12719.400000000005</v>
      </c>
      <c r="AG79" s="92"/>
      <c r="AH79" s="92"/>
      <c r="AI79" s="92"/>
      <c r="AJ79" s="91">
        <v>14329.399999999991</v>
      </c>
      <c r="AK79" s="94"/>
      <c r="AL79" s="94"/>
      <c r="AM79" s="94"/>
      <c r="AN79" s="91">
        <v>13024.2</v>
      </c>
      <c r="AO79" s="94"/>
      <c r="AP79" s="94"/>
      <c r="AQ79" s="94"/>
      <c r="AR79" s="91">
        <v>17630.999999999996</v>
      </c>
      <c r="AS79" s="94"/>
      <c r="AT79" s="94"/>
      <c r="AU79" s="94"/>
      <c r="AV79" s="91">
        <v>15282.399999999994</v>
      </c>
      <c r="AW79" s="94"/>
      <c r="AX79" s="94"/>
      <c r="AY79" s="94"/>
      <c r="AZ79" s="91">
        <v>37685.80000000001</v>
      </c>
      <c r="BA79" s="94"/>
      <c r="BB79" s="94"/>
      <c r="BC79" s="94"/>
      <c r="BD79" s="91">
        <v>35708.700000000012</v>
      </c>
      <c r="BE79" s="94"/>
      <c r="BF79" s="26"/>
      <c r="BG79" s="26"/>
      <c r="BH79" s="91">
        <v>23154.399999999987</v>
      </c>
      <c r="BI79" s="26"/>
      <c r="BJ79" s="26"/>
      <c r="BK79" s="26"/>
      <c r="BL79" s="91">
        <v>29414.800000000017</v>
      </c>
      <c r="BM79" s="26"/>
      <c r="BN79" s="26"/>
      <c r="BO79" s="26"/>
      <c r="BP79" s="91">
        <v>26399.3</v>
      </c>
      <c r="BQ79" s="26"/>
      <c r="BR79" s="11"/>
      <c r="BS79" s="195"/>
      <c r="BT79" s="91">
        <v>34996.799999999996</v>
      </c>
      <c r="BU79" s="26"/>
      <c r="BV79" s="11"/>
      <c r="BW79" s="195"/>
      <c r="BX79" s="91">
        <v>32498.2</v>
      </c>
      <c r="BY79" s="26"/>
      <c r="BZ79" s="11"/>
      <c r="CA79" s="195"/>
      <c r="CB79" s="93" t="e">
        <f t="shared" si="328"/>
        <v>#REF!</v>
      </c>
      <c r="CC79" s="26"/>
      <c r="CD79" s="11"/>
      <c r="CE79" s="195"/>
      <c r="CF79" s="93" t="e">
        <f t="shared" si="329"/>
        <v>#REF!</v>
      </c>
      <c r="CG79" s="26"/>
      <c r="CH79" s="11"/>
      <c r="CI79" s="195"/>
      <c r="CJ79" s="93" t="e">
        <f t="shared" si="330"/>
        <v>#REF!</v>
      </c>
      <c r="CK79" s="26"/>
      <c r="CL79" s="11"/>
      <c r="CM79" s="195"/>
      <c r="CN79" s="93" t="e">
        <f t="shared" si="331"/>
        <v>#REF!</v>
      </c>
      <c r="CO79" s="26"/>
      <c r="CP79" s="11"/>
      <c r="CQ79" s="195"/>
      <c r="CR79" s="93" t="e">
        <f t="shared" si="332"/>
        <v>#REF!</v>
      </c>
      <c r="CS79" s="26"/>
      <c r="CT79" s="11"/>
      <c r="CU79" s="195"/>
      <c r="CV79" s="93" t="e">
        <f t="shared" si="333"/>
        <v>#REF!</v>
      </c>
      <c r="CW79" s="22"/>
      <c r="CX79" s="53">
        <f t="shared" si="326"/>
        <v>8427.2999999999993</v>
      </c>
      <c r="CY79" s="53">
        <f t="shared" si="326"/>
        <v>6941.5</v>
      </c>
      <c r="CZ79" s="53">
        <f t="shared" si="326"/>
        <v>13841.800000000007</v>
      </c>
      <c r="DA79" s="53">
        <f t="shared" si="326"/>
        <v>18564.2</v>
      </c>
      <c r="DB79" s="53">
        <f t="shared" si="326"/>
        <v>11532.500000000007</v>
      </c>
      <c r="DC79" s="53">
        <f t="shared" si="326"/>
        <v>13960.499999999993</v>
      </c>
      <c r="DD79" s="53">
        <f t="shared" si="326"/>
        <v>12719.400000000005</v>
      </c>
      <c r="DE79" s="53">
        <f t="shared" si="326"/>
        <v>14329.399999999991</v>
      </c>
      <c r="DF79" s="53">
        <f t="shared" si="326"/>
        <v>13024.2</v>
      </c>
      <c r="DG79" s="53">
        <f t="shared" si="326"/>
        <v>17630.999999999996</v>
      </c>
      <c r="DH79" s="53">
        <f t="shared" si="326"/>
        <v>15282.399999999994</v>
      </c>
      <c r="DI79" s="53">
        <f t="shared" si="326"/>
        <v>37685.80000000001</v>
      </c>
      <c r="DJ79" s="53">
        <f t="shared" si="326"/>
        <v>35708.700000000012</v>
      </c>
      <c r="DK79" s="53">
        <f t="shared" si="326"/>
        <v>23154.399999999987</v>
      </c>
      <c r="DL79" s="53">
        <f t="shared" si="326"/>
        <v>29414.800000000017</v>
      </c>
      <c r="DM79" s="53">
        <f t="shared" si="326"/>
        <v>26399.3</v>
      </c>
      <c r="DN79" s="53">
        <f t="shared" si="327"/>
        <v>34996.799999999996</v>
      </c>
      <c r="DO79" s="53">
        <f t="shared" si="327"/>
        <v>0</v>
      </c>
      <c r="DP79" s="53">
        <f t="shared" si="327"/>
        <v>0</v>
      </c>
      <c r="DQ79" s="53">
        <f t="shared" si="327"/>
        <v>0</v>
      </c>
      <c r="DR79" s="53">
        <f t="shared" si="327"/>
        <v>0</v>
      </c>
      <c r="DS79" s="53">
        <f t="shared" si="327"/>
        <v>0</v>
      </c>
      <c r="DT79" s="53">
        <f t="shared" si="327"/>
        <v>0</v>
      </c>
      <c r="DU79" s="53">
        <f t="shared" si="327"/>
        <v>0</v>
      </c>
    </row>
    <row r="80" spans="1:125">
      <c r="B80" s="75"/>
      <c r="C80" s="37"/>
      <c r="D80" s="37"/>
      <c r="E80" s="96"/>
      <c r="F80" s="96"/>
      <c r="G80" s="96"/>
      <c r="H80" s="91">
        <v>18711.7</v>
      </c>
      <c r="I80" s="96"/>
      <c r="J80" s="96"/>
      <c r="K80" s="96"/>
      <c r="L80" s="91">
        <v>23609</v>
      </c>
      <c r="M80" s="96"/>
      <c r="N80" s="96"/>
      <c r="O80" s="96"/>
      <c r="P80" s="91">
        <v>32143.3</v>
      </c>
      <c r="Q80" s="96"/>
      <c r="R80" s="96"/>
      <c r="S80" s="96"/>
      <c r="T80" s="91">
        <v>37027.199999999997</v>
      </c>
      <c r="U80" s="96"/>
      <c r="V80" s="96"/>
      <c r="W80" s="96"/>
      <c r="X80" s="91">
        <v>39065.9</v>
      </c>
      <c r="Y80" s="96"/>
      <c r="Z80" s="96"/>
      <c r="AA80" s="96"/>
      <c r="AB80" s="91">
        <v>50880.800000000017</v>
      </c>
      <c r="AC80" s="96"/>
      <c r="AD80" s="96"/>
      <c r="AE80" s="96"/>
      <c r="AF80" s="91">
        <v>58213.400000000009</v>
      </c>
      <c r="AG80" s="96"/>
      <c r="AH80" s="96"/>
      <c r="AI80" s="96"/>
      <c r="AJ80" s="91">
        <v>71053.899999999994</v>
      </c>
      <c r="AK80" s="22"/>
      <c r="AL80" s="22"/>
      <c r="AM80" s="22"/>
      <c r="AN80" s="91">
        <v>81082.199999999983</v>
      </c>
      <c r="AO80" s="22"/>
      <c r="AP80" s="22"/>
      <c r="AQ80" s="22"/>
      <c r="AR80" s="91">
        <v>67772.600000000006</v>
      </c>
      <c r="AS80" s="22"/>
      <c r="AT80" s="22"/>
      <c r="AU80" s="22"/>
      <c r="AV80" s="91">
        <v>68102.899999999994</v>
      </c>
      <c r="AW80" s="22"/>
      <c r="AX80" s="22"/>
      <c r="AY80" s="22"/>
      <c r="AZ80" s="91">
        <v>76164.399999999994</v>
      </c>
      <c r="BA80" s="22"/>
      <c r="BB80" s="22"/>
      <c r="BC80" s="22"/>
      <c r="BD80" s="91">
        <v>83214.8</v>
      </c>
      <c r="BE80" s="22"/>
      <c r="BF80" s="26"/>
      <c r="BG80" s="26"/>
      <c r="BH80" s="91">
        <v>119322.50000000003</v>
      </c>
      <c r="BI80" s="26"/>
      <c r="BJ80" s="26"/>
      <c r="BK80" s="26"/>
      <c r="BL80" s="91">
        <v>120640.8</v>
      </c>
      <c r="BM80" s="26"/>
      <c r="BN80" s="26"/>
      <c r="BO80" s="26"/>
      <c r="BP80" s="91">
        <f>(12242.92+1624.27)*10</f>
        <v>138671.9</v>
      </c>
      <c r="BQ80" s="26"/>
      <c r="BR80" s="11"/>
      <c r="BS80" s="22"/>
      <c r="BT80" s="91">
        <f>(13050.12+950.27)*10</f>
        <v>140003.90000000002</v>
      </c>
      <c r="BU80" s="26"/>
      <c r="BV80" s="11"/>
      <c r="BW80" s="22"/>
      <c r="BX80" s="91">
        <f>(13740.02+1846)*10</f>
        <v>155860.20000000001</v>
      </c>
      <c r="BY80" s="26"/>
      <c r="BZ80" s="11"/>
      <c r="CA80" s="22"/>
      <c r="CB80" s="22" t="e">
        <f>BX80+CB99-SUM(BY31:CB31)</f>
        <v>#REF!</v>
      </c>
      <c r="CC80" s="26"/>
      <c r="CD80" s="11"/>
      <c r="CE80" s="22"/>
      <c r="CF80" s="22" t="e">
        <f>CB80+CF99-SUM(CC31:CF31)</f>
        <v>#REF!</v>
      </c>
      <c r="CG80" s="26"/>
      <c r="CH80" s="11"/>
      <c r="CI80" s="22"/>
      <c r="CJ80" s="22" t="e">
        <f>CF80+CJ99-SUM(CG31:CJ31)</f>
        <v>#REF!</v>
      </c>
      <c r="CK80" s="26"/>
      <c r="CL80" s="11"/>
      <c r="CM80" s="22"/>
      <c r="CN80" s="22" t="e">
        <f>CJ80+CN99-SUM(CK31:CN31)</f>
        <v>#REF!</v>
      </c>
      <c r="CO80" s="26"/>
      <c r="CP80" s="11"/>
      <c r="CQ80" s="22"/>
      <c r="CR80" s="22" t="e">
        <f>CN80+CR99-SUM(CO31:CR31)</f>
        <v>#REF!</v>
      </c>
      <c r="CS80" s="26"/>
      <c r="CT80" s="11"/>
      <c r="CU80" s="22"/>
      <c r="CV80" s="22" t="e">
        <f>CR80+CV99-SUM(CS31:CV31)</f>
        <v>#REF!</v>
      </c>
      <c r="CW80" s="22"/>
      <c r="CX80" s="53">
        <f t="shared" si="326"/>
        <v>18711.7</v>
      </c>
      <c r="CY80" s="53">
        <f t="shared" si="326"/>
        <v>23609</v>
      </c>
      <c r="CZ80" s="53">
        <f t="shared" si="326"/>
        <v>32143.3</v>
      </c>
      <c r="DA80" s="53">
        <f t="shared" si="326"/>
        <v>37027.199999999997</v>
      </c>
      <c r="DB80" s="53">
        <f t="shared" si="326"/>
        <v>39065.9</v>
      </c>
      <c r="DC80" s="53">
        <f t="shared" si="326"/>
        <v>50880.800000000017</v>
      </c>
      <c r="DD80" s="53">
        <f t="shared" si="326"/>
        <v>58213.400000000009</v>
      </c>
      <c r="DE80" s="53">
        <f t="shared" si="326"/>
        <v>71053.899999999994</v>
      </c>
      <c r="DF80" s="53">
        <f t="shared" si="326"/>
        <v>81082.199999999983</v>
      </c>
      <c r="DG80" s="53">
        <f t="shared" si="326"/>
        <v>67772.600000000006</v>
      </c>
      <c r="DH80" s="53">
        <f t="shared" si="326"/>
        <v>68102.899999999994</v>
      </c>
      <c r="DI80" s="53">
        <f t="shared" si="326"/>
        <v>76164.399999999994</v>
      </c>
      <c r="DJ80" s="53">
        <f t="shared" si="326"/>
        <v>83214.8</v>
      </c>
      <c r="DK80" s="53">
        <f t="shared" si="326"/>
        <v>119322.50000000003</v>
      </c>
      <c r="DL80" s="53">
        <f t="shared" si="326"/>
        <v>120640.8</v>
      </c>
      <c r="DM80" s="53">
        <f t="shared" si="326"/>
        <v>138671.9</v>
      </c>
      <c r="DN80" s="53">
        <f t="shared" si="327"/>
        <v>140003.90000000002</v>
      </c>
      <c r="DO80" s="53">
        <f t="shared" si="327"/>
        <v>0</v>
      </c>
      <c r="DP80" s="53">
        <f t="shared" si="327"/>
        <v>0</v>
      </c>
      <c r="DQ80" s="53">
        <f t="shared" si="327"/>
        <v>0</v>
      </c>
      <c r="DR80" s="53">
        <f t="shared" si="327"/>
        <v>0</v>
      </c>
      <c r="DS80" s="53">
        <f t="shared" si="327"/>
        <v>0</v>
      </c>
      <c r="DT80" s="53">
        <f t="shared" si="327"/>
        <v>0</v>
      </c>
      <c r="DU80" s="53">
        <f t="shared" si="327"/>
        <v>0</v>
      </c>
    </row>
    <row r="81" spans="1:125">
      <c r="C81" s="37"/>
      <c r="D81" s="37"/>
      <c r="E81" s="65"/>
      <c r="F81" s="65"/>
      <c r="G81" s="65"/>
      <c r="H81" s="88">
        <f>H82-SUM(H76:H80)</f>
        <v>0</v>
      </c>
      <c r="I81" s="65"/>
      <c r="J81" s="65"/>
      <c r="K81" s="65"/>
      <c r="L81" s="88">
        <f>L82-SUM(L76:L80)</f>
        <v>0</v>
      </c>
      <c r="M81" s="65"/>
      <c r="N81" s="65"/>
      <c r="O81" s="65"/>
      <c r="P81" s="88">
        <f>P82-SUM(P76:P80)</f>
        <v>0</v>
      </c>
      <c r="Q81" s="65"/>
      <c r="R81" s="65"/>
      <c r="S81" s="65"/>
      <c r="T81" s="88">
        <f>T82-SUM(T76:T80)</f>
        <v>0</v>
      </c>
      <c r="U81" s="65"/>
      <c r="V81" s="65"/>
      <c r="W81" s="65"/>
      <c r="X81" s="88">
        <f>X82-SUM(X76:X80)</f>
        <v>0</v>
      </c>
      <c r="Y81" s="65"/>
      <c r="Z81" s="65"/>
      <c r="AA81" s="65"/>
      <c r="AB81" s="88">
        <f>AB82-SUM(AB76:AB80)</f>
        <v>0</v>
      </c>
      <c r="AC81" s="65"/>
      <c r="AD81" s="65"/>
      <c r="AE81" s="65"/>
      <c r="AF81" s="88">
        <f>AF82-SUM(AF76:AF80)</f>
        <v>0</v>
      </c>
      <c r="AG81" s="65"/>
      <c r="AH81" s="65"/>
      <c r="AI81" s="65"/>
      <c r="AJ81" s="88">
        <f>AJ82-SUM(AJ76:AJ80)</f>
        <v>0</v>
      </c>
      <c r="AK81" s="64"/>
      <c r="AL81" s="64"/>
      <c r="AM81" s="64"/>
      <c r="AN81" s="88">
        <f>AN82-SUM(AN76:AN80)</f>
        <v>0</v>
      </c>
      <c r="AO81" s="64"/>
      <c r="AP81" s="64"/>
      <c r="AQ81" s="64"/>
      <c r="AR81" s="88">
        <f>AR82-SUM(AR76:AR80)</f>
        <v>0</v>
      </c>
      <c r="AS81" s="64"/>
      <c r="AT81" s="64"/>
      <c r="AU81" s="64"/>
      <c r="AV81" s="88">
        <f>AV82-SUM(AV76:AV80)</f>
        <v>0</v>
      </c>
      <c r="AW81" s="64"/>
      <c r="AX81" s="64"/>
      <c r="AY81" s="64"/>
      <c r="AZ81" s="88">
        <f>AZ82-SUM(AZ76:AZ80)</f>
        <v>0</v>
      </c>
      <c r="BA81" s="64"/>
      <c r="BB81" s="64"/>
      <c r="BC81" s="64"/>
      <c r="BD81" s="88">
        <f>BD82-SUM(BD76:BD80)</f>
        <v>0</v>
      </c>
      <c r="BE81" s="64"/>
      <c r="BF81" s="26"/>
      <c r="BG81" s="26"/>
      <c r="BH81" s="88">
        <f>BH82-SUM(BH76:BH80)</f>
        <v>2181.2000000001281</v>
      </c>
      <c r="BI81" s="26"/>
      <c r="BJ81" s="26"/>
      <c r="BK81" s="26"/>
      <c r="BL81" s="88">
        <f>BL82-SUM(BL76:BL80)</f>
        <v>5187.4999999998836</v>
      </c>
      <c r="BM81" s="26"/>
      <c r="BN81" s="26"/>
      <c r="BO81" s="26"/>
      <c r="BP81" s="88">
        <f>BP82-SUM(BP76:BP80)</f>
        <v>295377.90000000002</v>
      </c>
      <c r="BQ81" s="26"/>
      <c r="BR81" s="11"/>
      <c r="BS81" s="64"/>
      <c r="BT81" s="88">
        <f>BT82-SUM(BT76:BT80)</f>
        <v>313268.99999999994</v>
      </c>
      <c r="BU81" s="26"/>
      <c r="BV81" s="11"/>
      <c r="BW81" s="64"/>
      <c r="BX81" s="88">
        <f>BX82-SUM(BX76:BX80)</f>
        <v>369486.80000000005</v>
      </c>
      <c r="BY81" s="26"/>
      <c r="BZ81" s="11"/>
      <c r="CA81" s="64"/>
      <c r="CB81" s="221">
        <f>BX81</f>
        <v>369486.80000000005</v>
      </c>
      <c r="CC81" s="26"/>
      <c r="CD81" s="11"/>
      <c r="CE81" s="64"/>
      <c r="CF81" s="221">
        <f>CB81</f>
        <v>369486.80000000005</v>
      </c>
      <c r="CG81" s="26"/>
      <c r="CH81" s="11"/>
      <c r="CI81" s="64"/>
      <c r="CJ81" s="221">
        <f>CF81</f>
        <v>369486.80000000005</v>
      </c>
      <c r="CK81" s="26"/>
      <c r="CL81" s="11"/>
      <c r="CM81" s="64"/>
      <c r="CN81" s="221">
        <f>CJ81</f>
        <v>369486.80000000005</v>
      </c>
      <c r="CO81" s="26"/>
      <c r="CP81" s="11"/>
      <c r="CQ81" s="64"/>
      <c r="CR81" s="221">
        <f>CN81</f>
        <v>369486.80000000005</v>
      </c>
      <c r="CS81" s="26"/>
      <c r="CT81" s="11"/>
      <c r="CU81" s="64"/>
      <c r="CV81" s="221">
        <f>CR81</f>
        <v>369486.80000000005</v>
      </c>
      <c r="CW81" s="22"/>
      <c r="CX81" s="88">
        <f t="shared" si="326"/>
        <v>0</v>
      </c>
      <c r="CY81" s="88">
        <f t="shared" si="326"/>
        <v>0</v>
      </c>
      <c r="CZ81" s="88">
        <f t="shared" si="326"/>
        <v>0</v>
      </c>
      <c r="DA81" s="88">
        <f t="shared" si="326"/>
        <v>0</v>
      </c>
      <c r="DB81" s="88">
        <f t="shared" si="326"/>
        <v>0</v>
      </c>
      <c r="DC81" s="88">
        <f t="shared" si="326"/>
        <v>0</v>
      </c>
      <c r="DD81" s="88">
        <f t="shared" si="326"/>
        <v>0</v>
      </c>
      <c r="DE81" s="88">
        <f t="shared" si="326"/>
        <v>0</v>
      </c>
      <c r="DF81" s="88">
        <f t="shared" si="326"/>
        <v>0</v>
      </c>
      <c r="DG81" s="88">
        <f t="shared" si="326"/>
        <v>0</v>
      </c>
      <c r="DH81" s="88">
        <f t="shared" si="326"/>
        <v>0</v>
      </c>
      <c r="DI81" s="88">
        <f t="shared" si="326"/>
        <v>0</v>
      </c>
      <c r="DJ81" s="88">
        <f t="shared" si="326"/>
        <v>0</v>
      </c>
      <c r="DK81" s="88">
        <f t="shared" si="326"/>
        <v>2181.2000000001281</v>
      </c>
      <c r="DL81" s="88">
        <f t="shared" si="326"/>
        <v>5187.4999999998836</v>
      </c>
      <c r="DM81" s="88">
        <f t="shared" si="326"/>
        <v>295377.90000000002</v>
      </c>
      <c r="DN81" s="88">
        <f t="shared" si="327"/>
        <v>313268.99999999994</v>
      </c>
      <c r="DO81" s="88">
        <f t="shared" si="327"/>
        <v>0</v>
      </c>
      <c r="DP81" s="88">
        <f t="shared" si="327"/>
        <v>0</v>
      </c>
      <c r="DQ81" s="88">
        <f t="shared" si="327"/>
        <v>0</v>
      </c>
      <c r="DR81" s="88">
        <f t="shared" si="327"/>
        <v>0</v>
      </c>
      <c r="DS81" s="88">
        <f t="shared" si="327"/>
        <v>0</v>
      </c>
      <c r="DT81" s="88">
        <f t="shared" si="327"/>
        <v>0</v>
      </c>
      <c r="DU81" s="88">
        <f t="shared" si="327"/>
        <v>0</v>
      </c>
    </row>
    <row r="82" spans="1:125" s="37" customFormat="1">
      <c r="A82" s="188"/>
      <c r="B82" s="43"/>
      <c r="E82" s="15"/>
      <c r="F82" s="15"/>
      <c r="G82" s="15"/>
      <c r="H82" s="86">
        <v>78568</v>
      </c>
      <c r="I82" s="15"/>
      <c r="J82" s="15"/>
      <c r="K82" s="15"/>
      <c r="L82" s="86">
        <v>102203.29999999999</v>
      </c>
      <c r="M82" s="15"/>
      <c r="N82" s="15"/>
      <c r="O82" s="15"/>
      <c r="P82" s="86">
        <v>141000.5</v>
      </c>
      <c r="Q82" s="15"/>
      <c r="R82" s="15"/>
      <c r="S82" s="15"/>
      <c r="T82" s="86">
        <v>161472.5</v>
      </c>
      <c r="U82" s="15"/>
      <c r="V82" s="15"/>
      <c r="W82" s="15"/>
      <c r="X82" s="86">
        <v>195397.80000000002</v>
      </c>
      <c r="Y82" s="15"/>
      <c r="Z82" s="15"/>
      <c r="AA82" s="15"/>
      <c r="AB82" s="86">
        <v>237699.6</v>
      </c>
      <c r="AC82" s="15"/>
      <c r="AD82" s="15"/>
      <c r="AE82" s="15"/>
      <c r="AF82" s="86">
        <v>274535.90000000002</v>
      </c>
      <c r="AG82" s="15"/>
      <c r="AH82" s="15"/>
      <c r="AI82" s="15"/>
      <c r="AJ82" s="86">
        <v>312886.5</v>
      </c>
      <c r="AK82" s="87"/>
      <c r="AL82" s="87"/>
      <c r="AM82" s="87"/>
      <c r="AN82" s="86">
        <v>329448.69999999995</v>
      </c>
      <c r="AO82" s="87"/>
      <c r="AP82" s="87"/>
      <c r="AQ82" s="87"/>
      <c r="AR82" s="86">
        <v>354995.69999999995</v>
      </c>
      <c r="AS82" s="87"/>
      <c r="AT82" s="87"/>
      <c r="AU82" s="87"/>
      <c r="AV82" s="86">
        <v>393383.1</v>
      </c>
      <c r="AW82" s="87"/>
      <c r="AX82" s="87"/>
      <c r="AY82" s="87"/>
      <c r="AZ82" s="86">
        <v>474167.5</v>
      </c>
      <c r="BA82" s="87"/>
      <c r="BB82" s="87"/>
      <c r="BC82" s="87"/>
      <c r="BD82" s="86">
        <v>526970.60000000009</v>
      </c>
      <c r="BE82" s="87"/>
      <c r="BF82" s="26"/>
      <c r="BG82" s="26"/>
      <c r="BH82" s="86">
        <v>505020.60000000003</v>
      </c>
      <c r="BI82" s="26"/>
      <c r="BJ82" s="26"/>
      <c r="BK82" s="26"/>
      <c r="BL82" s="86">
        <v>615644.9</v>
      </c>
      <c r="BM82" s="26"/>
      <c r="BN82" s="26"/>
      <c r="BO82" s="26"/>
      <c r="BP82" s="86">
        <v>666065</v>
      </c>
      <c r="BQ82" s="26"/>
      <c r="BR82" s="11"/>
      <c r="BS82" s="196"/>
      <c r="BT82" s="86">
        <v>757798.1</v>
      </c>
      <c r="BU82" s="26"/>
      <c r="BV82" s="11"/>
      <c r="BW82" s="196"/>
      <c r="BX82" s="86">
        <v>838113.8</v>
      </c>
      <c r="BY82" s="26"/>
      <c r="BZ82" s="11"/>
      <c r="CA82" s="196"/>
      <c r="CB82" s="85" t="e">
        <f t="shared" ref="CB82" si="334">SUM(CB76:CB81)</f>
        <v>#REF!</v>
      </c>
      <c r="CC82" s="26"/>
      <c r="CD82" s="11"/>
      <c r="CE82" s="196"/>
      <c r="CF82" s="85" t="e">
        <f t="shared" ref="CF82" si="335">SUM(CF76:CF81)</f>
        <v>#REF!</v>
      </c>
      <c r="CG82" s="26"/>
      <c r="CH82" s="11"/>
      <c r="CI82" s="196"/>
      <c r="CJ82" s="85" t="e">
        <f t="shared" ref="CJ82" si="336">SUM(CJ76:CJ81)</f>
        <v>#REF!</v>
      </c>
      <c r="CK82" s="26"/>
      <c r="CL82" s="11"/>
      <c r="CM82" s="196"/>
      <c r="CN82" s="85" t="e">
        <f t="shared" ref="CN82" si="337">SUM(CN76:CN81)</f>
        <v>#REF!</v>
      </c>
      <c r="CO82" s="26"/>
      <c r="CP82" s="11"/>
      <c r="CQ82" s="196"/>
      <c r="CR82" s="85" t="e">
        <f t="shared" ref="CR82" si="338">SUM(CR76:CR81)</f>
        <v>#REF!</v>
      </c>
      <c r="CS82" s="26"/>
      <c r="CT82" s="11"/>
      <c r="CU82" s="196"/>
      <c r="CV82" s="85" t="e">
        <f t="shared" ref="CV82" si="339">SUM(CV76:CV81)</f>
        <v>#REF!</v>
      </c>
      <c r="CW82" s="62"/>
      <c r="CX82" s="82">
        <f t="shared" si="326"/>
        <v>78568</v>
      </c>
      <c r="CY82" s="82">
        <f t="shared" si="326"/>
        <v>102203.29999999999</v>
      </c>
      <c r="CZ82" s="82">
        <f t="shared" si="326"/>
        <v>141000.5</v>
      </c>
      <c r="DA82" s="82">
        <f t="shared" si="326"/>
        <v>161472.5</v>
      </c>
      <c r="DB82" s="82">
        <f t="shared" si="326"/>
        <v>195397.80000000002</v>
      </c>
      <c r="DC82" s="82">
        <f t="shared" si="326"/>
        <v>237699.6</v>
      </c>
      <c r="DD82" s="82">
        <f t="shared" si="326"/>
        <v>274535.90000000002</v>
      </c>
      <c r="DE82" s="82">
        <f t="shared" si="326"/>
        <v>312886.5</v>
      </c>
      <c r="DF82" s="82">
        <f t="shared" si="326"/>
        <v>329448.69999999995</v>
      </c>
      <c r="DG82" s="82">
        <f t="shared" si="326"/>
        <v>354995.69999999995</v>
      </c>
      <c r="DH82" s="82">
        <f t="shared" si="326"/>
        <v>393383.1</v>
      </c>
      <c r="DI82" s="82">
        <f t="shared" si="326"/>
        <v>474167.5</v>
      </c>
      <c r="DJ82" s="82">
        <f t="shared" si="326"/>
        <v>526970.60000000009</v>
      </c>
      <c r="DK82" s="82">
        <f t="shared" si="326"/>
        <v>505020.60000000003</v>
      </c>
      <c r="DL82" s="82">
        <f t="shared" si="326"/>
        <v>615644.9</v>
      </c>
      <c r="DM82" s="82">
        <f t="shared" si="326"/>
        <v>666065</v>
      </c>
      <c r="DN82" s="82">
        <f t="shared" si="327"/>
        <v>757798.1</v>
      </c>
      <c r="DO82" s="82">
        <f t="shared" si="327"/>
        <v>0</v>
      </c>
      <c r="DP82" s="82">
        <f t="shared" si="327"/>
        <v>0</v>
      </c>
      <c r="DQ82" s="82">
        <f t="shared" si="327"/>
        <v>0</v>
      </c>
      <c r="DR82" s="82">
        <f t="shared" si="327"/>
        <v>0</v>
      </c>
      <c r="DS82" s="82">
        <f t="shared" si="327"/>
        <v>0</v>
      </c>
      <c r="DT82" s="82">
        <f t="shared" si="327"/>
        <v>0</v>
      </c>
      <c r="DU82" s="82">
        <f t="shared" si="327"/>
        <v>0</v>
      </c>
    </row>
    <row r="83" spans="1:125">
      <c r="B83" s="58"/>
      <c r="C83" s="37"/>
      <c r="D83" s="37"/>
      <c r="E83" s="12"/>
      <c r="F83" s="12"/>
      <c r="G83" s="12"/>
      <c r="H83" s="95"/>
      <c r="I83" s="12"/>
      <c r="J83" s="12"/>
      <c r="K83" s="12"/>
      <c r="L83" s="95"/>
      <c r="M83" s="12"/>
      <c r="N83" s="12"/>
      <c r="O83" s="12"/>
      <c r="P83" s="95"/>
      <c r="Q83" s="12"/>
      <c r="R83" s="12"/>
      <c r="S83" s="12"/>
      <c r="T83" s="95"/>
      <c r="U83" s="12"/>
      <c r="V83" s="12"/>
      <c r="W83" s="12"/>
      <c r="X83" s="95"/>
      <c r="Y83" s="12"/>
      <c r="Z83" s="12"/>
      <c r="AA83" s="12"/>
      <c r="AB83" s="95"/>
      <c r="AC83" s="12"/>
      <c r="AD83" s="12"/>
      <c r="AE83" s="12"/>
      <c r="AF83" s="95"/>
      <c r="AG83" s="12"/>
      <c r="AH83" s="12"/>
      <c r="AI83" s="12"/>
      <c r="AJ83" s="95"/>
      <c r="AK83" s="95"/>
      <c r="AL83" s="95"/>
      <c r="AM83" s="95"/>
      <c r="AN83" s="95"/>
      <c r="AO83" s="95"/>
      <c r="AP83" s="95"/>
      <c r="AQ83" s="95"/>
      <c r="AR83" s="95"/>
      <c r="AS83" s="95"/>
      <c r="AT83" s="95"/>
      <c r="AU83" s="95"/>
      <c r="AV83" s="95"/>
      <c r="AW83" s="95"/>
      <c r="AX83" s="95"/>
      <c r="AY83" s="95"/>
      <c r="AZ83" s="95"/>
      <c r="BA83" s="95"/>
      <c r="BB83" s="95"/>
      <c r="BC83" s="95"/>
      <c r="BD83" s="95"/>
      <c r="BE83" s="95"/>
      <c r="BF83" s="26"/>
      <c r="BG83" s="26"/>
      <c r="BH83" s="95"/>
      <c r="BI83" s="26"/>
      <c r="BJ83" s="26"/>
      <c r="BK83" s="26"/>
      <c r="BL83" s="95"/>
      <c r="BM83" s="26"/>
      <c r="BN83" s="26"/>
      <c r="BO83" s="26"/>
      <c r="BP83" s="95"/>
      <c r="BQ83" s="26"/>
      <c r="BR83" s="11"/>
      <c r="BS83" s="197"/>
      <c r="BT83" s="95"/>
      <c r="BU83" s="26"/>
      <c r="BV83" s="11"/>
      <c r="BW83" s="197"/>
      <c r="BX83" s="95"/>
      <c r="BY83" s="26"/>
      <c r="BZ83" s="11"/>
      <c r="CA83" s="197"/>
      <c r="CB83" s="95"/>
      <c r="CC83" s="26"/>
      <c r="CD83" s="11"/>
      <c r="CE83" s="197"/>
      <c r="CF83" s="95"/>
      <c r="CG83" s="26"/>
      <c r="CH83" s="11"/>
      <c r="CI83" s="197"/>
      <c r="CJ83" s="95"/>
      <c r="CK83" s="26"/>
      <c r="CL83" s="11"/>
      <c r="CM83" s="197"/>
      <c r="CN83" s="95"/>
      <c r="CO83" s="26"/>
      <c r="CP83" s="11"/>
      <c r="CQ83" s="197"/>
      <c r="CR83" s="95"/>
      <c r="CS83" s="26"/>
      <c r="CT83" s="11"/>
      <c r="CU83" s="197"/>
      <c r="CV83" s="95"/>
      <c r="CW83" s="22"/>
      <c r="CX83" s="95"/>
      <c r="CY83" s="95"/>
      <c r="CZ83" s="95"/>
      <c r="DA83" s="95"/>
      <c r="DB83" s="95"/>
      <c r="DC83" s="95"/>
      <c r="DD83" s="95"/>
      <c r="DE83" s="95"/>
      <c r="DF83" s="95"/>
      <c r="DG83" s="95"/>
      <c r="DH83" s="95"/>
      <c r="DI83" s="95"/>
      <c r="DJ83" s="95"/>
      <c r="DK83" s="95"/>
      <c r="DL83" s="95"/>
      <c r="DM83" s="95"/>
      <c r="DN83" s="95"/>
      <c r="DO83" s="95"/>
      <c r="DP83" s="95"/>
      <c r="DQ83" s="95"/>
      <c r="DR83" s="95"/>
      <c r="DS83" s="95"/>
      <c r="DT83" s="95"/>
      <c r="DU83" s="95"/>
    </row>
    <row r="84" spans="1:125">
      <c r="A84" s="261"/>
      <c r="B84" s="28"/>
      <c r="C84" s="37"/>
      <c r="D84" s="37"/>
      <c r="E84" s="92"/>
      <c r="F84" s="92"/>
      <c r="G84" s="92"/>
      <c r="H84" s="91">
        <v>18136.3</v>
      </c>
      <c r="I84" s="92"/>
      <c r="J84" s="92"/>
      <c r="K84" s="92"/>
      <c r="L84" s="91">
        <v>21502.9</v>
      </c>
      <c r="M84" s="92"/>
      <c r="N84" s="92"/>
      <c r="O84" s="92"/>
      <c r="P84" s="91">
        <v>33368</v>
      </c>
      <c r="Q84" s="92"/>
      <c r="R84" s="92"/>
      <c r="S84" s="92"/>
      <c r="T84" s="91">
        <v>30803.5</v>
      </c>
      <c r="U84" s="92"/>
      <c r="V84" s="92"/>
      <c r="W84" s="92"/>
      <c r="X84" s="91">
        <v>39526.699999999997</v>
      </c>
      <c r="Y84" s="92"/>
      <c r="Z84" s="92"/>
      <c r="AA84" s="92"/>
      <c r="AB84" s="91">
        <v>47363.5</v>
      </c>
      <c r="AC84" s="92"/>
      <c r="AD84" s="92"/>
      <c r="AE84" s="92"/>
      <c r="AF84" s="91">
        <v>55797.1</v>
      </c>
      <c r="AG84" s="92"/>
      <c r="AH84" s="92"/>
      <c r="AI84" s="92"/>
      <c r="AJ84" s="91">
        <v>60688</v>
      </c>
      <c r="AK84" s="94"/>
      <c r="AL84" s="94"/>
      <c r="AM84" s="94"/>
      <c r="AN84" s="91">
        <v>53654.5</v>
      </c>
      <c r="AO84" s="94"/>
      <c r="AP84" s="94"/>
      <c r="AQ84" s="94"/>
      <c r="AR84" s="91">
        <v>66747.100000000006</v>
      </c>
      <c r="AS84" s="94"/>
      <c r="AT84" s="94"/>
      <c r="AU84" s="94"/>
      <c r="AV84" s="91">
        <v>71562.600000000006</v>
      </c>
      <c r="AW84" s="94"/>
      <c r="AX84" s="94"/>
      <c r="AY84" s="94"/>
      <c r="AZ84" s="91">
        <v>86034</v>
      </c>
      <c r="BA84" s="94"/>
      <c r="BB84" s="94"/>
      <c r="BC84" s="94"/>
      <c r="BD84" s="91">
        <v>96781.5</v>
      </c>
      <c r="BE84" s="94"/>
      <c r="BF84" s="26"/>
      <c r="BG84" s="26"/>
      <c r="BH84" s="91">
        <v>67858.3</v>
      </c>
      <c r="BI84" s="26"/>
      <c r="BJ84" s="26"/>
      <c r="BK84" s="26"/>
      <c r="BL84" s="91">
        <v>106427.2</v>
      </c>
      <c r="BM84" s="26"/>
      <c r="BN84" s="26"/>
      <c r="BO84" s="26"/>
      <c r="BP84" s="91">
        <f>(116.32+12853.81)*10</f>
        <v>129701.29999999999</v>
      </c>
      <c r="BQ84" s="26"/>
      <c r="BR84" s="11"/>
      <c r="BS84" s="195"/>
      <c r="BT84" s="91">
        <f>(206.93+16938.69)*10</f>
        <v>171456.19999999998</v>
      </c>
      <c r="BU84" s="26"/>
      <c r="BV84" s="11"/>
      <c r="BW84" s="195"/>
      <c r="BX84" s="91">
        <f>(217.28+18374.67)*10</f>
        <v>185919.49999999997</v>
      </c>
      <c r="BY84" s="26"/>
      <c r="BZ84" s="11"/>
      <c r="CA84" s="195"/>
      <c r="CB84" s="93" t="e">
        <f t="shared" ref="CB84" si="340">SUM(BY$12:CB$12)*CB97/365</f>
        <v>#REF!</v>
      </c>
      <c r="CC84" s="26"/>
      <c r="CD84" s="11"/>
      <c r="CE84" s="195"/>
      <c r="CF84" s="93" t="e">
        <f t="shared" ref="CF84" si="341">SUM(CC$12:CF$12)*CF97/365</f>
        <v>#REF!</v>
      </c>
      <c r="CG84" s="26"/>
      <c r="CH84" s="11"/>
      <c r="CI84" s="195"/>
      <c r="CJ84" s="93" t="e">
        <f t="shared" ref="CJ84" si="342">SUM(CG$12:CJ$12)*CJ97/365</f>
        <v>#REF!</v>
      </c>
      <c r="CK84" s="26"/>
      <c r="CL84" s="11"/>
      <c r="CM84" s="195"/>
      <c r="CN84" s="93" t="e">
        <f t="shared" ref="CN84" si="343">SUM(CK$12:CN$12)*CN97/365</f>
        <v>#REF!</v>
      </c>
      <c r="CO84" s="26"/>
      <c r="CP84" s="11"/>
      <c r="CQ84" s="195"/>
      <c r="CR84" s="93" t="e">
        <f t="shared" ref="CR84" si="344">SUM(CO$12:CR$12)*CR97/365</f>
        <v>#REF!</v>
      </c>
      <c r="CS84" s="26"/>
      <c r="CT84" s="11"/>
      <c r="CU84" s="195"/>
      <c r="CV84" s="93" t="e">
        <f t="shared" ref="CV84" si="345">SUM(CS$12:CV$12)*CV97/365</f>
        <v>#REF!</v>
      </c>
      <c r="CW84" s="22"/>
      <c r="CX84" s="53">
        <f t="shared" ref="CX84:DG89" si="346">IFERROR(SUMIFS($E84:$CV84,$E$1:$CV$1,CX$9,$E$9:$CV$9,"Q4"),"")</f>
        <v>18136.3</v>
      </c>
      <c r="CY84" s="53">
        <f t="shared" si="346"/>
        <v>21502.9</v>
      </c>
      <c r="CZ84" s="53">
        <f t="shared" si="346"/>
        <v>33368</v>
      </c>
      <c r="DA84" s="53">
        <f t="shared" si="346"/>
        <v>30803.5</v>
      </c>
      <c r="DB84" s="53">
        <f t="shared" si="346"/>
        <v>39526.699999999997</v>
      </c>
      <c r="DC84" s="53">
        <f t="shared" si="346"/>
        <v>47363.5</v>
      </c>
      <c r="DD84" s="53">
        <f t="shared" si="346"/>
        <v>55797.1</v>
      </c>
      <c r="DE84" s="53">
        <f t="shared" si="346"/>
        <v>60688</v>
      </c>
      <c r="DF84" s="53">
        <f t="shared" si="346"/>
        <v>53654.5</v>
      </c>
      <c r="DG84" s="53">
        <f t="shared" si="346"/>
        <v>66747.100000000006</v>
      </c>
      <c r="DH84" s="53">
        <f t="shared" ref="DH84:DU89" si="347">IFERROR(SUMIFS($E84:$CV84,$E$1:$CV$1,DH$9,$E$9:$CV$9,"Q4"),"")</f>
        <v>71562.600000000006</v>
      </c>
      <c r="DI84" s="53">
        <f t="shared" si="347"/>
        <v>86034</v>
      </c>
      <c r="DJ84" s="53">
        <f t="shared" si="347"/>
        <v>96781.5</v>
      </c>
      <c r="DK84" s="53">
        <f t="shared" si="347"/>
        <v>67858.3</v>
      </c>
      <c r="DL84" s="53">
        <f t="shared" si="347"/>
        <v>106427.2</v>
      </c>
      <c r="DM84" s="53">
        <f t="shared" si="347"/>
        <v>129701.29999999999</v>
      </c>
      <c r="DN84" s="53">
        <f t="shared" si="347"/>
        <v>171456.19999999998</v>
      </c>
      <c r="DO84" s="53">
        <f t="shared" si="347"/>
        <v>0</v>
      </c>
      <c r="DP84" s="53">
        <f t="shared" si="347"/>
        <v>0</v>
      </c>
      <c r="DQ84" s="53">
        <f t="shared" si="347"/>
        <v>0</v>
      </c>
      <c r="DR84" s="53">
        <f t="shared" si="347"/>
        <v>0</v>
      </c>
      <c r="DS84" s="53">
        <f t="shared" si="347"/>
        <v>0</v>
      </c>
      <c r="DT84" s="53">
        <f t="shared" si="347"/>
        <v>0</v>
      </c>
      <c r="DU84" s="53">
        <f t="shared" si="347"/>
        <v>0</v>
      </c>
    </row>
    <row r="85" spans="1:125">
      <c r="A85" s="261"/>
      <c r="B85" s="28"/>
      <c r="C85" s="37"/>
      <c r="D85" s="37"/>
      <c r="E85" s="92"/>
      <c r="F85" s="92"/>
      <c r="G85" s="92"/>
      <c r="H85" s="91">
        <v>0</v>
      </c>
      <c r="I85" s="92"/>
      <c r="J85" s="92"/>
      <c r="K85" s="92"/>
      <c r="L85" s="91">
        <v>0</v>
      </c>
      <c r="M85" s="92"/>
      <c r="N85" s="92"/>
      <c r="O85" s="92"/>
      <c r="P85" s="91">
        <v>0</v>
      </c>
      <c r="Q85" s="92"/>
      <c r="R85" s="92"/>
      <c r="S85" s="92"/>
      <c r="T85" s="91">
        <v>0</v>
      </c>
      <c r="U85" s="92"/>
      <c r="V85" s="92"/>
      <c r="W85" s="92"/>
      <c r="X85" s="91">
        <v>91.5</v>
      </c>
      <c r="Y85" s="92"/>
      <c r="Z85" s="92"/>
      <c r="AA85" s="92"/>
      <c r="AB85" s="91">
        <v>3.9</v>
      </c>
      <c r="AC85" s="92"/>
      <c r="AD85" s="92"/>
      <c r="AE85" s="92"/>
      <c r="AF85" s="91">
        <v>546.29999999999995</v>
      </c>
      <c r="AG85" s="92"/>
      <c r="AH85" s="92"/>
      <c r="AI85" s="92"/>
      <c r="AJ85" s="91">
        <v>7.4</v>
      </c>
      <c r="AK85" s="94"/>
      <c r="AL85" s="94"/>
      <c r="AM85" s="94"/>
      <c r="AN85" s="91">
        <v>1062.5</v>
      </c>
      <c r="AO85" s="94"/>
      <c r="AP85" s="94"/>
      <c r="AQ85" s="94"/>
      <c r="AR85" s="91">
        <v>3481.3</v>
      </c>
      <c r="AS85" s="94"/>
      <c r="AT85" s="94"/>
      <c r="AU85" s="94"/>
      <c r="AV85" s="91">
        <v>5034.3999999999996</v>
      </c>
      <c r="AW85" s="94"/>
      <c r="AX85" s="94"/>
      <c r="AY85" s="94"/>
      <c r="AZ85" s="91">
        <v>6684.7</v>
      </c>
      <c r="BA85" s="94"/>
      <c r="BB85" s="94"/>
      <c r="BC85" s="94"/>
      <c r="BD85" s="91">
        <v>4485.3999999999996</v>
      </c>
      <c r="BE85" s="94"/>
      <c r="BF85" s="26"/>
      <c r="BG85" s="26"/>
      <c r="BH85" s="91">
        <v>9000</v>
      </c>
      <c r="BI85" s="26"/>
      <c r="BJ85" s="26"/>
      <c r="BK85" s="26"/>
      <c r="BL85" s="91">
        <v>6725</v>
      </c>
      <c r="BM85" s="26"/>
      <c r="BN85" s="26"/>
      <c r="BO85" s="26"/>
      <c r="BP85" s="91">
        <f>(816.24+81.38)*10</f>
        <v>8976.2000000000007</v>
      </c>
      <c r="BQ85" s="26"/>
      <c r="BR85" s="11"/>
      <c r="BS85" s="195"/>
      <c r="BT85" s="91">
        <f>(2312.17+113.62)*10</f>
        <v>24257.9</v>
      </c>
      <c r="BU85" s="26"/>
      <c r="BV85" s="11"/>
      <c r="BW85" s="195"/>
      <c r="BX85" s="91">
        <f>(450.03+121.19)*10</f>
        <v>5712.2000000000007</v>
      </c>
      <c r="BY85" s="26"/>
      <c r="BZ85" s="11"/>
      <c r="CA85" s="195"/>
      <c r="CB85" s="93">
        <f t="shared" ref="CB85" si="348">CB102-CB86</f>
        <v>5712.2000000000007</v>
      </c>
      <c r="CC85" s="26"/>
      <c r="CD85" s="11"/>
      <c r="CE85" s="195"/>
      <c r="CF85" s="93">
        <f t="shared" ref="CF85" si="349">CF102-CF86</f>
        <v>5712.2000000000007</v>
      </c>
      <c r="CG85" s="26"/>
      <c r="CH85" s="11"/>
      <c r="CI85" s="195"/>
      <c r="CJ85" s="93">
        <f t="shared" ref="CJ85" si="350">CJ102-CJ86</f>
        <v>5712.2000000000007</v>
      </c>
      <c r="CK85" s="26"/>
      <c r="CL85" s="11"/>
      <c r="CM85" s="195"/>
      <c r="CN85" s="93">
        <f t="shared" ref="CN85" si="351">CN102-CN86</f>
        <v>5712.2000000000007</v>
      </c>
      <c r="CO85" s="26"/>
      <c r="CP85" s="11"/>
      <c r="CQ85" s="195"/>
      <c r="CR85" s="93">
        <f t="shared" ref="CR85" si="352">CR102-CR86</f>
        <v>5712.2000000000007</v>
      </c>
      <c r="CS85" s="26"/>
      <c r="CT85" s="11"/>
      <c r="CU85" s="195"/>
      <c r="CV85" s="93">
        <f t="shared" ref="CV85" si="353">CV102-CV86</f>
        <v>5712.2000000000007</v>
      </c>
      <c r="CW85" s="22"/>
      <c r="CX85" s="53">
        <f t="shared" si="346"/>
        <v>0</v>
      </c>
      <c r="CY85" s="53">
        <f t="shared" si="346"/>
        <v>0</v>
      </c>
      <c r="CZ85" s="53">
        <f t="shared" si="346"/>
        <v>0</v>
      </c>
      <c r="DA85" s="53">
        <f t="shared" si="346"/>
        <v>0</v>
      </c>
      <c r="DB85" s="53">
        <f t="shared" si="346"/>
        <v>91.5</v>
      </c>
      <c r="DC85" s="53">
        <f t="shared" si="346"/>
        <v>3.9</v>
      </c>
      <c r="DD85" s="53">
        <f t="shared" si="346"/>
        <v>546.29999999999995</v>
      </c>
      <c r="DE85" s="53">
        <f t="shared" si="346"/>
        <v>7.4</v>
      </c>
      <c r="DF85" s="53">
        <f t="shared" si="346"/>
        <v>1062.5</v>
      </c>
      <c r="DG85" s="53">
        <f t="shared" si="346"/>
        <v>3481.3</v>
      </c>
      <c r="DH85" s="53">
        <f t="shared" si="347"/>
        <v>5034.3999999999996</v>
      </c>
      <c r="DI85" s="53">
        <f t="shared" si="347"/>
        <v>6684.7</v>
      </c>
      <c r="DJ85" s="53">
        <f t="shared" si="347"/>
        <v>4485.3999999999996</v>
      </c>
      <c r="DK85" s="53">
        <f t="shared" si="347"/>
        <v>9000</v>
      </c>
      <c r="DL85" s="53">
        <f t="shared" si="347"/>
        <v>6725</v>
      </c>
      <c r="DM85" s="53">
        <f t="shared" si="347"/>
        <v>8976.2000000000007</v>
      </c>
      <c r="DN85" s="53">
        <f t="shared" si="347"/>
        <v>24257.9</v>
      </c>
      <c r="DO85" s="53">
        <f t="shared" si="347"/>
        <v>0</v>
      </c>
      <c r="DP85" s="53">
        <f t="shared" si="347"/>
        <v>0</v>
      </c>
      <c r="DQ85" s="53">
        <f t="shared" si="347"/>
        <v>0</v>
      </c>
      <c r="DR85" s="53">
        <f t="shared" si="347"/>
        <v>0</v>
      </c>
      <c r="DS85" s="53">
        <f t="shared" si="347"/>
        <v>0</v>
      </c>
      <c r="DT85" s="53">
        <f t="shared" si="347"/>
        <v>0</v>
      </c>
      <c r="DU85" s="53">
        <f t="shared" si="347"/>
        <v>0</v>
      </c>
    </row>
    <row r="86" spans="1:125">
      <c r="A86" s="261"/>
      <c r="B86" s="28"/>
      <c r="C86" s="37"/>
      <c r="D86" s="37"/>
      <c r="E86" s="92"/>
      <c r="F86" s="92"/>
      <c r="G86" s="92"/>
      <c r="H86" s="91">
        <v>16360</v>
      </c>
      <c r="I86" s="92"/>
      <c r="J86" s="92"/>
      <c r="K86" s="92"/>
      <c r="L86" s="91">
        <v>25870.6</v>
      </c>
      <c r="M86" s="92"/>
      <c r="N86" s="92"/>
      <c r="O86" s="92"/>
      <c r="P86" s="91">
        <v>40527.599999999999</v>
      </c>
      <c r="Q86" s="92"/>
      <c r="R86" s="92"/>
      <c r="S86" s="92"/>
      <c r="T86" s="91">
        <v>28801.5</v>
      </c>
      <c r="U86" s="92"/>
      <c r="V86" s="92"/>
      <c r="W86" s="92"/>
      <c r="X86" s="91">
        <v>23119.5</v>
      </c>
      <c r="Y86" s="92"/>
      <c r="Z86" s="92"/>
      <c r="AA86" s="92"/>
      <c r="AB86" s="91">
        <v>31738.3</v>
      </c>
      <c r="AC86" s="92"/>
      <c r="AD86" s="92"/>
      <c r="AE86" s="92"/>
      <c r="AF86" s="91">
        <v>31724.400000000001</v>
      </c>
      <c r="AG86" s="92"/>
      <c r="AH86" s="92"/>
      <c r="AI86" s="92"/>
      <c r="AJ86" s="91">
        <v>37444.199999999997</v>
      </c>
      <c r="AK86" s="90"/>
      <c r="AL86" s="90"/>
      <c r="AM86" s="90"/>
      <c r="AN86" s="91">
        <v>25141.3</v>
      </c>
      <c r="AO86" s="90"/>
      <c r="AP86" s="90"/>
      <c r="AQ86" s="90"/>
      <c r="AR86" s="91">
        <v>14954.2</v>
      </c>
      <c r="AS86" s="90"/>
      <c r="AT86" s="90"/>
      <c r="AU86" s="90"/>
      <c r="AV86" s="91">
        <v>22339.9</v>
      </c>
      <c r="AW86" s="90"/>
      <c r="AX86" s="90"/>
      <c r="AY86" s="90"/>
      <c r="AZ86" s="91">
        <v>21959</v>
      </c>
      <c r="BA86" s="90"/>
      <c r="BB86" s="90"/>
      <c r="BC86" s="90"/>
      <c r="BD86" s="91">
        <v>20317.8</v>
      </c>
      <c r="BE86" s="90"/>
      <c r="BF86" s="26"/>
      <c r="BG86" s="26"/>
      <c r="BH86" s="91">
        <v>20320.3</v>
      </c>
      <c r="BI86" s="26"/>
      <c r="BJ86" s="26"/>
      <c r="BK86" s="26"/>
      <c r="BL86" s="91">
        <v>69898.399999999994</v>
      </c>
      <c r="BM86" s="26"/>
      <c r="BN86" s="26"/>
      <c r="BO86" s="26"/>
      <c r="BP86" s="91">
        <f>(5681.53+163.9)*10</f>
        <v>58454.299999999996</v>
      </c>
      <c r="BQ86" s="26"/>
      <c r="BR86" s="11"/>
      <c r="BS86" s="90"/>
      <c r="BT86" s="91">
        <f>(2331.56+268.17)*10</f>
        <v>25997.3</v>
      </c>
      <c r="BU86" s="26"/>
      <c r="BV86" s="11"/>
      <c r="BW86" s="90"/>
      <c r="BX86" s="91">
        <f>(1134.86+330.37)*10</f>
        <v>14652.3</v>
      </c>
      <c r="BY86" s="26"/>
      <c r="BZ86" s="11"/>
      <c r="CA86" s="90"/>
      <c r="CB86" s="247">
        <f>BX86</f>
        <v>14652.3</v>
      </c>
      <c r="CC86" s="26"/>
      <c r="CD86" s="11"/>
      <c r="CE86" s="90"/>
      <c r="CF86" s="247">
        <f>CB86</f>
        <v>14652.3</v>
      </c>
      <c r="CG86" s="26"/>
      <c r="CH86" s="11"/>
      <c r="CI86" s="90"/>
      <c r="CJ86" s="247">
        <f>CF86</f>
        <v>14652.3</v>
      </c>
      <c r="CK86" s="26"/>
      <c r="CL86" s="11"/>
      <c r="CM86" s="90"/>
      <c r="CN86" s="247">
        <f>CJ86</f>
        <v>14652.3</v>
      </c>
      <c r="CO86" s="26"/>
      <c r="CP86" s="11"/>
      <c r="CQ86" s="90"/>
      <c r="CR86" s="247">
        <f>CN86</f>
        <v>14652.3</v>
      </c>
      <c r="CS86" s="26"/>
      <c r="CT86" s="11"/>
      <c r="CU86" s="90"/>
      <c r="CV86" s="247">
        <f>CR86</f>
        <v>14652.3</v>
      </c>
      <c r="CW86" s="22"/>
      <c r="CX86" s="53">
        <f t="shared" si="346"/>
        <v>16360</v>
      </c>
      <c r="CY86" s="53">
        <f t="shared" si="346"/>
        <v>25870.6</v>
      </c>
      <c r="CZ86" s="53">
        <f t="shared" si="346"/>
        <v>40527.599999999999</v>
      </c>
      <c r="DA86" s="53">
        <f t="shared" si="346"/>
        <v>28801.5</v>
      </c>
      <c r="DB86" s="53">
        <f t="shared" si="346"/>
        <v>23119.5</v>
      </c>
      <c r="DC86" s="53">
        <f t="shared" si="346"/>
        <v>31738.3</v>
      </c>
      <c r="DD86" s="53">
        <f t="shared" si="346"/>
        <v>31724.400000000001</v>
      </c>
      <c r="DE86" s="53">
        <f t="shared" si="346"/>
        <v>37444.199999999997</v>
      </c>
      <c r="DF86" s="53">
        <f t="shared" si="346"/>
        <v>25141.3</v>
      </c>
      <c r="DG86" s="53">
        <f t="shared" si="346"/>
        <v>14954.2</v>
      </c>
      <c r="DH86" s="53">
        <f t="shared" si="347"/>
        <v>22339.9</v>
      </c>
      <c r="DI86" s="53">
        <f t="shared" si="347"/>
        <v>21959</v>
      </c>
      <c r="DJ86" s="53">
        <f t="shared" si="347"/>
        <v>20317.8</v>
      </c>
      <c r="DK86" s="53">
        <f t="shared" si="347"/>
        <v>20320.3</v>
      </c>
      <c r="DL86" s="53">
        <f t="shared" si="347"/>
        <v>69898.399999999994</v>
      </c>
      <c r="DM86" s="53">
        <f t="shared" si="347"/>
        <v>58454.299999999996</v>
      </c>
      <c r="DN86" s="53">
        <f t="shared" si="347"/>
        <v>25997.3</v>
      </c>
      <c r="DO86" s="53">
        <f t="shared" si="347"/>
        <v>0</v>
      </c>
      <c r="DP86" s="53">
        <f t="shared" si="347"/>
        <v>0</v>
      </c>
      <c r="DQ86" s="53">
        <f t="shared" si="347"/>
        <v>0</v>
      </c>
      <c r="DR86" s="53">
        <f t="shared" si="347"/>
        <v>0</v>
      </c>
      <c r="DS86" s="53">
        <f t="shared" si="347"/>
        <v>0</v>
      </c>
      <c r="DT86" s="53">
        <f t="shared" si="347"/>
        <v>0</v>
      </c>
      <c r="DU86" s="53">
        <f t="shared" si="347"/>
        <v>0</v>
      </c>
    </row>
    <row r="87" spans="1:125">
      <c r="C87" s="37"/>
      <c r="D87" s="37"/>
      <c r="E87" s="89"/>
      <c r="F87" s="89"/>
      <c r="G87" s="89"/>
      <c r="H87" s="89">
        <f>H88-SUM(H84:H86)</f>
        <v>8718.0999999999985</v>
      </c>
      <c r="I87" s="89"/>
      <c r="J87" s="89"/>
      <c r="K87" s="89"/>
      <c r="L87" s="89">
        <f>L88-SUM(L84:L86)</f>
        <v>11464.399999999994</v>
      </c>
      <c r="M87" s="89"/>
      <c r="N87" s="89"/>
      <c r="O87" s="89"/>
      <c r="P87" s="89">
        <f>P88-SUM(P84:P86)</f>
        <v>14609.599999999991</v>
      </c>
      <c r="Q87" s="89"/>
      <c r="R87" s="89"/>
      <c r="S87" s="89"/>
      <c r="T87" s="89">
        <f>T88-SUM(T84:T86)</f>
        <v>23599.799999999988</v>
      </c>
      <c r="U87" s="89"/>
      <c r="V87" s="89"/>
      <c r="W87" s="89"/>
      <c r="X87" s="89">
        <f>X88-SUM(X84:X86)</f>
        <v>29526.199999999997</v>
      </c>
      <c r="Y87" s="89"/>
      <c r="Z87" s="89"/>
      <c r="AA87" s="89"/>
      <c r="AB87" s="89">
        <f>AB88-SUM(AB84:AB86)</f>
        <v>37547</v>
      </c>
      <c r="AC87" s="89"/>
      <c r="AD87" s="89"/>
      <c r="AE87" s="89"/>
      <c r="AF87" s="89">
        <f>AF88-SUM(AF84:AF86)</f>
        <v>39878.89999999998</v>
      </c>
      <c r="AG87" s="89"/>
      <c r="AH87" s="89"/>
      <c r="AI87" s="89"/>
      <c r="AJ87" s="89">
        <f>AJ88-SUM(AJ84:AJ86)</f>
        <v>46834.999999999971</v>
      </c>
      <c r="AK87" s="64"/>
      <c r="AL87" s="64"/>
      <c r="AM87" s="64"/>
      <c r="AN87" s="89">
        <f>AN88-SUM(AN84:AN86)</f>
        <v>57039.499999999985</v>
      </c>
      <c r="AO87" s="64"/>
      <c r="AP87" s="64"/>
      <c r="AQ87" s="64"/>
      <c r="AR87" s="89">
        <f>AR88-SUM(AR84:AR86)</f>
        <v>45581.399999999994</v>
      </c>
      <c r="AS87" s="64"/>
      <c r="AT87" s="64"/>
      <c r="AU87" s="64"/>
      <c r="AV87" s="89">
        <f>AV88-SUM(AV84:AV86)</f>
        <v>37750.600000000006</v>
      </c>
      <c r="AW87" s="64"/>
      <c r="AX87" s="64"/>
      <c r="AY87" s="64"/>
      <c r="AZ87" s="89">
        <f>AZ88-SUM(AZ84:AZ86)</f>
        <v>56549.400000000009</v>
      </c>
      <c r="BA87" s="64"/>
      <c r="BB87" s="64"/>
      <c r="BC87" s="64"/>
      <c r="BD87" s="89">
        <f>BD88-SUM(BD84:BD86)</f>
        <v>63293.599999999991</v>
      </c>
      <c r="BE87" s="64"/>
      <c r="BF87" s="26"/>
      <c r="BG87" s="26"/>
      <c r="BH87" s="89">
        <f>BH88-SUM(BH84:BH86)</f>
        <v>63163.600000000006</v>
      </c>
      <c r="BI87" s="26"/>
      <c r="BJ87" s="26"/>
      <c r="BK87" s="26"/>
      <c r="BL87" s="89">
        <f>BL88-SUM(BL84:BL86)</f>
        <v>83084.300000000047</v>
      </c>
      <c r="BM87" s="26"/>
      <c r="BN87" s="26"/>
      <c r="BO87" s="26"/>
      <c r="BP87" s="89">
        <f>BP88-SUM(BP84:BP86)</f>
        <v>86952.700000000012</v>
      </c>
      <c r="BQ87" s="26"/>
      <c r="BR87" s="11"/>
      <c r="BS87" s="198"/>
      <c r="BT87" s="89">
        <f>BT88-SUM(BT84:BT86)</f>
        <v>102519.40000000008</v>
      </c>
      <c r="BU87" s="26"/>
      <c r="BV87" s="11"/>
      <c r="BW87" s="198"/>
      <c r="BX87" s="89">
        <f>BX88-SUM(BX84:BX86)</f>
        <v>109064.20000000004</v>
      </c>
      <c r="BY87" s="26"/>
      <c r="BZ87" s="11"/>
      <c r="CA87" s="198"/>
      <c r="CB87" s="248">
        <f>BX87</f>
        <v>109064.20000000004</v>
      </c>
      <c r="CC87" s="26"/>
      <c r="CD87" s="11"/>
      <c r="CE87" s="198"/>
      <c r="CF87" s="248">
        <f>CB87</f>
        <v>109064.20000000004</v>
      </c>
      <c r="CG87" s="26"/>
      <c r="CH87" s="11"/>
      <c r="CI87" s="198"/>
      <c r="CJ87" s="248">
        <f>CF87</f>
        <v>109064.20000000004</v>
      </c>
      <c r="CK87" s="26"/>
      <c r="CL87" s="11"/>
      <c r="CM87" s="198"/>
      <c r="CN87" s="248">
        <f>CJ87</f>
        <v>109064.20000000004</v>
      </c>
      <c r="CO87" s="26"/>
      <c r="CP87" s="11"/>
      <c r="CQ87" s="198"/>
      <c r="CR87" s="248">
        <f>CN87</f>
        <v>109064.20000000004</v>
      </c>
      <c r="CS87" s="26"/>
      <c r="CT87" s="11"/>
      <c r="CU87" s="198"/>
      <c r="CV87" s="248">
        <f>CR87</f>
        <v>109064.20000000004</v>
      </c>
      <c r="CW87" s="22"/>
      <c r="CX87" s="88">
        <f t="shared" si="346"/>
        <v>8718.0999999999985</v>
      </c>
      <c r="CY87" s="88">
        <f t="shared" si="346"/>
        <v>11464.399999999994</v>
      </c>
      <c r="CZ87" s="88">
        <f t="shared" si="346"/>
        <v>14609.599999999991</v>
      </c>
      <c r="DA87" s="88">
        <f t="shared" si="346"/>
        <v>23599.799999999988</v>
      </c>
      <c r="DB87" s="88">
        <f t="shared" si="346"/>
        <v>29526.199999999997</v>
      </c>
      <c r="DC87" s="88">
        <f t="shared" si="346"/>
        <v>37547</v>
      </c>
      <c r="DD87" s="88">
        <f t="shared" si="346"/>
        <v>39878.89999999998</v>
      </c>
      <c r="DE87" s="88">
        <f t="shared" si="346"/>
        <v>46834.999999999971</v>
      </c>
      <c r="DF87" s="88">
        <f t="shared" si="346"/>
        <v>57039.499999999985</v>
      </c>
      <c r="DG87" s="88">
        <f t="shared" si="346"/>
        <v>45581.399999999994</v>
      </c>
      <c r="DH87" s="88">
        <f t="shared" si="347"/>
        <v>37750.600000000006</v>
      </c>
      <c r="DI87" s="88">
        <f t="shared" si="347"/>
        <v>56549.400000000009</v>
      </c>
      <c r="DJ87" s="88">
        <f t="shared" si="347"/>
        <v>63293.599999999991</v>
      </c>
      <c r="DK87" s="88">
        <f t="shared" si="347"/>
        <v>63163.600000000006</v>
      </c>
      <c r="DL87" s="88">
        <f t="shared" si="347"/>
        <v>83084.300000000047</v>
      </c>
      <c r="DM87" s="88">
        <f t="shared" si="347"/>
        <v>86952.700000000012</v>
      </c>
      <c r="DN87" s="88">
        <f t="shared" si="347"/>
        <v>102519.40000000008</v>
      </c>
      <c r="DO87" s="88">
        <f t="shared" si="347"/>
        <v>0</v>
      </c>
      <c r="DP87" s="88">
        <f t="shared" si="347"/>
        <v>0</v>
      </c>
      <c r="DQ87" s="88">
        <f t="shared" si="347"/>
        <v>0</v>
      </c>
      <c r="DR87" s="88">
        <f t="shared" si="347"/>
        <v>0</v>
      </c>
      <c r="DS87" s="88">
        <f t="shared" si="347"/>
        <v>0</v>
      </c>
      <c r="DT87" s="88">
        <f t="shared" si="347"/>
        <v>0</v>
      </c>
      <c r="DU87" s="88">
        <f t="shared" si="347"/>
        <v>0</v>
      </c>
    </row>
    <row r="88" spans="1:125" s="37" customFormat="1">
      <c r="A88" s="188"/>
      <c r="B88" s="43"/>
      <c r="E88" s="15"/>
      <c r="F88" s="15"/>
      <c r="G88" s="15"/>
      <c r="H88" s="86">
        <v>43214.400000000001</v>
      </c>
      <c r="I88" s="15"/>
      <c r="J88" s="15"/>
      <c r="K88" s="15"/>
      <c r="L88" s="86">
        <v>58837.899999999994</v>
      </c>
      <c r="M88" s="15"/>
      <c r="N88" s="15"/>
      <c r="O88" s="15"/>
      <c r="P88" s="86">
        <v>88505.2</v>
      </c>
      <c r="Q88" s="15"/>
      <c r="R88" s="15"/>
      <c r="S88" s="15"/>
      <c r="T88" s="86">
        <v>83204.799999999988</v>
      </c>
      <c r="U88" s="15"/>
      <c r="V88" s="15"/>
      <c r="W88" s="15"/>
      <c r="X88" s="86">
        <v>92263.9</v>
      </c>
      <c r="Y88" s="15"/>
      <c r="Z88" s="15"/>
      <c r="AA88" s="15"/>
      <c r="AB88" s="86">
        <v>116652.7</v>
      </c>
      <c r="AC88" s="15"/>
      <c r="AD88" s="15"/>
      <c r="AE88" s="15"/>
      <c r="AF88" s="86">
        <v>127946.69999999998</v>
      </c>
      <c r="AG88" s="15"/>
      <c r="AH88" s="15"/>
      <c r="AI88" s="15"/>
      <c r="AJ88" s="86">
        <v>144974.59999999998</v>
      </c>
      <c r="AK88" s="87"/>
      <c r="AL88" s="87"/>
      <c r="AM88" s="87"/>
      <c r="AN88" s="86">
        <v>136897.79999999999</v>
      </c>
      <c r="AO88" s="87"/>
      <c r="AP88" s="87"/>
      <c r="AQ88" s="87"/>
      <c r="AR88" s="86">
        <v>130764</v>
      </c>
      <c r="AS88" s="87"/>
      <c r="AT88" s="87"/>
      <c r="AU88" s="87"/>
      <c r="AV88" s="86">
        <v>136687.5</v>
      </c>
      <c r="AW88" s="87"/>
      <c r="AX88" s="87"/>
      <c r="AY88" s="87"/>
      <c r="AZ88" s="86">
        <v>171227.1</v>
      </c>
      <c r="BA88" s="87"/>
      <c r="BB88" s="87"/>
      <c r="BC88" s="87"/>
      <c r="BD88" s="86">
        <v>184878.3</v>
      </c>
      <c r="BE88" s="87"/>
      <c r="BF88" s="26"/>
      <c r="BG88" s="26"/>
      <c r="BH88" s="86">
        <v>160342.20000000001</v>
      </c>
      <c r="BI88" s="26"/>
      <c r="BJ88" s="26"/>
      <c r="BK88" s="26"/>
      <c r="BL88" s="86">
        <v>266134.90000000002</v>
      </c>
      <c r="BM88" s="26"/>
      <c r="BN88" s="26"/>
      <c r="BO88" s="26"/>
      <c r="BP88" s="86">
        <f>(9427.73+18980.72)*10</f>
        <v>284084.5</v>
      </c>
      <c r="BQ88" s="26"/>
      <c r="BR88" s="11"/>
      <c r="BS88" s="196"/>
      <c r="BT88" s="86">
        <f>(6383.09+26039.99)*10</f>
        <v>324230.80000000005</v>
      </c>
      <c r="BU88" s="26"/>
      <c r="BV88" s="11"/>
      <c r="BW88" s="196"/>
      <c r="BX88" s="86">
        <f>(5556.07+25978.75)*10</f>
        <v>315348.2</v>
      </c>
      <c r="BY88" s="26"/>
      <c r="BZ88" s="11"/>
      <c r="CA88" s="196"/>
      <c r="CB88" s="85" t="e">
        <f t="shared" ref="CB88" si="354">SUM(CB84:CB87)</f>
        <v>#REF!</v>
      </c>
      <c r="CC88" s="26"/>
      <c r="CD88" s="11"/>
      <c r="CE88" s="196"/>
      <c r="CF88" s="85" t="e">
        <f t="shared" ref="CF88" si="355">SUM(CF84:CF87)</f>
        <v>#REF!</v>
      </c>
      <c r="CG88" s="26"/>
      <c r="CH88" s="11"/>
      <c r="CI88" s="196"/>
      <c r="CJ88" s="85" t="e">
        <f t="shared" ref="CJ88" si="356">SUM(CJ84:CJ87)</f>
        <v>#REF!</v>
      </c>
      <c r="CK88" s="26"/>
      <c r="CL88" s="11"/>
      <c r="CM88" s="196"/>
      <c r="CN88" s="85" t="e">
        <f t="shared" ref="CN88" si="357">SUM(CN84:CN87)</f>
        <v>#REF!</v>
      </c>
      <c r="CO88" s="26"/>
      <c r="CP88" s="11"/>
      <c r="CQ88" s="196"/>
      <c r="CR88" s="85" t="e">
        <f t="shared" ref="CR88" si="358">SUM(CR84:CR87)</f>
        <v>#REF!</v>
      </c>
      <c r="CS88" s="26"/>
      <c r="CT88" s="11"/>
      <c r="CU88" s="196"/>
      <c r="CV88" s="85" t="e">
        <f t="shared" ref="CV88" si="359">SUM(CV84:CV87)</f>
        <v>#REF!</v>
      </c>
      <c r="CW88" s="62"/>
      <c r="CX88" s="82">
        <f t="shared" si="346"/>
        <v>43214.400000000001</v>
      </c>
      <c r="CY88" s="82">
        <f t="shared" si="346"/>
        <v>58837.899999999994</v>
      </c>
      <c r="CZ88" s="82">
        <f t="shared" si="346"/>
        <v>88505.2</v>
      </c>
      <c r="DA88" s="82">
        <f t="shared" si="346"/>
        <v>83204.799999999988</v>
      </c>
      <c r="DB88" s="82">
        <f t="shared" si="346"/>
        <v>92263.9</v>
      </c>
      <c r="DC88" s="82">
        <f t="shared" si="346"/>
        <v>116652.7</v>
      </c>
      <c r="DD88" s="82">
        <f t="shared" si="346"/>
        <v>127946.69999999998</v>
      </c>
      <c r="DE88" s="82">
        <f t="shared" si="346"/>
        <v>144974.59999999998</v>
      </c>
      <c r="DF88" s="82">
        <f t="shared" si="346"/>
        <v>136897.79999999999</v>
      </c>
      <c r="DG88" s="82">
        <f t="shared" si="346"/>
        <v>130764</v>
      </c>
      <c r="DH88" s="82">
        <f t="shared" si="347"/>
        <v>136687.5</v>
      </c>
      <c r="DI88" s="82">
        <f t="shared" si="347"/>
        <v>171227.1</v>
      </c>
      <c r="DJ88" s="82">
        <f t="shared" si="347"/>
        <v>184878.3</v>
      </c>
      <c r="DK88" s="82">
        <f t="shared" si="347"/>
        <v>160342.20000000001</v>
      </c>
      <c r="DL88" s="82">
        <f t="shared" si="347"/>
        <v>266134.90000000002</v>
      </c>
      <c r="DM88" s="82">
        <f t="shared" si="347"/>
        <v>284084.5</v>
      </c>
      <c r="DN88" s="82">
        <f t="shared" si="347"/>
        <v>324230.80000000005</v>
      </c>
      <c r="DO88" s="82">
        <f t="shared" si="347"/>
        <v>0</v>
      </c>
      <c r="DP88" s="82">
        <f t="shared" si="347"/>
        <v>0</v>
      </c>
      <c r="DQ88" s="82">
        <f t="shared" si="347"/>
        <v>0</v>
      </c>
      <c r="DR88" s="82">
        <f t="shared" si="347"/>
        <v>0</v>
      </c>
      <c r="DS88" s="82">
        <f t="shared" si="347"/>
        <v>0</v>
      </c>
      <c r="DT88" s="82">
        <f t="shared" si="347"/>
        <v>0</v>
      </c>
      <c r="DU88" s="82">
        <f t="shared" si="347"/>
        <v>0</v>
      </c>
    </row>
    <row r="89" spans="1:125" s="37" customFormat="1">
      <c r="A89" s="188"/>
      <c r="B89" s="43"/>
      <c r="E89" s="85"/>
      <c r="F89" s="85"/>
      <c r="G89" s="85"/>
      <c r="H89" s="82">
        <f>H82-H88</f>
        <v>35353.599999999999</v>
      </c>
      <c r="I89" s="85"/>
      <c r="J89" s="85"/>
      <c r="K89" s="85"/>
      <c r="L89" s="82">
        <f>L82-L88</f>
        <v>43365.399999999994</v>
      </c>
      <c r="M89" s="85"/>
      <c r="N89" s="85"/>
      <c r="O89" s="85"/>
      <c r="P89" s="82">
        <f>P82-P88</f>
        <v>52495.3</v>
      </c>
      <c r="Q89" s="85"/>
      <c r="R89" s="85"/>
      <c r="S89" s="85"/>
      <c r="T89" s="82">
        <f>T82-T88</f>
        <v>78267.700000000012</v>
      </c>
      <c r="U89" s="85"/>
      <c r="V89" s="85"/>
      <c r="W89" s="85"/>
      <c r="X89" s="82">
        <f>X82-X88</f>
        <v>103133.90000000002</v>
      </c>
      <c r="Y89" s="85"/>
      <c r="Z89" s="85"/>
      <c r="AA89" s="85"/>
      <c r="AB89" s="82">
        <f>AB82-AB88</f>
        <v>121046.90000000001</v>
      </c>
      <c r="AC89" s="85"/>
      <c r="AD89" s="85"/>
      <c r="AE89" s="85"/>
      <c r="AF89" s="82">
        <f>AF82-AF88</f>
        <v>146589.20000000004</v>
      </c>
      <c r="AG89" s="85"/>
      <c r="AH89" s="85"/>
      <c r="AI89" s="85"/>
      <c r="AJ89" s="82">
        <f>AJ82-AJ88</f>
        <v>167911.90000000002</v>
      </c>
      <c r="AK89" s="85"/>
      <c r="AL89" s="85"/>
      <c r="AM89" s="85"/>
      <c r="AN89" s="82">
        <f>AN82-AN88</f>
        <v>192550.89999999997</v>
      </c>
      <c r="AO89" s="85"/>
      <c r="AP89" s="85"/>
      <c r="AQ89" s="85"/>
      <c r="AR89" s="82">
        <f>AR82-AR88</f>
        <v>224231.69999999995</v>
      </c>
      <c r="AS89" s="85"/>
      <c r="AT89" s="85"/>
      <c r="AU89" s="85"/>
      <c r="AV89" s="82">
        <f>AV82-AV88</f>
        <v>256695.59999999998</v>
      </c>
      <c r="AW89" s="85"/>
      <c r="AX89" s="85"/>
      <c r="AY89" s="85"/>
      <c r="AZ89" s="82">
        <f>AZ82-AZ88</f>
        <v>302940.40000000002</v>
      </c>
      <c r="BA89" s="85"/>
      <c r="BB89" s="85"/>
      <c r="BC89" s="85"/>
      <c r="BD89" s="82">
        <f>BD82-BD88</f>
        <v>342092.3000000001</v>
      </c>
      <c r="BE89" s="85"/>
      <c r="BF89" s="26"/>
      <c r="BG89" s="26"/>
      <c r="BH89" s="82">
        <f>BH82-BH88</f>
        <v>344678.40000000002</v>
      </c>
      <c r="BI89" s="26"/>
      <c r="BJ89" s="26"/>
      <c r="BK89" s="26"/>
      <c r="BL89" s="82">
        <f>BL82-BL88</f>
        <v>349510</v>
      </c>
      <c r="BM89" s="26"/>
      <c r="BN89" s="26"/>
      <c r="BO89" s="26"/>
      <c r="BP89" s="82">
        <f>BP82-BP88</f>
        <v>381980.5</v>
      </c>
      <c r="BQ89" s="26"/>
      <c r="BR89" s="11"/>
      <c r="BS89" s="196"/>
      <c r="BT89" s="82">
        <f>BT82-BT88</f>
        <v>433567.29999999993</v>
      </c>
      <c r="BU89" s="26"/>
      <c r="BV89" s="11"/>
      <c r="BW89" s="196"/>
      <c r="BX89" s="82">
        <f>BX82-BX88</f>
        <v>522765.60000000003</v>
      </c>
      <c r="BY89" s="26"/>
      <c r="BZ89" s="11"/>
      <c r="CA89" s="196"/>
      <c r="CB89" s="85" t="e">
        <f t="shared" ref="CB89" si="360">CB82-CB88</f>
        <v>#REF!</v>
      </c>
      <c r="CC89" s="26"/>
      <c r="CD89" s="11"/>
      <c r="CE89" s="196"/>
      <c r="CF89" s="85" t="e">
        <f t="shared" ref="CF89" si="361">CF82-CF88</f>
        <v>#REF!</v>
      </c>
      <c r="CG89" s="26"/>
      <c r="CH89" s="11"/>
      <c r="CI89" s="196"/>
      <c r="CJ89" s="85" t="e">
        <f t="shared" ref="CJ89" si="362">CJ82-CJ88</f>
        <v>#REF!</v>
      </c>
      <c r="CK89" s="26"/>
      <c r="CL89" s="11"/>
      <c r="CM89" s="196"/>
      <c r="CN89" s="85" t="e">
        <f t="shared" ref="CN89" si="363">CN82-CN88</f>
        <v>#REF!</v>
      </c>
      <c r="CO89" s="26"/>
      <c r="CP89" s="11"/>
      <c r="CQ89" s="196"/>
      <c r="CR89" s="85" t="e">
        <f t="shared" ref="CR89" si="364">CR82-CR88</f>
        <v>#REF!</v>
      </c>
      <c r="CS89" s="26"/>
      <c r="CT89" s="11"/>
      <c r="CU89" s="196"/>
      <c r="CV89" s="85" t="e">
        <f t="shared" ref="CV89" si="365">CV82-CV88</f>
        <v>#REF!</v>
      </c>
      <c r="CW89" s="85"/>
      <c r="CX89" s="82">
        <f t="shared" si="346"/>
        <v>35353.599999999999</v>
      </c>
      <c r="CY89" s="82">
        <f t="shared" si="346"/>
        <v>43365.399999999994</v>
      </c>
      <c r="CZ89" s="82">
        <f t="shared" si="346"/>
        <v>52495.3</v>
      </c>
      <c r="DA89" s="82">
        <f t="shared" si="346"/>
        <v>78267.700000000012</v>
      </c>
      <c r="DB89" s="82">
        <f t="shared" si="346"/>
        <v>103133.90000000002</v>
      </c>
      <c r="DC89" s="82">
        <f t="shared" si="346"/>
        <v>121046.90000000001</v>
      </c>
      <c r="DD89" s="82">
        <f t="shared" si="346"/>
        <v>146589.20000000004</v>
      </c>
      <c r="DE89" s="82">
        <f t="shared" si="346"/>
        <v>167911.90000000002</v>
      </c>
      <c r="DF89" s="82">
        <f t="shared" si="346"/>
        <v>192550.89999999997</v>
      </c>
      <c r="DG89" s="82">
        <f t="shared" si="346"/>
        <v>224231.69999999995</v>
      </c>
      <c r="DH89" s="82">
        <f t="shared" si="347"/>
        <v>256695.59999999998</v>
      </c>
      <c r="DI89" s="82">
        <f t="shared" si="347"/>
        <v>302940.40000000002</v>
      </c>
      <c r="DJ89" s="82">
        <f t="shared" si="347"/>
        <v>342092.3000000001</v>
      </c>
      <c r="DK89" s="82">
        <f t="shared" si="347"/>
        <v>344678.40000000002</v>
      </c>
      <c r="DL89" s="82">
        <f t="shared" si="347"/>
        <v>349510</v>
      </c>
      <c r="DM89" s="82">
        <f t="shared" si="347"/>
        <v>381980.5</v>
      </c>
      <c r="DN89" s="82">
        <f t="shared" si="347"/>
        <v>433567.29999999993</v>
      </c>
      <c r="DO89" s="82">
        <f t="shared" si="347"/>
        <v>0</v>
      </c>
      <c r="DP89" s="82">
        <f t="shared" si="347"/>
        <v>0</v>
      </c>
      <c r="DQ89" s="82">
        <f t="shared" si="347"/>
        <v>0</v>
      </c>
      <c r="DR89" s="82">
        <f t="shared" si="347"/>
        <v>0</v>
      </c>
      <c r="DS89" s="82">
        <f t="shared" si="347"/>
        <v>0</v>
      </c>
      <c r="DT89" s="82">
        <f t="shared" si="347"/>
        <v>0</v>
      </c>
      <c r="DU89" s="82">
        <f t="shared" si="347"/>
        <v>0</v>
      </c>
    </row>
    <row r="90" spans="1:125" s="188" customFormat="1" outlineLevel="1">
      <c r="B90" s="189"/>
      <c r="E90" s="190"/>
      <c r="F90" s="190"/>
      <c r="G90" s="190"/>
      <c r="H90" s="191">
        <f>H88+H89-H82</f>
        <v>0</v>
      </c>
      <c r="I90" s="190"/>
      <c r="J90" s="190"/>
      <c r="K90" s="190"/>
      <c r="L90" s="191">
        <f>L88+L89-L82</f>
        <v>0</v>
      </c>
      <c r="M90" s="190"/>
      <c r="N90" s="190"/>
      <c r="O90" s="190"/>
      <c r="P90" s="191">
        <f>P88+P89-P82</f>
        <v>0</v>
      </c>
      <c r="Q90" s="190"/>
      <c r="R90" s="190"/>
      <c r="S90" s="190"/>
      <c r="T90" s="191">
        <f>T88+T89-T82</f>
        <v>0</v>
      </c>
      <c r="U90" s="190"/>
      <c r="V90" s="190"/>
      <c r="W90" s="190"/>
      <c r="X90" s="191">
        <f>X88+X89-X82</f>
        <v>0</v>
      </c>
      <c r="Y90" s="190"/>
      <c r="Z90" s="190"/>
      <c r="AA90" s="190"/>
      <c r="AB90" s="191">
        <f>AB88+AB89-AB82</f>
        <v>0</v>
      </c>
      <c r="AC90" s="190"/>
      <c r="AD90" s="190"/>
      <c r="AE90" s="190"/>
      <c r="AF90" s="191">
        <f>AF88+AF89-AF82</f>
        <v>0</v>
      </c>
      <c r="AG90" s="190"/>
      <c r="AH90" s="190"/>
      <c r="AI90" s="190"/>
      <c r="AJ90" s="191">
        <f>AJ88+AJ89-AJ82</f>
        <v>0</v>
      </c>
      <c r="AK90" s="190"/>
      <c r="AL90" s="190"/>
      <c r="AM90" s="190"/>
      <c r="AN90" s="191">
        <f>AN88+AN89-AN82</f>
        <v>0</v>
      </c>
      <c r="AO90" s="190"/>
      <c r="AP90" s="190"/>
      <c r="AQ90" s="190"/>
      <c r="AR90" s="191">
        <f>AR88+AR89-AR82</f>
        <v>0</v>
      </c>
      <c r="AS90" s="190"/>
      <c r="AT90" s="190"/>
      <c r="AU90" s="190"/>
      <c r="AV90" s="191">
        <f>AV88+AV89-AV82</f>
        <v>0</v>
      </c>
      <c r="AW90" s="190"/>
      <c r="AX90" s="190"/>
      <c r="AY90" s="190"/>
      <c r="AZ90" s="191">
        <f>AZ88+AZ89-AZ82</f>
        <v>0</v>
      </c>
      <c r="BA90" s="190"/>
      <c r="BB90" s="190"/>
      <c r="BC90" s="190"/>
      <c r="BD90" s="191">
        <f>BD88+BD89-BD82</f>
        <v>0</v>
      </c>
      <c r="BE90" s="190"/>
      <c r="BF90" s="192"/>
      <c r="BG90" s="192"/>
      <c r="BH90" s="191">
        <f>BH88+BH89-BH82</f>
        <v>0</v>
      </c>
      <c r="BI90" s="192"/>
      <c r="BJ90" s="192"/>
      <c r="BK90" s="192"/>
      <c r="BL90" s="191">
        <f>BL88+BL89-BL82</f>
        <v>0</v>
      </c>
      <c r="BM90" s="192"/>
      <c r="BN90" s="192"/>
      <c r="BO90" s="192"/>
      <c r="BP90" s="191">
        <f>BP88+BP89-BP82</f>
        <v>0</v>
      </c>
      <c r="BQ90" s="192"/>
      <c r="BR90" s="193"/>
      <c r="BS90" s="199"/>
      <c r="BT90" s="191">
        <f>BT88+BT89-BT82</f>
        <v>0</v>
      </c>
      <c r="BU90" s="192"/>
      <c r="BV90" s="193"/>
      <c r="BW90" s="199"/>
      <c r="BX90" s="191">
        <f>BX88+BX89-BX82</f>
        <v>0</v>
      </c>
      <c r="BY90" s="192"/>
      <c r="BZ90" s="193"/>
      <c r="CA90" s="199"/>
      <c r="CB90" s="190" t="e">
        <f t="shared" ref="CB90" si="366">CB88+CB89-CB82</f>
        <v>#REF!</v>
      </c>
      <c r="CC90" s="192"/>
      <c r="CD90" s="193"/>
      <c r="CE90" s="199"/>
      <c r="CF90" s="190" t="e">
        <f t="shared" ref="CF90" si="367">CF88+CF89-CF82</f>
        <v>#REF!</v>
      </c>
      <c r="CG90" s="192"/>
      <c r="CH90" s="193"/>
      <c r="CI90" s="199"/>
      <c r="CJ90" s="190" t="e">
        <f t="shared" ref="CJ90" si="368">CJ88+CJ89-CJ82</f>
        <v>#REF!</v>
      </c>
      <c r="CK90" s="192"/>
      <c r="CL90" s="193"/>
      <c r="CM90" s="199"/>
      <c r="CN90" s="190" t="e">
        <f t="shared" ref="CN90" si="369">CN88+CN89-CN82</f>
        <v>#REF!</v>
      </c>
      <c r="CO90" s="192"/>
      <c r="CP90" s="193"/>
      <c r="CQ90" s="199"/>
      <c r="CR90" s="190" t="e">
        <f t="shared" ref="CR90" si="370">CR88+CR89-CR82</f>
        <v>#REF!</v>
      </c>
      <c r="CS90" s="192"/>
      <c r="CT90" s="193"/>
      <c r="CU90" s="199"/>
      <c r="CV90" s="190" t="e">
        <f t="shared" ref="CV90" si="371">CV88+CV89-CV82</f>
        <v>#REF!</v>
      </c>
      <c r="CW90" s="190"/>
      <c r="CX90" s="191">
        <f t="shared" ref="CX90:DU90" si="372">CX88+CX89-CX82</f>
        <v>0</v>
      </c>
      <c r="CY90" s="191">
        <f t="shared" si="372"/>
        <v>0</v>
      </c>
      <c r="CZ90" s="191">
        <f t="shared" si="372"/>
        <v>0</v>
      </c>
      <c r="DA90" s="191">
        <f t="shared" si="372"/>
        <v>0</v>
      </c>
      <c r="DB90" s="191">
        <f t="shared" si="372"/>
        <v>0</v>
      </c>
      <c r="DC90" s="191">
        <f t="shared" si="372"/>
        <v>0</v>
      </c>
      <c r="DD90" s="191">
        <f t="shared" si="372"/>
        <v>0</v>
      </c>
      <c r="DE90" s="191">
        <f t="shared" si="372"/>
        <v>0</v>
      </c>
      <c r="DF90" s="191">
        <f t="shared" si="372"/>
        <v>0</v>
      </c>
      <c r="DG90" s="191">
        <f t="shared" si="372"/>
        <v>0</v>
      </c>
      <c r="DH90" s="191">
        <f t="shared" si="372"/>
        <v>0</v>
      </c>
      <c r="DI90" s="191">
        <f t="shared" si="372"/>
        <v>0</v>
      </c>
      <c r="DJ90" s="191">
        <f t="shared" si="372"/>
        <v>0</v>
      </c>
      <c r="DK90" s="191">
        <f t="shared" si="372"/>
        <v>0</v>
      </c>
      <c r="DL90" s="191">
        <f t="shared" si="372"/>
        <v>0</v>
      </c>
      <c r="DM90" s="191">
        <f t="shared" si="372"/>
        <v>0</v>
      </c>
      <c r="DN90" s="191">
        <f t="shared" si="372"/>
        <v>0</v>
      </c>
      <c r="DO90" s="191">
        <f t="shared" si="372"/>
        <v>0</v>
      </c>
      <c r="DP90" s="191">
        <f t="shared" si="372"/>
        <v>0</v>
      </c>
      <c r="DQ90" s="191">
        <f t="shared" si="372"/>
        <v>0</v>
      </c>
      <c r="DR90" s="191">
        <f t="shared" si="372"/>
        <v>0</v>
      </c>
      <c r="DS90" s="191">
        <f t="shared" si="372"/>
        <v>0</v>
      </c>
      <c r="DT90" s="191">
        <f t="shared" si="372"/>
        <v>0</v>
      </c>
      <c r="DU90" s="191">
        <f t="shared" si="372"/>
        <v>0</v>
      </c>
    </row>
    <row r="91" spans="1:125" s="37" customFormat="1">
      <c r="A91" s="188"/>
      <c r="B91" s="43"/>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26"/>
      <c r="BG91" s="26"/>
      <c r="BH91" s="26"/>
      <c r="BI91" s="26"/>
      <c r="BJ91" s="26"/>
      <c r="BK91" s="26"/>
      <c r="BL91" s="26"/>
      <c r="BM91" s="26"/>
      <c r="BN91" s="26"/>
      <c r="BO91" s="26"/>
      <c r="BP91" s="26"/>
      <c r="BQ91" s="26"/>
      <c r="BR91" s="11"/>
      <c r="BS91" s="84"/>
      <c r="BT91" s="26"/>
      <c r="BU91" s="26"/>
      <c r="BV91" s="11"/>
      <c r="BW91" s="84"/>
      <c r="BX91" s="84"/>
      <c r="BY91" s="26"/>
      <c r="BZ91" s="11"/>
      <c r="CA91" s="84"/>
      <c r="CB91" s="84"/>
      <c r="CC91" s="26"/>
      <c r="CD91" s="11"/>
      <c r="CE91" s="84"/>
      <c r="CF91" s="84"/>
      <c r="CG91" s="26"/>
      <c r="CH91" s="11"/>
      <c r="CI91" s="84"/>
      <c r="CJ91" s="84"/>
      <c r="CK91" s="26"/>
      <c r="CL91" s="11"/>
      <c r="CM91" s="84"/>
      <c r="CN91" s="84"/>
      <c r="CO91" s="26"/>
      <c r="CP91" s="11"/>
      <c r="CQ91" s="84"/>
      <c r="CR91" s="84"/>
      <c r="CS91" s="26"/>
      <c r="CT91" s="11"/>
      <c r="CU91" s="84"/>
      <c r="CV91" s="84"/>
      <c r="CW91" s="62"/>
      <c r="CX91" s="83"/>
      <c r="CY91" s="83"/>
      <c r="CZ91" s="83"/>
      <c r="DA91" s="83"/>
      <c r="DB91" s="83"/>
      <c r="DC91" s="83"/>
      <c r="DD91" s="83"/>
      <c r="DE91" s="83"/>
      <c r="DF91" s="83"/>
      <c r="DG91" s="83"/>
      <c r="DH91" s="83"/>
      <c r="DI91" s="83"/>
      <c r="DJ91" s="83"/>
      <c r="DK91" s="83"/>
      <c r="DL91" s="83"/>
      <c r="DM91" s="83"/>
      <c r="DN91" s="82"/>
      <c r="DO91" s="82"/>
      <c r="DP91" s="82"/>
      <c r="DQ91" s="82"/>
      <c r="DR91" s="82"/>
      <c r="DS91" s="82"/>
      <c r="DT91" s="82"/>
      <c r="DU91" s="82"/>
    </row>
    <row r="92" spans="1:125" s="37" customFormat="1">
      <c r="A92" s="188"/>
      <c r="B92" s="81"/>
      <c r="E92" s="80"/>
      <c r="F92" s="80"/>
      <c r="G92" s="80"/>
      <c r="H92" s="80">
        <f>H77+H78+H79-H84</f>
        <v>6084.7000000000007</v>
      </c>
      <c r="I92" s="80"/>
      <c r="J92" s="80"/>
      <c r="K92" s="80"/>
      <c r="L92" s="80">
        <f>L77+L78+L79-L84</f>
        <v>6328.5</v>
      </c>
      <c r="M92" s="80"/>
      <c r="N92" s="80"/>
      <c r="O92" s="80"/>
      <c r="P92" s="80">
        <f>P77+P78+P79-P84</f>
        <v>1517.0000000000073</v>
      </c>
      <c r="Q92" s="80"/>
      <c r="R92" s="80"/>
      <c r="S92" s="80"/>
      <c r="T92" s="80">
        <f>T77+T78+T79-T84</f>
        <v>12229.300000000003</v>
      </c>
      <c r="U92" s="80"/>
      <c r="V92" s="80"/>
      <c r="W92" s="80"/>
      <c r="X92" s="80">
        <f>X77+X78+X79-X84</f>
        <v>1551.0000000000073</v>
      </c>
      <c r="Y92" s="80"/>
      <c r="Z92" s="80"/>
      <c r="AA92" s="80"/>
      <c r="AB92" s="80">
        <f>AB77+AB78+AB79-AB84</f>
        <v>9466.1999999999898</v>
      </c>
      <c r="AC92" s="80"/>
      <c r="AD92" s="80"/>
      <c r="AE92" s="80"/>
      <c r="AF92" s="80">
        <f>AF77+AF78+AF79-AF84</f>
        <v>3203.5000000000073</v>
      </c>
      <c r="AG92" s="80"/>
      <c r="AH92" s="80"/>
      <c r="AI92" s="80"/>
      <c r="AJ92" s="80">
        <f>AJ77+AJ78+AJ79-AJ84</f>
        <v>6776.0999999999913</v>
      </c>
      <c r="AK92" s="80"/>
      <c r="AL92" s="80"/>
      <c r="AM92" s="80"/>
      <c r="AN92" s="80">
        <f>AN77+AN78+AN79-AN84</f>
        <v>9325.6999999999971</v>
      </c>
      <c r="AO92" s="80"/>
      <c r="AP92" s="80"/>
      <c r="AQ92" s="80"/>
      <c r="AR92" s="80">
        <f>AR77+AR78+AR79-AR84</f>
        <v>2879.5999999999913</v>
      </c>
      <c r="AS92" s="80"/>
      <c r="AT92" s="80"/>
      <c r="AU92" s="80"/>
      <c r="AV92" s="80">
        <f>AV77+AV78+AV79-AV84</f>
        <v>60.299999999988358</v>
      </c>
      <c r="AW92" s="80"/>
      <c r="AX92" s="80"/>
      <c r="AY92" s="80"/>
      <c r="AZ92" s="80">
        <f>AZ77+AZ78+AZ79-AZ84</f>
        <v>10398.5</v>
      </c>
      <c r="BA92" s="80"/>
      <c r="BB92" s="80"/>
      <c r="BC92" s="80"/>
      <c r="BD92" s="80">
        <f>BD77+BD78+BD79-BD84</f>
        <v>16772.900000000009</v>
      </c>
      <c r="BE92" s="80"/>
      <c r="BF92" s="26"/>
      <c r="BG92" s="26"/>
      <c r="BH92" s="80">
        <f>BH77+BH78+BH79-BH84</f>
        <v>19294.999999999985</v>
      </c>
      <c r="BI92" s="26"/>
      <c r="BJ92" s="26"/>
      <c r="BK92" s="26"/>
      <c r="BL92" s="80">
        <f>BL77+BL78+BL79-BL84</f>
        <v>-7154.4999999999854</v>
      </c>
      <c r="BM92" s="26"/>
      <c r="BN92" s="26"/>
      <c r="BO92" s="26"/>
      <c r="BP92" s="80">
        <f>BP77+BP78+BP79-BP84</f>
        <v>-13212.39999999998</v>
      </c>
      <c r="BQ92" s="26"/>
      <c r="BR92" s="11"/>
      <c r="BS92" s="80"/>
      <c r="BT92" s="80">
        <f>BT77+BT78+BT79-BT84</f>
        <v>-7228.5999999999767</v>
      </c>
      <c r="BU92" s="26"/>
      <c r="BV92" s="11"/>
      <c r="BW92" s="80"/>
      <c r="BX92" s="80">
        <f>BX77+BX78+BX79-BX84</f>
        <v>-12878.499999999971</v>
      </c>
      <c r="BY92" s="26"/>
      <c r="BZ92" s="11"/>
      <c r="CA92" s="80"/>
      <c r="CB92" s="80" t="e">
        <f t="shared" ref="CB92" si="373">CB77+CB78+CB79-CB84</f>
        <v>#REF!</v>
      </c>
      <c r="CC92" s="26"/>
      <c r="CD92" s="11"/>
      <c r="CE92" s="80"/>
      <c r="CF92" s="80" t="e">
        <f t="shared" ref="CF92" si="374">CF77+CF78+CF79-CF84</f>
        <v>#REF!</v>
      </c>
      <c r="CG92" s="26"/>
      <c r="CH92" s="11"/>
      <c r="CI92" s="80"/>
      <c r="CJ92" s="80" t="e">
        <f t="shared" ref="CJ92" si="375">CJ77+CJ78+CJ79-CJ84</f>
        <v>#REF!</v>
      </c>
      <c r="CK92" s="26"/>
      <c r="CL92" s="11"/>
      <c r="CM92" s="80"/>
      <c r="CN92" s="80" t="e">
        <f t="shared" ref="CN92" si="376">CN77+CN78+CN79-CN84</f>
        <v>#REF!</v>
      </c>
      <c r="CO92" s="26"/>
      <c r="CP92" s="11"/>
      <c r="CQ92" s="80"/>
      <c r="CR92" s="80" t="e">
        <f t="shared" ref="CR92" si="377">CR77+CR78+CR79-CR84</f>
        <v>#REF!</v>
      </c>
      <c r="CS92" s="26"/>
      <c r="CT92" s="11"/>
      <c r="CU92" s="80"/>
      <c r="CV92" s="80" t="e">
        <f t="shared" ref="CV92" si="378">CV77+CV78+CV79-CV84</f>
        <v>#REF!</v>
      </c>
      <c r="CW92" s="62"/>
      <c r="CX92" s="80">
        <f t="shared" ref="CX92:DM92" si="379">CX77+CX78+CX79-CX84</f>
        <v>6084.7000000000007</v>
      </c>
      <c r="CY92" s="80">
        <f t="shared" si="379"/>
        <v>6328.5</v>
      </c>
      <c r="CZ92" s="80">
        <f t="shared" si="379"/>
        <v>1517.0000000000073</v>
      </c>
      <c r="DA92" s="80">
        <f t="shared" si="379"/>
        <v>12229.300000000003</v>
      </c>
      <c r="DB92" s="80">
        <f t="shared" si="379"/>
        <v>1551.0000000000073</v>
      </c>
      <c r="DC92" s="80">
        <f t="shared" si="379"/>
        <v>9466.1999999999898</v>
      </c>
      <c r="DD92" s="80">
        <f t="shared" si="379"/>
        <v>3203.5000000000073</v>
      </c>
      <c r="DE92" s="80">
        <f t="shared" si="379"/>
        <v>6776.0999999999913</v>
      </c>
      <c r="DF92" s="80">
        <f t="shared" si="379"/>
        <v>9325.6999999999971</v>
      </c>
      <c r="DG92" s="80">
        <f t="shared" si="379"/>
        <v>2879.5999999999913</v>
      </c>
      <c r="DH92" s="80">
        <f t="shared" si="379"/>
        <v>60.299999999988358</v>
      </c>
      <c r="DI92" s="80">
        <f t="shared" si="379"/>
        <v>10398.5</v>
      </c>
      <c r="DJ92" s="80">
        <f t="shared" si="379"/>
        <v>16772.900000000009</v>
      </c>
      <c r="DK92" s="80">
        <f t="shared" si="379"/>
        <v>19294.999999999985</v>
      </c>
      <c r="DL92" s="80">
        <f t="shared" si="379"/>
        <v>-7154.4999999999854</v>
      </c>
      <c r="DM92" s="80">
        <f t="shared" si="379"/>
        <v>-13212.39999999998</v>
      </c>
      <c r="DN92" s="62">
        <f t="shared" ref="DN92:DU92" si="380">IFERROR(SUMIFS($E92:$CV92,$E$1:$CV$1,DN$9,$E$9:$CV$9,"Q4"),"")</f>
        <v>-7228.5999999999767</v>
      </c>
      <c r="DO92" s="62">
        <f t="shared" si="380"/>
        <v>0</v>
      </c>
      <c r="DP92" s="62">
        <f t="shared" si="380"/>
        <v>0</v>
      </c>
      <c r="DQ92" s="62">
        <f t="shared" si="380"/>
        <v>0</v>
      </c>
      <c r="DR92" s="62">
        <f t="shared" si="380"/>
        <v>0</v>
      </c>
      <c r="DS92" s="62">
        <f t="shared" si="380"/>
        <v>0</v>
      </c>
      <c r="DT92" s="62">
        <f t="shared" si="380"/>
        <v>0</v>
      </c>
      <c r="DU92" s="62">
        <f t="shared" si="380"/>
        <v>0</v>
      </c>
    </row>
    <row r="93" spans="1:125">
      <c r="B93" s="36"/>
      <c r="C93" s="37"/>
      <c r="D93" s="37"/>
      <c r="E93" s="78"/>
      <c r="F93" s="78"/>
      <c r="G93" s="78"/>
      <c r="H93" s="78">
        <f>IFERROR(H92/SUM(E$12:H$12)*365,"")</f>
        <v>22.237249095762607</v>
      </c>
      <c r="I93" s="78"/>
      <c r="J93" s="78"/>
      <c r="K93" s="78"/>
      <c r="L93" s="78">
        <f>IFERROR(L92/SUM(I$12:L$12)*365,"")</f>
        <v>20.214426358624312</v>
      </c>
      <c r="M93" s="78"/>
      <c r="N93" s="78"/>
      <c r="O93" s="78"/>
      <c r="P93" s="78">
        <f>IFERROR(P92/SUM(M$12:P$12)*365,"")</f>
        <v>4.2783364269024675</v>
      </c>
      <c r="Q93" s="78"/>
      <c r="R93" s="78"/>
      <c r="S93" s="78"/>
      <c r="T93" s="78">
        <f>IFERROR(T92/SUM(Q$12:T$12)*365,"")</f>
        <v>23.995635441355851</v>
      </c>
      <c r="U93" s="78"/>
      <c r="V93" s="78"/>
      <c r="W93" s="78"/>
      <c r="X93" s="78">
        <f>IFERROR(X92/SUM(U$12:X$12)*365,"")</f>
        <v>2.4096429132368624</v>
      </c>
      <c r="Y93" s="78"/>
      <c r="Z93" s="78"/>
      <c r="AA93" s="78"/>
      <c r="AB93" s="78">
        <f>IFERROR(AB92/SUM(Y$12:AB$12)*365,"")</f>
        <v>10.793717883956282</v>
      </c>
      <c r="AC93" s="78"/>
      <c r="AD93" s="78"/>
      <c r="AE93" s="78"/>
      <c r="AF93" s="78">
        <f>IFERROR(AF92/SUM(AC$12:AF$12)*365,"")</f>
        <v>2.8913055411862634</v>
      </c>
      <c r="AG93" s="78"/>
      <c r="AH93" s="78"/>
      <c r="AI93" s="78"/>
      <c r="AJ93" s="78">
        <f>IFERROR(AJ92/SUM(AG$12:AJ$12)*365,"")</f>
        <v>6.1055741387609936</v>
      </c>
      <c r="AK93" s="78"/>
      <c r="AL93" s="78"/>
      <c r="AM93" s="78"/>
      <c r="AN93" s="78">
        <f>IFERROR(AN92/SUM(AK$12:AN$12)*365,"")</f>
        <v>8.3772320791326731</v>
      </c>
      <c r="AO93" s="78"/>
      <c r="AP93" s="78"/>
      <c r="AQ93" s="78"/>
      <c r="AR93" s="78">
        <f>IFERROR(AR92/SUM(AO$12:AR$12)*365,"")</f>
        <v>2.4282237981891526</v>
      </c>
      <c r="AS93" s="78"/>
      <c r="AT93" s="78"/>
      <c r="AU93" s="78"/>
      <c r="AV93" s="78">
        <f>IFERROR(AV92/SUM(AS$12:AV$12)*365,"")</f>
        <v>4.6551041489522819E-2</v>
      </c>
      <c r="AW93" s="78"/>
      <c r="AX93" s="78"/>
      <c r="AY93" s="78"/>
      <c r="AZ93" s="78">
        <f>IFERROR(AZ92/SUM(AW$12:AZ$12)*365,"")</f>
        <v>7.6761113714453169</v>
      </c>
      <c r="BA93" s="78"/>
      <c r="BB93" s="78"/>
      <c r="BC93" s="78"/>
      <c r="BD93" s="78">
        <f>IFERROR(BD92/SUM(BA$12:BD$12)*365,"")</f>
        <v>11.418861677919951</v>
      </c>
      <c r="BE93" s="78"/>
      <c r="BF93" s="26"/>
      <c r="BG93" s="26"/>
      <c r="BH93" s="78">
        <f>IFERROR(BH92/SUM(BE$12:BH$12)*365,"")</f>
        <v>15.482564767944258</v>
      </c>
      <c r="BI93" s="26"/>
      <c r="BJ93" s="26"/>
      <c r="BK93" s="26"/>
      <c r="BL93" s="78">
        <f>IFERROR(BL92/SUM(BI$12:BL$12)*365,"")</f>
        <v>-5.8561695598508674</v>
      </c>
      <c r="BM93" s="26"/>
      <c r="BN93" s="26"/>
      <c r="BO93" s="26"/>
      <c r="BP93" s="78">
        <f>IFERROR(BP92/SUM(BM$12:BP$12)*365,"")</f>
        <v>-8.3628570799332103</v>
      </c>
      <c r="BQ93" s="26"/>
      <c r="BR93" s="11"/>
      <c r="BS93" s="78"/>
      <c r="BT93" s="78">
        <f>IFERROR(BT92/SUM(BQ$12:BT$12)*365,"")</f>
        <v>-3.1080571042863454</v>
      </c>
      <c r="BU93" s="26"/>
      <c r="BV93" s="11"/>
      <c r="BW93" s="78"/>
      <c r="BX93" s="78">
        <f>IFERROR(BX92/SUM(BU$12:BX$12)*365,"")</f>
        <v>-4.6425436382968819</v>
      </c>
      <c r="BY93" s="26"/>
      <c r="BZ93" s="11"/>
      <c r="CA93" s="78"/>
      <c r="CB93" s="78" t="str">
        <f>IFERROR(CB92/SUM(BY$12:CB$12)*365,"")</f>
        <v/>
      </c>
      <c r="CC93" s="26"/>
      <c r="CD93" s="11"/>
      <c r="CE93" s="78"/>
      <c r="CF93" s="78" t="str">
        <f>IFERROR(CF92/SUM(CC$12:CF$12)*365,"")</f>
        <v/>
      </c>
      <c r="CG93" s="26"/>
      <c r="CH93" s="11"/>
      <c r="CI93" s="78"/>
      <c r="CJ93" s="78" t="str">
        <f>IFERROR(CJ92/SUM(CG$12:CJ$12)*365,"")</f>
        <v/>
      </c>
      <c r="CK93" s="26"/>
      <c r="CL93" s="11"/>
      <c r="CM93" s="78"/>
      <c r="CN93" s="78" t="str">
        <f>IFERROR(CN92/SUM(CK$12:CN$12)*365,"")</f>
        <v/>
      </c>
      <c r="CO93" s="26"/>
      <c r="CP93" s="11"/>
      <c r="CQ93" s="78"/>
      <c r="CR93" s="78" t="str">
        <f>IFERROR(CR92/SUM(CO$12:CR$12)*365,"")</f>
        <v/>
      </c>
      <c r="CS93" s="26"/>
      <c r="CT93" s="11"/>
      <c r="CU93" s="78"/>
      <c r="CV93" s="78" t="str">
        <f>IFERROR(CV92/SUM(CS$12:CV$12)*365,"")</f>
        <v/>
      </c>
      <c r="CW93" s="14"/>
      <c r="CX93" s="78">
        <f t="shared" ref="CX93:DU93" si="381">IFERROR(CX92/SUM(CX$12:CX$12)*365,"")</f>
        <v>22.237249095762607</v>
      </c>
      <c r="CY93" s="78">
        <f t="shared" si="381"/>
        <v>20.214426358624312</v>
      </c>
      <c r="CZ93" s="78">
        <f t="shared" si="381"/>
        <v>4.2783364269024675</v>
      </c>
      <c r="DA93" s="78">
        <f t="shared" si="381"/>
        <v>23.995635441355851</v>
      </c>
      <c r="DB93" s="78">
        <f t="shared" si="381"/>
        <v>2.4096429132368624</v>
      </c>
      <c r="DC93" s="78">
        <f t="shared" si="381"/>
        <v>10.793717883956282</v>
      </c>
      <c r="DD93" s="78">
        <f t="shared" si="381"/>
        <v>2.8913055411862634</v>
      </c>
      <c r="DE93" s="78">
        <f t="shared" si="381"/>
        <v>6.1055741387609936</v>
      </c>
      <c r="DF93" s="78">
        <f t="shared" si="381"/>
        <v>8.3772320791326731</v>
      </c>
      <c r="DG93" s="78">
        <f t="shared" si="381"/>
        <v>2.4085254211265563</v>
      </c>
      <c r="DH93" s="78">
        <f t="shared" si="381"/>
        <v>4.644947823872863E-2</v>
      </c>
      <c r="DI93" s="78">
        <f t="shared" si="381"/>
        <v>7.6761113714453169</v>
      </c>
      <c r="DJ93" s="78">
        <f t="shared" si="381"/>
        <v>11.418861677919951</v>
      </c>
      <c r="DK93" s="78">
        <f t="shared" si="381"/>
        <v>15.482564767944258</v>
      </c>
      <c r="DL93" s="78">
        <f t="shared" si="381"/>
        <v>-5.8512213905171455</v>
      </c>
      <c r="DM93" s="78">
        <f t="shared" si="381"/>
        <v>-8.3453562344709589</v>
      </c>
      <c r="DN93" s="78">
        <f t="shared" si="381"/>
        <v>-3.0451269744010583</v>
      </c>
      <c r="DO93" s="78">
        <f t="shared" si="381"/>
        <v>0</v>
      </c>
      <c r="DP93" s="78" t="str">
        <f t="shared" si="381"/>
        <v/>
      </c>
      <c r="DQ93" s="78" t="str">
        <f t="shared" si="381"/>
        <v/>
      </c>
      <c r="DR93" s="78" t="str">
        <f t="shared" si="381"/>
        <v/>
      </c>
      <c r="DS93" s="78" t="str">
        <f t="shared" si="381"/>
        <v/>
      </c>
      <c r="DT93" s="78" t="str">
        <f t="shared" si="381"/>
        <v/>
      </c>
      <c r="DU93" s="78" t="str">
        <f t="shared" si="381"/>
        <v/>
      </c>
    </row>
    <row r="94" spans="1:125">
      <c r="B94" s="35"/>
      <c r="C94" s="37"/>
      <c r="D94" s="37"/>
      <c r="E94" s="78"/>
      <c r="F94" s="78"/>
      <c r="G94" s="78"/>
      <c r="H94" s="78">
        <f>IFERROR(H77/SUM(E$12:H$12)*365,"")</f>
        <v>25.61484628449891</v>
      </c>
      <c r="I94" s="78"/>
      <c r="J94" s="78"/>
      <c r="K94" s="78"/>
      <c r="L94" s="78">
        <f>IFERROR(L77/SUM(I$12:L$12)*365,"")</f>
        <v>32.09776844316093</v>
      </c>
      <c r="M94" s="78"/>
      <c r="N94" s="78"/>
      <c r="O94" s="78"/>
      <c r="P94" s="78">
        <f>IFERROR(P77/SUM(M$12:P$12)*365,"")</f>
        <v>29.433657296880277</v>
      </c>
      <c r="Q94" s="78"/>
      <c r="R94" s="78"/>
      <c r="S94" s="78"/>
      <c r="T94" s="78">
        <f>IFERROR(T77/SUM(Q$12:T$12)*365,"")</f>
        <v>24.685328707334811</v>
      </c>
      <c r="U94" s="78"/>
      <c r="V94" s="78"/>
      <c r="W94" s="78"/>
      <c r="X94" s="78">
        <f>IFERROR(X77/SUM(U$12:X$12)*365,"")</f>
        <v>19.580251837405129</v>
      </c>
      <c r="Y94" s="78"/>
      <c r="Z94" s="78"/>
      <c r="AA94" s="78"/>
      <c r="AB94" s="78">
        <f>IFERROR(AB77/SUM(Y$12:AB$12)*365,"")</f>
        <v>21.989825643601687</v>
      </c>
      <c r="AC94" s="78"/>
      <c r="AD94" s="78"/>
      <c r="AE94" s="78"/>
      <c r="AF94" s="78">
        <f>IFERROR(AF77/SUM(AC$12:AF$12)*365,"")</f>
        <v>19.931370662958233</v>
      </c>
      <c r="AG94" s="78"/>
      <c r="AH94" s="78"/>
      <c r="AI94" s="78"/>
      <c r="AJ94" s="78">
        <f>IFERROR(AJ77/SUM(AG$12:AJ$12)*365,"")</f>
        <v>22.61479936309664</v>
      </c>
      <c r="AK94" s="79"/>
      <c r="AL94" s="79"/>
      <c r="AM94" s="79"/>
      <c r="AN94" s="78">
        <f>IFERROR(AN77/SUM(AK$12:AN$12)*365,"")</f>
        <v>22.978662165181976</v>
      </c>
      <c r="AO94" s="79"/>
      <c r="AP94" s="79"/>
      <c r="AQ94" s="79"/>
      <c r="AR94" s="78">
        <f>IFERROR(AR77/SUM(AO$12:AR$12)*365,"")</f>
        <v>21.179413878607523</v>
      </c>
      <c r="AS94" s="79"/>
      <c r="AT94" s="79"/>
      <c r="AU94" s="79"/>
      <c r="AV94" s="78">
        <f>IFERROR(AV77/SUM(AS$12:AV$12)*365,"")</f>
        <v>22.530163687416934</v>
      </c>
      <c r="AW94" s="79"/>
      <c r="AX94" s="79"/>
      <c r="AY94" s="79"/>
      <c r="AZ94" s="78">
        <f>IFERROR(AZ77/SUM(AW$12:AZ$12)*365,"")</f>
        <v>23.422751223126951</v>
      </c>
      <c r="BA94" s="79"/>
      <c r="BB94" s="79"/>
      <c r="BC94" s="79"/>
      <c r="BD94" s="78">
        <f>IFERROR(BD77/SUM(BA$12:BD$12)*365,"")</f>
        <v>26.859299809751182</v>
      </c>
      <c r="BE94" s="79"/>
      <c r="BF94" s="26"/>
      <c r="BG94" s="26"/>
      <c r="BH94" s="78">
        <f>IFERROR(BH77/SUM(BE$12:BH$12)*365,"")</f>
        <v>24.064214608846591</v>
      </c>
      <c r="BI94" s="26"/>
      <c r="BJ94" s="26"/>
      <c r="BK94" s="26"/>
      <c r="BL94" s="78">
        <f>IFERROR(BL77/SUM(BI$12:BL$12)*365,"")</f>
        <v>18.030732308100795</v>
      </c>
      <c r="BM94" s="26"/>
      <c r="BN94" s="26"/>
      <c r="BO94" s="26"/>
      <c r="BP94" s="78">
        <f>IFERROR(BP77/SUM(BM$12:BP$12)*365,"")</f>
        <v>19.232786350226071</v>
      </c>
      <c r="BQ94" s="26"/>
      <c r="BR94" s="11"/>
      <c r="BS94" s="200"/>
      <c r="BT94" s="78">
        <f>IFERROR(BT77/SUM(BQ$12:BT$12)*365,"")</f>
        <v>17.378092078835859</v>
      </c>
      <c r="BU94" s="26"/>
      <c r="BV94" s="11"/>
      <c r="BW94" s="200"/>
      <c r="BX94" s="78">
        <f>IFERROR(BX77/SUM(BU$12:BX$12)*365,"")</f>
        <v>16.400253585965896</v>
      </c>
      <c r="BY94" s="26"/>
      <c r="BZ94" s="11"/>
      <c r="CA94" s="200"/>
      <c r="CB94" s="246">
        <f>BX94</f>
        <v>16.400253585965896</v>
      </c>
      <c r="CC94" s="26"/>
      <c r="CD94" s="11"/>
      <c r="CE94" s="200"/>
      <c r="CF94" s="246">
        <f>CB94</f>
        <v>16.400253585965896</v>
      </c>
      <c r="CG94" s="26"/>
      <c r="CH94" s="11"/>
      <c r="CI94" s="200"/>
      <c r="CJ94" s="246">
        <f>CF94</f>
        <v>16.400253585965896</v>
      </c>
      <c r="CK94" s="26"/>
      <c r="CL94" s="11"/>
      <c r="CM94" s="200"/>
      <c r="CN94" s="246">
        <f>CJ94</f>
        <v>16.400253585965896</v>
      </c>
      <c r="CO94" s="26"/>
      <c r="CP94" s="11"/>
      <c r="CQ94" s="200"/>
      <c r="CR94" s="246">
        <f>CN94</f>
        <v>16.400253585965896</v>
      </c>
      <c r="CS94" s="26"/>
      <c r="CT94" s="11"/>
      <c r="CU94" s="200"/>
      <c r="CV94" s="246">
        <f>CR94</f>
        <v>16.400253585965896</v>
      </c>
      <c r="CW94" s="14"/>
      <c r="CX94" s="78">
        <f t="shared" ref="CX94:DU94" si="382">IFERROR(CX77/SUM(CX$12:CX$12)*365,"")</f>
        <v>25.61484628449891</v>
      </c>
      <c r="CY94" s="78">
        <f t="shared" si="382"/>
        <v>32.09776844316093</v>
      </c>
      <c r="CZ94" s="78">
        <f t="shared" si="382"/>
        <v>29.433657296880277</v>
      </c>
      <c r="DA94" s="78">
        <f t="shared" si="382"/>
        <v>24.685328707334811</v>
      </c>
      <c r="DB94" s="78">
        <f t="shared" si="382"/>
        <v>19.580251837405129</v>
      </c>
      <c r="DC94" s="78">
        <f t="shared" si="382"/>
        <v>21.989825643601687</v>
      </c>
      <c r="DD94" s="78">
        <f t="shared" si="382"/>
        <v>19.931370662958233</v>
      </c>
      <c r="DE94" s="78">
        <f t="shared" si="382"/>
        <v>22.61479936309664</v>
      </c>
      <c r="DF94" s="78">
        <f t="shared" si="382"/>
        <v>22.978662165181976</v>
      </c>
      <c r="DG94" s="78">
        <f t="shared" si="382"/>
        <v>21.007601016524248</v>
      </c>
      <c r="DH94" s="78">
        <f t="shared" si="382"/>
        <v>22.481008253042077</v>
      </c>
      <c r="DI94" s="78">
        <f t="shared" si="382"/>
        <v>23.422751223126951</v>
      </c>
      <c r="DJ94" s="78">
        <f t="shared" si="382"/>
        <v>26.859299809751182</v>
      </c>
      <c r="DK94" s="78">
        <f t="shared" si="382"/>
        <v>24.064214608846591</v>
      </c>
      <c r="DL94" s="78">
        <f t="shared" si="382"/>
        <v>18.015497244334345</v>
      </c>
      <c r="DM94" s="78">
        <f t="shared" si="382"/>
        <v>19.192538140970953</v>
      </c>
      <c r="DN94" s="78">
        <f t="shared" si="382"/>
        <v>17.026230592709553</v>
      </c>
      <c r="DO94" s="78">
        <f t="shared" si="382"/>
        <v>0</v>
      </c>
      <c r="DP94" s="78" t="str">
        <f t="shared" si="382"/>
        <v/>
      </c>
      <c r="DQ94" s="78" t="str">
        <f t="shared" si="382"/>
        <v/>
      </c>
      <c r="DR94" s="78" t="str">
        <f t="shared" si="382"/>
        <v/>
      </c>
      <c r="DS94" s="78" t="str">
        <f t="shared" si="382"/>
        <v/>
      </c>
      <c r="DT94" s="78" t="str">
        <f t="shared" si="382"/>
        <v/>
      </c>
      <c r="DU94" s="78" t="str">
        <f t="shared" si="382"/>
        <v/>
      </c>
    </row>
    <row r="95" spans="1:125">
      <c r="B95" s="35"/>
      <c r="C95" s="37"/>
      <c r="D95" s="37"/>
      <c r="E95" s="78"/>
      <c r="F95" s="78"/>
      <c r="G95" s="78"/>
      <c r="H95" s="78">
        <f>IFERROR(H78/SUM(E$12:H$12)*365,"")</f>
        <v>32.105080917129079</v>
      </c>
      <c r="I95" s="78"/>
      <c r="J95" s="78"/>
      <c r="K95" s="78"/>
      <c r="L95" s="78">
        <f>IFERROR(L78/SUM(I$12:L$12)*365,"")</f>
        <v>34.628524547125231</v>
      </c>
      <c r="M95" s="78"/>
      <c r="N95" s="78"/>
      <c r="O95" s="78"/>
      <c r="P95" s="78">
        <f>IFERROR(P78/SUM(M$12:P$12)*365,"")</f>
        <v>29.913665774044944</v>
      </c>
      <c r="Q95" s="78"/>
      <c r="R95" s="78"/>
      <c r="S95" s="78"/>
      <c r="T95" s="78">
        <f>IFERROR(T78/SUM(Q$12:T$12)*365,"")</f>
        <v>23.325563605418957</v>
      </c>
      <c r="U95" s="78"/>
      <c r="V95" s="78"/>
      <c r="W95" s="78"/>
      <c r="X95" s="78">
        <f>IFERROR(X78/SUM(U$12:X$12)*365,"")</f>
        <v>26.32134829165058</v>
      </c>
      <c r="Y95" s="78"/>
      <c r="Z95" s="78"/>
      <c r="AA95" s="78"/>
      <c r="AB95" s="78">
        <f>IFERROR(AB78/SUM(Y$12:AB$12)*365,"")</f>
        <v>26.891251315568741</v>
      </c>
      <c r="AC95" s="78"/>
      <c r="AD95" s="78"/>
      <c r="AE95" s="78"/>
      <c r="AF95" s="78">
        <f>IFERROR(AF78/SUM(AC$12:AF$12)*365,"")</f>
        <v>21.839533040100733</v>
      </c>
      <c r="AG95" s="78"/>
      <c r="AH95" s="78"/>
      <c r="AI95" s="78"/>
      <c r="AJ95" s="78">
        <f>IFERROR(AJ78/SUM(AG$12:AJ$12)*365,"")</f>
        <v>25.261980818840495</v>
      </c>
      <c r="AK95" s="79"/>
      <c r="AL95" s="79"/>
      <c r="AM95" s="79"/>
      <c r="AN95" s="78">
        <f>IFERROR(AN78/SUM(AK$12:AN$12)*365,"")</f>
        <v>21.896575698479936</v>
      </c>
      <c r="AO95" s="79"/>
      <c r="AP95" s="79"/>
      <c r="AQ95" s="79"/>
      <c r="AR95" s="78">
        <f>IFERROR(AR78/SUM(AO$12:AR$12)*365,"")</f>
        <v>22.665979975922312</v>
      </c>
      <c r="AS95" s="79"/>
      <c r="AT95" s="79"/>
      <c r="AU95" s="79"/>
      <c r="AV95" s="78">
        <f>IFERROR(AV78/SUM(AS$12:AV$12)*365,"")</f>
        <v>20.964180475783181</v>
      </c>
      <c r="AW95" s="79"/>
      <c r="AX95" s="79"/>
      <c r="AY95" s="79"/>
      <c r="AZ95" s="78">
        <f>IFERROR(AZ78/SUM(AW$12:AZ$12)*365,"")</f>
        <v>19.943716238996103</v>
      </c>
      <c r="BA95" s="79"/>
      <c r="BB95" s="79"/>
      <c r="BC95" s="79"/>
      <c r="BD95" s="78">
        <f>IFERROR(BD78/SUM(BA$12:BD$12)*365,"")</f>
        <v>26.137455701868916</v>
      </c>
      <c r="BE95" s="79"/>
      <c r="BF95" s="26"/>
      <c r="BG95" s="26"/>
      <c r="BH95" s="78">
        <f>IFERROR(BH78/SUM(BE$12:BH$12)*365,"")</f>
        <v>27.289354415625468</v>
      </c>
      <c r="BI95" s="26"/>
      <c r="BJ95" s="26"/>
      <c r="BK95" s="26"/>
      <c r="BL95" s="78">
        <f>IFERROR(BL78/SUM(BI$12:BL$12)*365,"")</f>
        <v>39.150022111510182</v>
      </c>
      <c r="BM95" s="26"/>
      <c r="BN95" s="26"/>
      <c r="BO95" s="26"/>
      <c r="BP95" s="78">
        <f>IFERROR(BP78/SUM(BM$12:BP$12)*365,"")</f>
        <v>37.789893040978562</v>
      </c>
      <c r="BQ95" s="26"/>
      <c r="BR95" s="11"/>
      <c r="BS95" s="200"/>
      <c r="BT95" s="78">
        <f>IFERROR(BT78/SUM(BQ$12:BT$12)*365,"")</f>
        <v>38.186845257938771</v>
      </c>
      <c r="BU95" s="26"/>
      <c r="BV95" s="11"/>
      <c r="BW95" s="200"/>
      <c r="BX95" s="78">
        <f>IFERROR(BX78/SUM(BU$12:BX$12)*365,"")</f>
        <v>34.263727626786562</v>
      </c>
      <c r="BY95" s="26"/>
      <c r="BZ95" s="11"/>
      <c r="CA95" s="200"/>
      <c r="CB95" s="246">
        <f>BX95</f>
        <v>34.263727626786562</v>
      </c>
      <c r="CC95" s="26"/>
      <c r="CD95" s="11"/>
      <c r="CE95" s="200"/>
      <c r="CF95" s="246">
        <f>CB95</f>
        <v>34.263727626786562</v>
      </c>
      <c r="CG95" s="26"/>
      <c r="CH95" s="11"/>
      <c r="CI95" s="200"/>
      <c r="CJ95" s="246">
        <f>CF95</f>
        <v>34.263727626786562</v>
      </c>
      <c r="CK95" s="26"/>
      <c r="CL95" s="11"/>
      <c r="CM95" s="200"/>
      <c r="CN95" s="246">
        <f>CJ95</f>
        <v>34.263727626786562</v>
      </c>
      <c r="CO95" s="26"/>
      <c r="CP95" s="11"/>
      <c r="CQ95" s="200"/>
      <c r="CR95" s="246">
        <f>CN95</f>
        <v>34.263727626786562</v>
      </c>
      <c r="CS95" s="26"/>
      <c r="CT95" s="11"/>
      <c r="CU95" s="200"/>
      <c r="CV95" s="246">
        <f>CR95</f>
        <v>34.263727626786562</v>
      </c>
      <c r="CW95" s="14"/>
      <c r="CX95" s="78">
        <f t="shared" ref="CX95:DU95" si="383">IFERROR(CX78/SUM(CX$12:CX$12)*365,"")</f>
        <v>32.105080917129079</v>
      </c>
      <c r="CY95" s="78">
        <f t="shared" si="383"/>
        <v>34.628524547125231</v>
      </c>
      <c r="CZ95" s="78">
        <f t="shared" si="383"/>
        <v>29.913665774044944</v>
      </c>
      <c r="DA95" s="78">
        <f t="shared" si="383"/>
        <v>23.325563605418957</v>
      </c>
      <c r="DB95" s="78">
        <f t="shared" si="383"/>
        <v>26.32134829165058</v>
      </c>
      <c r="DC95" s="78">
        <f t="shared" si="383"/>
        <v>26.891251315568741</v>
      </c>
      <c r="DD95" s="78">
        <f t="shared" si="383"/>
        <v>21.839533040100733</v>
      </c>
      <c r="DE95" s="78">
        <f t="shared" si="383"/>
        <v>25.261980818840495</v>
      </c>
      <c r="DF95" s="78">
        <f t="shared" si="383"/>
        <v>21.896575698479936</v>
      </c>
      <c r="DG95" s="78">
        <f t="shared" si="383"/>
        <v>22.482107706656215</v>
      </c>
      <c r="DH95" s="78">
        <f t="shared" si="383"/>
        <v>20.91844164263944</v>
      </c>
      <c r="DI95" s="78">
        <f t="shared" si="383"/>
        <v>19.943716238996103</v>
      </c>
      <c r="DJ95" s="78">
        <f t="shared" si="383"/>
        <v>26.137455701868916</v>
      </c>
      <c r="DK95" s="78">
        <f t="shared" si="383"/>
        <v>27.289354415625468</v>
      </c>
      <c r="DL95" s="78">
        <f t="shared" si="383"/>
        <v>39.116942307920681</v>
      </c>
      <c r="DM95" s="78">
        <f t="shared" si="383"/>
        <v>37.71081060876385</v>
      </c>
      <c r="DN95" s="78">
        <f t="shared" si="383"/>
        <v>37.413660257998679</v>
      </c>
      <c r="DO95" s="78">
        <f t="shared" si="383"/>
        <v>0</v>
      </c>
      <c r="DP95" s="78" t="str">
        <f t="shared" si="383"/>
        <v/>
      </c>
      <c r="DQ95" s="78" t="str">
        <f t="shared" si="383"/>
        <v/>
      </c>
      <c r="DR95" s="78" t="str">
        <f t="shared" si="383"/>
        <v/>
      </c>
      <c r="DS95" s="78" t="str">
        <f t="shared" si="383"/>
        <v/>
      </c>
      <c r="DT95" s="78" t="str">
        <f t="shared" si="383"/>
        <v/>
      </c>
      <c r="DU95" s="78" t="str">
        <f t="shared" si="383"/>
        <v/>
      </c>
    </row>
    <row r="96" spans="1:125">
      <c r="B96" s="35"/>
      <c r="C96" s="37"/>
      <c r="D96" s="37"/>
      <c r="E96" s="78"/>
      <c r="F96" s="78"/>
      <c r="G96" s="78"/>
      <c r="H96" s="78">
        <f>IFERROR(H79/SUM(E$12:H$12)*365,"")</f>
        <v>30.798555278768088</v>
      </c>
      <c r="I96" s="78"/>
      <c r="J96" s="78"/>
      <c r="K96" s="78"/>
      <c r="L96" s="78">
        <f>IFERROR(L79/SUM(I$12:L$12)*365,"")</f>
        <v>22.172464338846591</v>
      </c>
      <c r="M96" s="78"/>
      <c r="N96" s="78"/>
      <c r="O96" s="78"/>
      <c r="P96" s="78">
        <f>IFERROR(P79/SUM(M$12:P$12)*365,"")</f>
        <v>39.037493179893417</v>
      </c>
      <c r="Q96" s="78"/>
      <c r="R96" s="78"/>
      <c r="S96" s="78"/>
      <c r="T96" s="78">
        <f>IFERROR(T79/SUM(Q$12:T$12)*365,"")</f>
        <v>36.425615158710499</v>
      </c>
      <c r="U96" s="78"/>
      <c r="V96" s="78"/>
      <c r="W96" s="78"/>
      <c r="X96" s="78">
        <f>IFERROR(X79/SUM(U$12:X$12)*365,"")</f>
        <v>17.916961248809802</v>
      </c>
      <c r="Y96" s="78"/>
      <c r="Z96" s="78"/>
      <c r="AA96" s="78"/>
      <c r="AB96" s="78">
        <f>IFERROR(AB79/SUM(Y$12:AB$12)*365,"")</f>
        <v>15.918288069021546</v>
      </c>
      <c r="AC96" s="78"/>
      <c r="AD96" s="78"/>
      <c r="AE96" s="78"/>
      <c r="AF96" s="78">
        <f>IFERROR(AF79/SUM(AC$12:AF$12)*365,"")</f>
        <v>11.479841329971748</v>
      </c>
      <c r="AG96" s="78"/>
      <c r="AH96" s="78"/>
      <c r="AI96" s="78"/>
      <c r="AJ96" s="78">
        <f>IFERROR(AJ79/SUM(AG$12:AJ$12)*365,"")</f>
        <v>12.911440808719151</v>
      </c>
      <c r="AK96" s="79"/>
      <c r="AL96" s="79"/>
      <c r="AM96" s="79"/>
      <c r="AN96" s="78">
        <f>IFERROR(AN79/SUM(AK$12:AN$12)*365,"")</f>
        <v>11.699577087515124</v>
      </c>
      <c r="AO96" s="79"/>
      <c r="AP96" s="79"/>
      <c r="AQ96" s="79"/>
      <c r="AR96" s="78">
        <f>IFERROR(AR79/SUM(AO$12:AR$12)*365,"")</f>
        <v>14.867347473910639</v>
      </c>
      <c r="AS96" s="79"/>
      <c r="AT96" s="79"/>
      <c r="AU96" s="79"/>
      <c r="AV96" s="78">
        <f>IFERROR(AV79/SUM(AS$12:AV$12)*365,"")</f>
        <v>11.797871251403325</v>
      </c>
      <c r="AW96" s="79"/>
      <c r="AX96" s="79"/>
      <c r="AY96" s="79"/>
      <c r="AZ96" s="78">
        <f>IFERROR(AZ79/SUM(AW$12:AZ$12)*365,"")</f>
        <v>27.819435295668992</v>
      </c>
      <c r="BA96" s="79"/>
      <c r="BB96" s="79"/>
      <c r="BC96" s="79"/>
      <c r="BD96" s="78">
        <f>IFERROR(BD79/SUM(BA$12:BD$12)*365,"")</f>
        <v>24.310209087178727</v>
      </c>
      <c r="BE96" s="79"/>
      <c r="BF96" s="26"/>
      <c r="BG96" s="26"/>
      <c r="BH96" s="78">
        <f>IFERROR(BH79/SUM(BE$12:BH$12)*365,"")</f>
        <v>18.579398686856106</v>
      </c>
      <c r="BI96" s="26"/>
      <c r="BJ96" s="26"/>
      <c r="BK96" s="26"/>
      <c r="BL96" s="78">
        <f>IFERROR(BL79/SUM(BI$12:BL$12)*365,"")</f>
        <v>24.076882573080123</v>
      </c>
      <c r="BM96" s="26"/>
      <c r="BN96" s="26"/>
      <c r="BO96" s="26"/>
      <c r="BP96" s="78">
        <f>IFERROR(BP79/SUM(BM$12:BP$12)*365,"")</f>
        <v>16.709573802661222</v>
      </c>
      <c r="BQ96" s="26"/>
      <c r="BR96" s="11"/>
      <c r="BS96" s="200"/>
      <c r="BT96" s="78">
        <f>IFERROR(BT79/SUM(BQ$12:BT$12)*365,"")</f>
        <v>15.047457718961999</v>
      </c>
      <c r="BU96" s="26"/>
      <c r="BV96" s="11"/>
      <c r="BW96" s="200"/>
      <c r="BX96" s="78">
        <f>IFERROR(BX79/SUM(BU$12:BX$12)*365,"")</f>
        <v>11.715208422261915</v>
      </c>
      <c r="BY96" s="26"/>
      <c r="BZ96" s="11"/>
      <c r="CA96" s="200"/>
      <c r="CB96" s="246">
        <f>BX96</f>
        <v>11.715208422261915</v>
      </c>
      <c r="CC96" s="26"/>
      <c r="CD96" s="11"/>
      <c r="CE96" s="200"/>
      <c r="CF96" s="246">
        <f>CB96</f>
        <v>11.715208422261915</v>
      </c>
      <c r="CG96" s="26"/>
      <c r="CH96" s="11"/>
      <c r="CI96" s="200"/>
      <c r="CJ96" s="246">
        <f>CF96</f>
        <v>11.715208422261915</v>
      </c>
      <c r="CK96" s="26"/>
      <c r="CL96" s="11"/>
      <c r="CM96" s="200"/>
      <c r="CN96" s="246">
        <f>CJ96</f>
        <v>11.715208422261915</v>
      </c>
      <c r="CO96" s="26"/>
      <c r="CP96" s="11"/>
      <c r="CQ96" s="200"/>
      <c r="CR96" s="246">
        <f>CN96</f>
        <v>11.715208422261915</v>
      </c>
      <c r="CS96" s="26"/>
      <c r="CT96" s="11"/>
      <c r="CU96" s="200"/>
      <c r="CV96" s="246">
        <f>CR96</f>
        <v>11.715208422261915</v>
      </c>
      <c r="CW96" s="14"/>
      <c r="CX96" s="78">
        <f t="shared" ref="CX96:DU96" si="384">IFERROR(CX79/SUM(CX$12:CX$12)*365,"")</f>
        <v>30.798555278768088</v>
      </c>
      <c r="CY96" s="78">
        <f t="shared" si="384"/>
        <v>22.172464338846591</v>
      </c>
      <c r="CZ96" s="78">
        <f t="shared" si="384"/>
        <v>39.037493179893417</v>
      </c>
      <c r="DA96" s="78">
        <f t="shared" si="384"/>
        <v>36.425615158710499</v>
      </c>
      <c r="DB96" s="78">
        <f t="shared" si="384"/>
        <v>17.916961248809802</v>
      </c>
      <c r="DC96" s="78">
        <f t="shared" si="384"/>
        <v>15.918288069021546</v>
      </c>
      <c r="DD96" s="78">
        <f t="shared" si="384"/>
        <v>11.479841329971748</v>
      </c>
      <c r="DE96" s="78">
        <f t="shared" si="384"/>
        <v>12.911440808719151</v>
      </c>
      <c r="DF96" s="78">
        <f t="shared" si="384"/>
        <v>11.699577087515124</v>
      </c>
      <c r="DG96" s="78">
        <f t="shared" si="384"/>
        <v>14.746739720753727</v>
      </c>
      <c r="DH96" s="78">
        <f t="shared" si="384"/>
        <v>11.772131115019622</v>
      </c>
      <c r="DI96" s="78">
        <f t="shared" si="384"/>
        <v>27.819435295668992</v>
      </c>
      <c r="DJ96" s="78">
        <f t="shared" si="384"/>
        <v>24.310209087178727</v>
      </c>
      <c r="DK96" s="78">
        <f t="shared" si="384"/>
        <v>18.579398686856106</v>
      </c>
      <c r="DL96" s="78">
        <f t="shared" si="384"/>
        <v>24.056538815819998</v>
      </c>
      <c r="DM96" s="78">
        <f t="shared" si="384"/>
        <v>16.674605888458533</v>
      </c>
      <c r="DN96" s="78">
        <f t="shared" si="384"/>
        <v>14.742785559820611</v>
      </c>
      <c r="DO96" s="78">
        <f t="shared" si="384"/>
        <v>0</v>
      </c>
      <c r="DP96" s="78" t="str">
        <f t="shared" si="384"/>
        <v/>
      </c>
      <c r="DQ96" s="78" t="str">
        <f t="shared" si="384"/>
        <v/>
      </c>
      <c r="DR96" s="78" t="str">
        <f t="shared" si="384"/>
        <v/>
      </c>
      <c r="DS96" s="78" t="str">
        <f t="shared" si="384"/>
        <v/>
      </c>
      <c r="DT96" s="78" t="str">
        <f t="shared" si="384"/>
        <v/>
      </c>
      <c r="DU96" s="78" t="str">
        <f t="shared" si="384"/>
        <v/>
      </c>
    </row>
    <row r="97" spans="1:125">
      <c r="B97" s="35"/>
      <c r="C97" s="37"/>
      <c r="D97" s="37"/>
      <c r="E97" s="78"/>
      <c r="F97" s="78"/>
      <c r="G97" s="78"/>
      <c r="H97" s="78">
        <f>IFERROR(H84/SUM(E$12:H$12)*365,"")</f>
        <v>66.281233384633481</v>
      </c>
      <c r="I97" s="78"/>
      <c r="J97" s="78"/>
      <c r="K97" s="78"/>
      <c r="L97" s="78">
        <f>IFERROR(L84/SUM(I$12:L$12)*365,"")</f>
        <v>68.684330970508455</v>
      </c>
      <c r="M97" s="78"/>
      <c r="N97" s="78"/>
      <c r="O97" s="78"/>
      <c r="P97" s="78">
        <f>IFERROR(P84/SUM(M$12:P$12)*365,"")</f>
        <v>94.106479823916175</v>
      </c>
      <c r="Q97" s="78"/>
      <c r="R97" s="78"/>
      <c r="S97" s="78"/>
      <c r="T97" s="78">
        <f>IFERROR(T84/SUM(Q$12:T$12)*365,"")</f>
        <v>60.440872030108416</v>
      </c>
      <c r="U97" s="78"/>
      <c r="V97" s="78"/>
      <c r="W97" s="78"/>
      <c r="X97" s="78">
        <f>IFERROR(X84/SUM(U$12:X$12)*365,"")</f>
        <v>61.408918464628641</v>
      </c>
      <c r="Y97" s="78"/>
      <c r="Z97" s="78"/>
      <c r="AA97" s="78"/>
      <c r="AB97" s="78">
        <f>IFERROR(AB84/SUM(Y$12:AB$12)*365,"")</f>
        <v>54.005647144235695</v>
      </c>
      <c r="AC97" s="78"/>
      <c r="AD97" s="78"/>
      <c r="AE97" s="78"/>
      <c r="AF97" s="78">
        <f>IFERROR(AF84/SUM(AC$12:AF$12)*365,"")</f>
        <v>50.359439491844448</v>
      </c>
      <c r="AG97" s="78"/>
      <c r="AH97" s="78"/>
      <c r="AI97" s="78"/>
      <c r="AJ97" s="78">
        <f>IFERROR(AJ84/SUM(AG$12:AJ$12)*365,"")</f>
        <v>54.682646851895292</v>
      </c>
      <c r="AK97" s="79"/>
      <c r="AL97" s="79"/>
      <c r="AM97" s="79"/>
      <c r="AN97" s="78">
        <f>IFERROR(AN84/SUM(AK$12:AN$12)*365,"")</f>
        <v>48.197582872044357</v>
      </c>
      <c r="AO97" s="79"/>
      <c r="AP97" s="79"/>
      <c r="AQ97" s="79"/>
      <c r="AR97" s="78">
        <f>IFERROR(AR84/SUM(AO$12:AR$12)*365,"")</f>
        <v>56.284517530251321</v>
      </c>
      <c r="AS97" s="79"/>
      <c r="AT97" s="79"/>
      <c r="AU97" s="79"/>
      <c r="AV97" s="78">
        <f>IFERROR(AV84/SUM(AS$12:AV$12)*365,"")</f>
        <v>55.245664373113918</v>
      </c>
      <c r="AW97" s="79"/>
      <c r="AX97" s="79"/>
      <c r="AY97" s="79"/>
      <c r="AZ97" s="78">
        <f>IFERROR(AZ84/SUM(AW$12:AZ$12)*365,"")</f>
        <v>63.509791386346727</v>
      </c>
      <c r="BA97" s="79"/>
      <c r="BB97" s="79"/>
      <c r="BC97" s="79"/>
      <c r="BD97" s="78">
        <f>IFERROR(BD84/SUM(BA$12:BD$12)*365,"")</f>
        <v>65.888102920878879</v>
      </c>
      <c r="BE97" s="79"/>
      <c r="BF97" s="26"/>
      <c r="BG97" s="26"/>
      <c r="BH97" s="78">
        <f>IFERROR(BH84/SUM(BE$12:BH$12)*365,"")</f>
        <v>54.450402943383914</v>
      </c>
      <c r="BI97" s="26"/>
      <c r="BJ97" s="26"/>
      <c r="BK97" s="26"/>
      <c r="BL97" s="78">
        <f>IFERROR(BL84/SUM(BI$12:BL$12)*365,"")</f>
        <v>87.113806552541959</v>
      </c>
      <c r="BM97" s="26"/>
      <c r="BN97" s="26"/>
      <c r="BO97" s="26"/>
      <c r="BP97" s="78">
        <f>IFERROR(BP84/SUM(BM$12:BP$12)*365,"")</f>
        <v>82.095110273799065</v>
      </c>
      <c r="BQ97" s="26"/>
      <c r="BR97" s="11"/>
      <c r="BS97" s="200"/>
      <c r="BT97" s="78">
        <f>IFERROR(BT84/SUM(BQ$12:BT$12)*365,"")</f>
        <v>73.720452160022973</v>
      </c>
      <c r="BU97" s="26"/>
      <c r="BV97" s="11"/>
      <c r="BW97" s="200"/>
      <c r="BX97" s="78">
        <f>IFERROR(BX84/SUM(BU$12:BX$12)*365,"")</f>
        <v>67.021733273311256</v>
      </c>
      <c r="BY97" s="26"/>
      <c r="BZ97" s="11"/>
      <c r="CA97" s="200"/>
      <c r="CB97" s="246">
        <f>BX97</f>
        <v>67.021733273311256</v>
      </c>
      <c r="CC97" s="26"/>
      <c r="CD97" s="11"/>
      <c r="CE97" s="200"/>
      <c r="CF97" s="246">
        <f>CB97</f>
        <v>67.021733273311256</v>
      </c>
      <c r="CG97" s="26"/>
      <c r="CH97" s="11"/>
      <c r="CI97" s="200"/>
      <c r="CJ97" s="246">
        <f>CF97</f>
        <v>67.021733273311256</v>
      </c>
      <c r="CK97" s="26"/>
      <c r="CL97" s="11"/>
      <c r="CM97" s="200"/>
      <c r="CN97" s="246">
        <f>CJ97</f>
        <v>67.021733273311256</v>
      </c>
      <c r="CO97" s="26"/>
      <c r="CP97" s="11"/>
      <c r="CQ97" s="200"/>
      <c r="CR97" s="246">
        <f>CN97</f>
        <v>67.021733273311256</v>
      </c>
      <c r="CS97" s="26"/>
      <c r="CT97" s="11"/>
      <c r="CU97" s="200"/>
      <c r="CV97" s="246">
        <f>CR97</f>
        <v>67.021733273311256</v>
      </c>
      <c r="CW97" s="14"/>
      <c r="CX97" s="78">
        <f t="shared" ref="CX97:DU97" si="385">IFERROR(CX84/SUM(CX$12:CX$12)*365,"")</f>
        <v>66.281233384633481</v>
      </c>
      <c r="CY97" s="78">
        <f t="shared" si="385"/>
        <v>68.684330970508455</v>
      </c>
      <c r="CZ97" s="78">
        <f t="shared" si="385"/>
        <v>94.106479823916175</v>
      </c>
      <c r="DA97" s="78">
        <f t="shared" si="385"/>
        <v>60.440872030108416</v>
      </c>
      <c r="DB97" s="78">
        <f t="shared" si="385"/>
        <v>61.408918464628641</v>
      </c>
      <c r="DC97" s="78">
        <f t="shared" si="385"/>
        <v>54.005647144235695</v>
      </c>
      <c r="DD97" s="78">
        <f t="shared" si="385"/>
        <v>50.359439491844448</v>
      </c>
      <c r="DE97" s="78">
        <f t="shared" si="385"/>
        <v>54.682646851895292</v>
      </c>
      <c r="DF97" s="78">
        <f t="shared" si="385"/>
        <v>48.197582872044357</v>
      </c>
      <c r="DG97" s="78">
        <f t="shared" si="385"/>
        <v>55.827923022807639</v>
      </c>
      <c r="DH97" s="78">
        <f t="shared" si="385"/>
        <v>55.125131532462412</v>
      </c>
      <c r="DI97" s="78">
        <f t="shared" si="385"/>
        <v>63.509791386346727</v>
      </c>
      <c r="DJ97" s="78">
        <f t="shared" si="385"/>
        <v>65.888102920878879</v>
      </c>
      <c r="DK97" s="78">
        <f t="shared" si="385"/>
        <v>54.450402943383914</v>
      </c>
      <c r="DL97" s="78">
        <f t="shared" si="385"/>
        <v>87.040199758592166</v>
      </c>
      <c r="DM97" s="78">
        <f t="shared" si="385"/>
        <v>81.923310872664302</v>
      </c>
      <c r="DN97" s="78">
        <f t="shared" si="385"/>
        <v>72.227803384929899</v>
      </c>
      <c r="DO97" s="78">
        <f t="shared" si="385"/>
        <v>0</v>
      </c>
      <c r="DP97" s="78" t="str">
        <f t="shared" si="385"/>
        <v/>
      </c>
      <c r="DQ97" s="78" t="str">
        <f t="shared" si="385"/>
        <v/>
      </c>
      <c r="DR97" s="78" t="str">
        <f t="shared" si="385"/>
        <v/>
      </c>
      <c r="DS97" s="78" t="str">
        <f t="shared" si="385"/>
        <v/>
      </c>
      <c r="DT97" s="78" t="str">
        <f t="shared" si="385"/>
        <v/>
      </c>
      <c r="DU97" s="78" t="str">
        <f t="shared" si="385"/>
        <v/>
      </c>
    </row>
    <row r="98" spans="1:125">
      <c r="B98" s="35"/>
      <c r="C98" s="37"/>
      <c r="D98" s="37"/>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26"/>
      <c r="BG98" s="26"/>
      <c r="BH98" s="26"/>
      <c r="BI98" s="26"/>
      <c r="BJ98" s="26"/>
      <c r="BK98" s="26"/>
      <c r="BL98" s="26"/>
      <c r="BM98" s="26"/>
      <c r="BN98" s="26"/>
      <c r="BO98" s="26"/>
      <c r="BP98" s="26"/>
      <c r="BQ98" s="26"/>
      <c r="BR98" s="11"/>
      <c r="BS98" s="78"/>
      <c r="BT98" s="26"/>
      <c r="BU98" s="26"/>
      <c r="BV98" s="11"/>
      <c r="BW98" s="78"/>
      <c r="BX98" s="78"/>
      <c r="BY98" s="26"/>
      <c r="BZ98" s="11"/>
      <c r="CA98" s="78"/>
      <c r="CB98" s="78"/>
      <c r="CC98" s="26"/>
      <c r="CD98" s="11"/>
      <c r="CE98" s="78"/>
      <c r="CF98" s="78"/>
      <c r="CG98" s="26"/>
      <c r="CH98" s="11"/>
      <c r="CI98" s="78"/>
      <c r="CJ98" s="78"/>
      <c r="CK98" s="26"/>
      <c r="CL98" s="11"/>
      <c r="CM98" s="78"/>
      <c r="CN98" s="78"/>
      <c r="CO98" s="26"/>
      <c r="CP98" s="11"/>
      <c r="CQ98" s="78"/>
      <c r="CR98" s="78"/>
      <c r="CS98" s="26"/>
      <c r="CT98" s="11"/>
      <c r="CU98" s="78"/>
      <c r="CV98" s="78"/>
      <c r="CW98" s="28"/>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row>
    <row r="99" spans="1:125">
      <c r="A99" s="261"/>
      <c r="B99" s="77"/>
      <c r="C99" s="37"/>
      <c r="D99" s="37"/>
      <c r="E99" s="15"/>
      <c r="F99" s="15"/>
      <c r="G99" s="15"/>
      <c r="H99" s="86">
        <v>4819</v>
      </c>
      <c r="I99" s="15"/>
      <c r="J99" s="15"/>
      <c r="K99" s="15"/>
      <c r="L99" s="86">
        <v>7170.9</v>
      </c>
      <c r="M99" s="15"/>
      <c r="N99" s="15"/>
      <c r="O99" s="15"/>
      <c r="P99" s="86">
        <v>9151.6</v>
      </c>
      <c r="Q99" s="15"/>
      <c r="R99" s="15"/>
      <c r="S99" s="15"/>
      <c r="T99" s="86">
        <v>9607</v>
      </c>
      <c r="U99" s="15"/>
      <c r="V99" s="15"/>
      <c r="W99" s="15"/>
      <c r="X99" s="86">
        <v>12069.699999999999</v>
      </c>
      <c r="Y99" s="15"/>
      <c r="Z99" s="15"/>
      <c r="AA99" s="15"/>
      <c r="AB99" s="86">
        <v>13404.199999999999</v>
      </c>
      <c r="AC99" s="15"/>
      <c r="AD99" s="15"/>
      <c r="AE99" s="15"/>
      <c r="AF99" s="86">
        <v>13893</v>
      </c>
      <c r="AG99" s="15"/>
      <c r="AH99" s="15"/>
      <c r="AI99" s="15"/>
      <c r="AJ99" s="86">
        <v>17043</v>
      </c>
      <c r="AK99" s="87"/>
      <c r="AL99" s="87"/>
      <c r="AM99" s="87"/>
      <c r="AN99" s="86">
        <v>20345.5</v>
      </c>
      <c r="AO99" s="87"/>
      <c r="AP99" s="87"/>
      <c r="AQ99" s="87"/>
      <c r="AR99" s="86">
        <v>21629.9</v>
      </c>
      <c r="AS99" s="87"/>
      <c r="AT99" s="87"/>
      <c r="AU99" s="87"/>
      <c r="AV99" s="86">
        <v>22024.7</v>
      </c>
      <c r="AW99" s="87"/>
      <c r="AX99" s="87"/>
      <c r="AY99" s="87"/>
      <c r="AZ99" s="86">
        <v>26688.1</v>
      </c>
      <c r="BA99" s="87"/>
      <c r="BB99" s="87"/>
      <c r="BC99" s="87"/>
      <c r="BD99" s="86">
        <v>30316</v>
      </c>
      <c r="BE99" s="87"/>
      <c r="BF99" s="26"/>
      <c r="BG99" s="26"/>
      <c r="BH99" s="86">
        <v>39436.700000000004</v>
      </c>
      <c r="BI99" s="26"/>
      <c r="BJ99" s="26"/>
      <c r="BK99" s="26"/>
      <c r="BL99" s="86">
        <v>33112.699999999997</v>
      </c>
      <c r="BM99" s="26"/>
      <c r="BN99" s="26"/>
      <c r="BO99" s="26"/>
      <c r="BP99" s="86">
        <v>33489.5</v>
      </c>
      <c r="BQ99" s="26"/>
      <c r="BR99" s="11"/>
      <c r="BS99" s="27"/>
      <c r="BT99" s="86">
        <v>43542.299999999996</v>
      </c>
      <c r="BU99" s="26"/>
      <c r="BV99" s="11"/>
      <c r="BW99" s="27"/>
      <c r="BX99" s="86">
        <v>50291.3</v>
      </c>
      <c r="BY99" s="26"/>
      <c r="BZ99" s="11"/>
      <c r="CA99" s="27"/>
      <c r="CB99" s="27" t="e">
        <f>CB100*(CB12+CA12+BZ12+BY12)</f>
        <v>#REF!</v>
      </c>
      <c r="CC99" s="26"/>
      <c r="CD99" s="11"/>
      <c r="CE99" s="27"/>
      <c r="CF99" s="27" t="e">
        <f>CF100*(CF12+CE12+CD12+CC12)</f>
        <v>#REF!</v>
      </c>
      <c r="CG99" s="26"/>
      <c r="CH99" s="11"/>
      <c r="CI99" s="27"/>
      <c r="CJ99" s="27" t="e">
        <f>CJ100*(CJ12+CI12+CH12+CG12)</f>
        <v>#REF!</v>
      </c>
      <c r="CK99" s="26"/>
      <c r="CL99" s="11"/>
      <c r="CM99" s="27"/>
      <c r="CN99" s="27" t="e">
        <f>CN100*(CN12+CM12+CL12+CK12)</f>
        <v>#REF!</v>
      </c>
      <c r="CO99" s="26"/>
      <c r="CP99" s="11"/>
      <c r="CQ99" s="27"/>
      <c r="CR99" s="27" t="e">
        <f>CR100*(CR12+CQ12+CP12+CO12)</f>
        <v>#REF!</v>
      </c>
      <c r="CS99" s="26"/>
      <c r="CT99" s="11"/>
      <c r="CU99" s="27"/>
      <c r="CV99" s="27" t="e">
        <f>CV100*(CV12+CU12+CT12+CS12)</f>
        <v>#REF!</v>
      </c>
      <c r="CW99" s="22"/>
      <c r="CX99" s="72">
        <f t="shared" ref="CX99:DU99" si="386">SUMIFS($E99:$CV99,$E$1:$CV$1,CX$9)</f>
        <v>4819</v>
      </c>
      <c r="CY99" s="72">
        <f t="shared" si="386"/>
        <v>7170.9</v>
      </c>
      <c r="CZ99" s="72">
        <f t="shared" si="386"/>
        <v>9151.6</v>
      </c>
      <c r="DA99" s="72">
        <f t="shared" si="386"/>
        <v>9607</v>
      </c>
      <c r="DB99" s="72">
        <f t="shared" si="386"/>
        <v>12069.699999999999</v>
      </c>
      <c r="DC99" s="72">
        <f t="shared" si="386"/>
        <v>13404.199999999999</v>
      </c>
      <c r="DD99" s="72">
        <f t="shared" si="386"/>
        <v>13893</v>
      </c>
      <c r="DE99" s="72">
        <f t="shared" si="386"/>
        <v>17043</v>
      </c>
      <c r="DF99" s="72">
        <f t="shared" si="386"/>
        <v>20345.5</v>
      </c>
      <c r="DG99" s="72">
        <f t="shared" si="386"/>
        <v>21629.9</v>
      </c>
      <c r="DH99" s="72">
        <f t="shared" si="386"/>
        <v>22024.7</v>
      </c>
      <c r="DI99" s="72">
        <f t="shared" si="386"/>
        <v>26688.1</v>
      </c>
      <c r="DJ99" s="72">
        <f t="shared" si="386"/>
        <v>30316</v>
      </c>
      <c r="DK99" s="72">
        <f t="shared" si="386"/>
        <v>39436.700000000004</v>
      </c>
      <c r="DL99" s="72">
        <f t="shared" si="386"/>
        <v>33112.699999999997</v>
      </c>
      <c r="DM99" s="72">
        <f t="shared" si="386"/>
        <v>33489.5</v>
      </c>
      <c r="DN99" s="72">
        <f t="shared" si="386"/>
        <v>43542.299999999996</v>
      </c>
      <c r="DO99" s="72">
        <f t="shared" si="386"/>
        <v>0</v>
      </c>
      <c r="DP99" s="72">
        <f t="shared" si="386"/>
        <v>0</v>
      </c>
      <c r="DQ99" s="72">
        <f t="shared" si="386"/>
        <v>0</v>
      </c>
      <c r="DR99" s="72">
        <f t="shared" si="386"/>
        <v>0</v>
      </c>
      <c r="DS99" s="72">
        <f t="shared" si="386"/>
        <v>0</v>
      </c>
      <c r="DT99" s="72">
        <f t="shared" si="386"/>
        <v>0</v>
      </c>
      <c r="DU99" s="72">
        <f t="shared" si="386"/>
        <v>0</v>
      </c>
    </row>
    <row r="100" spans="1:125">
      <c r="B100" s="36"/>
      <c r="C100" s="37"/>
      <c r="D100" s="37"/>
      <c r="E100" s="14"/>
      <c r="F100" s="14"/>
      <c r="G100" s="14"/>
      <c r="H100" s="177">
        <f>H99/SUM(E12:H12)</f>
        <v>4.8250959296956587E-2</v>
      </c>
      <c r="I100" s="177"/>
      <c r="J100" s="177"/>
      <c r="K100" s="177"/>
      <c r="L100" s="177">
        <f>L99/SUM(I12:L12)</f>
        <v>6.2754003675505377E-2</v>
      </c>
      <c r="M100" s="177"/>
      <c r="N100" s="177"/>
      <c r="O100" s="177"/>
      <c r="P100" s="177">
        <f>P99/SUM(M12:P12)</f>
        <v>7.0712064446664613E-2</v>
      </c>
      <c r="Q100" s="177"/>
      <c r="R100" s="177"/>
      <c r="S100" s="177"/>
      <c r="T100" s="177">
        <f>T99/SUM(Q12:T12)</f>
        <v>5.164467901759532E-2</v>
      </c>
      <c r="U100" s="177"/>
      <c r="V100" s="177"/>
      <c r="W100" s="177"/>
      <c r="X100" s="177">
        <f>X99/SUM(U12:X12)</f>
        <v>5.1374132587715955E-2</v>
      </c>
      <c r="Y100" s="177"/>
      <c r="Z100" s="177"/>
      <c r="AA100" s="177"/>
      <c r="AB100" s="177">
        <f>AB99/SUM(Y12:AB12)</f>
        <v>4.1873900959267893E-2</v>
      </c>
      <c r="AC100" s="177"/>
      <c r="AD100" s="177"/>
      <c r="AE100" s="177"/>
      <c r="AF100" s="177">
        <f>AF99/SUM(AC12:AF12)</f>
        <v>3.4353613991290062E-2</v>
      </c>
      <c r="AG100" s="177"/>
      <c r="AH100" s="177"/>
      <c r="AI100" s="177"/>
      <c r="AJ100" s="177">
        <f>AJ99/SUM(AG12:AJ12)</f>
        <v>4.2072651418838029E-2</v>
      </c>
      <c r="AK100" s="177"/>
      <c r="AL100" s="177"/>
      <c r="AM100" s="177"/>
      <c r="AN100" s="177">
        <f>AN99/SUM(AK12:AN12)</f>
        <v>5.0071962063883806E-2</v>
      </c>
      <c r="AO100" s="177"/>
      <c r="AP100" s="177"/>
      <c r="AQ100" s="177"/>
      <c r="AR100" s="177">
        <f>AR99/SUM(AO12:AR12)</f>
        <v>4.997101759990611E-2</v>
      </c>
      <c r="AS100" s="177"/>
      <c r="AT100" s="177"/>
      <c r="AU100" s="177"/>
      <c r="AV100" s="177">
        <f>AV99/SUM(AS12:AV12)</f>
        <v>4.6583190144914299E-2</v>
      </c>
      <c r="AW100" s="177"/>
      <c r="AX100" s="177"/>
      <c r="AY100" s="177"/>
      <c r="AZ100" s="177">
        <f>AZ99/SUM(AW12:AZ12)</f>
        <v>5.3975337036168879E-2</v>
      </c>
      <c r="BA100" s="177"/>
      <c r="BB100" s="177"/>
      <c r="BC100" s="177"/>
      <c r="BD100" s="177">
        <f>BD99/SUM(BA12:BD12)</f>
        <v>5.6544932293803855E-2</v>
      </c>
      <c r="BE100" s="177"/>
      <c r="BF100" s="177"/>
      <c r="BG100" s="177"/>
      <c r="BH100" s="177">
        <f>BH99/SUM(BE12:BH12)</f>
        <v>8.6697350365306902E-2</v>
      </c>
      <c r="BI100" s="177"/>
      <c r="BJ100" s="177"/>
      <c r="BK100" s="177"/>
      <c r="BL100" s="177">
        <f>BL99/SUM(BI12:BL12)</f>
        <v>7.4256775182005075E-2</v>
      </c>
      <c r="BM100" s="177"/>
      <c r="BN100" s="177"/>
      <c r="BO100" s="177"/>
      <c r="BP100" s="177">
        <f>BP99/SUM(BM12:BP12)</f>
        <v>5.8074938772424173E-2</v>
      </c>
      <c r="BQ100" s="26"/>
      <c r="BR100" s="11"/>
      <c r="BS100" s="201"/>
      <c r="BT100" s="177">
        <f>BT99/SUM(BQ12:BT12)</f>
        <v>5.1292432704325451E-2</v>
      </c>
      <c r="BU100" s="26"/>
      <c r="BV100" s="11"/>
      <c r="BW100" s="201"/>
      <c r="BX100" s="177">
        <f>BX99/SUM(BU12:BX12)</f>
        <v>4.9669605416839582E-2</v>
      </c>
      <c r="BY100" s="26"/>
      <c r="BZ100" s="11"/>
      <c r="CA100" s="201"/>
      <c r="CB100" s="76">
        <v>0.05</v>
      </c>
      <c r="CC100" s="26"/>
      <c r="CD100" s="11"/>
      <c r="CE100" s="201"/>
      <c r="CF100" s="76">
        <v>0.05</v>
      </c>
      <c r="CG100" s="26"/>
      <c r="CH100" s="11"/>
      <c r="CI100" s="201"/>
      <c r="CJ100" s="76">
        <v>0.05</v>
      </c>
      <c r="CK100" s="26"/>
      <c r="CL100" s="11"/>
      <c r="CM100" s="201"/>
      <c r="CN100" s="76">
        <v>0.05</v>
      </c>
      <c r="CO100" s="26"/>
      <c r="CP100" s="11"/>
      <c r="CQ100" s="201"/>
      <c r="CR100" s="76">
        <v>0.05</v>
      </c>
      <c r="CS100" s="26"/>
      <c r="CT100" s="11"/>
      <c r="CU100" s="201"/>
      <c r="CV100" s="76">
        <v>0.05</v>
      </c>
      <c r="CW100" s="14"/>
      <c r="CX100" s="14">
        <f t="shared" ref="CX100:DU100" si="387">CX99/CX$12</f>
        <v>4.8250959296956587E-2</v>
      </c>
      <c r="CY100" s="14">
        <f t="shared" si="387"/>
        <v>6.2754003675505377E-2</v>
      </c>
      <c r="CZ100" s="14">
        <f t="shared" si="387"/>
        <v>7.0712064446664613E-2</v>
      </c>
      <c r="DA100" s="14">
        <f t="shared" si="387"/>
        <v>5.164467901759532E-2</v>
      </c>
      <c r="DB100" s="14">
        <f t="shared" si="387"/>
        <v>5.1374132587715955E-2</v>
      </c>
      <c r="DC100" s="14">
        <f t="shared" si="387"/>
        <v>4.1873900959267893E-2</v>
      </c>
      <c r="DD100" s="14">
        <f t="shared" si="387"/>
        <v>3.4353613991290062E-2</v>
      </c>
      <c r="DE100" s="14">
        <f t="shared" si="387"/>
        <v>4.2072651418838029E-2</v>
      </c>
      <c r="DF100" s="14">
        <f t="shared" si="387"/>
        <v>5.0071962063883806E-2</v>
      </c>
      <c r="DG100" s="14">
        <f t="shared" si="387"/>
        <v>4.9565639830518191E-2</v>
      </c>
      <c r="DH100" s="14">
        <f t="shared" si="387"/>
        <v>4.6481556753434836E-2</v>
      </c>
      <c r="DI100" s="14">
        <f t="shared" si="387"/>
        <v>5.3975337036168879E-2</v>
      </c>
      <c r="DJ100" s="14">
        <f t="shared" si="387"/>
        <v>5.6544932293803855E-2</v>
      </c>
      <c r="DK100" s="14">
        <f t="shared" si="387"/>
        <v>8.6697350365306902E-2</v>
      </c>
      <c r="DL100" s="14">
        <f t="shared" si="387"/>
        <v>7.4194031934218044E-2</v>
      </c>
      <c r="DM100" s="14">
        <f t="shared" si="387"/>
        <v>5.7953406081027996E-2</v>
      </c>
      <c r="DN100" s="14">
        <f t="shared" si="387"/>
        <v>5.0253893403434224E-2</v>
      </c>
      <c r="DO100" s="14">
        <f t="shared" si="387"/>
        <v>0</v>
      </c>
      <c r="DP100" s="14" t="e">
        <f t="shared" si="387"/>
        <v>#DIV/0!</v>
      </c>
      <c r="DQ100" s="14" t="e">
        <f t="shared" si="387"/>
        <v>#DIV/0!</v>
      </c>
      <c r="DR100" s="14" t="e">
        <f t="shared" si="387"/>
        <v>#DIV/0!</v>
      </c>
      <c r="DS100" s="14" t="e">
        <f t="shared" si="387"/>
        <v>#DIV/0!</v>
      </c>
      <c r="DT100" s="14" t="e">
        <f t="shared" si="387"/>
        <v>#DIV/0!</v>
      </c>
      <c r="DU100" s="14" t="e">
        <f t="shared" si="387"/>
        <v>#DIV/0!</v>
      </c>
    </row>
    <row r="101" spans="1:125">
      <c r="B101" s="35"/>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26"/>
      <c r="BR101" s="11"/>
      <c r="BS101" s="14"/>
      <c r="BT101" s="14"/>
      <c r="BU101" s="26"/>
      <c r="BV101" s="11"/>
      <c r="BW101" s="14"/>
      <c r="BX101" s="14"/>
      <c r="BY101" s="26"/>
      <c r="BZ101" s="11"/>
      <c r="CA101" s="14"/>
      <c r="CB101" s="14"/>
      <c r="CC101" s="26"/>
      <c r="CD101" s="11"/>
      <c r="CE101" s="14"/>
      <c r="CF101" s="14"/>
      <c r="CG101" s="26"/>
      <c r="CH101" s="11"/>
      <c r="CI101" s="14"/>
      <c r="CJ101" s="14"/>
      <c r="CK101" s="26"/>
      <c r="CL101" s="11"/>
      <c r="CM101" s="14"/>
      <c r="CN101" s="14"/>
      <c r="CO101" s="26"/>
      <c r="CP101" s="11"/>
      <c r="CQ101" s="14"/>
      <c r="CR101" s="14"/>
      <c r="CS101" s="26"/>
      <c r="CT101" s="11"/>
      <c r="CU101" s="14"/>
      <c r="CV101" s="14"/>
      <c r="CW101" s="14"/>
      <c r="CX101" s="14"/>
      <c r="CY101" s="14"/>
      <c r="CZ101" s="14"/>
      <c r="DA101" s="14"/>
      <c r="DB101" s="14"/>
      <c r="DC101" s="14"/>
      <c r="DD101" s="14"/>
      <c r="DE101" s="14"/>
      <c r="DF101" s="14"/>
      <c r="DG101" s="14"/>
      <c r="DH101" s="14"/>
      <c r="DI101" s="14"/>
      <c r="DJ101" s="14"/>
      <c r="DK101" s="14"/>
      <c r="DL101" s="14"/>
      <c r="DM101" s="14"/>
      <c r="DN101" s="14"/>
      <c r="DO101" s="14"/>
      <c r="DP101" s="14"/>
      <c r="DQ101" s="14"/>
      <c r="DR101" s="14"/>
      <c r="DS101" s="14"/>
      <c r="DT101" s="14"/>
      <c r="DU101" s="14"/>
    </row>
    <row r="102" spans="1:125">
      <c r="B102" s="75"/>
      <c r="E102" s="22"/>
      <c r="F102" s="22"/>
      <c r="G102" s="22"/>
      <c r="H102" s="8">
        <f>H86+H85</f>
        <v>16360</v>
      </c>
      <c r="I102" s="22"/>
      <c r="J102" s="22"/>
      <c r="K102" s="22"/>
      <c r="L102" s="8">
        <f>L86+L85</f>
        <v>25870.6</v>
      </c>
      <c r="M102" s="22"/>
      <c r="N102" s="22"/>
      <c r="O102" s="22"/>
      <c r="P102" s="8">
        <f>P86+P85</f>
        <v>40527.599999999999</v>
      </c>
      <c r="Q102" s="22"/>
      <c r="R102" s="22"/>
      <c r="S102" s="22"/>
      <c r="T102" s="8">
        <f>T86+T85</f>
        <v>28801.5</v>
      </c>
      <c r="U102" s="22"/>
      <c r="V102" s="22"/>
      <c r="W102" s="22"/>
      <c r="X102" s="8">
        <f>X86+X85</f>
        <v>23211</v>
      </c>
      <c r="Y102" s="22"/>
      <c r="Z102" s="22"/>
      <c r="AA102" s="22"/>
      <c r="AB102" s="8">
        <f>AB86+AB85</f>
        <v>31742.2</v>
      </c>
      <c r="AC102" s="22"/>
      <c r="AD102" s="22"/>
      <c r="AE102" s="22"/>
      <c r="AF102" s="8">
        <f>AF86+AF85</f>
        <v>32270.7</v>
      </c>
      <c r="AG102" s="22"/>
      <c r="AH102" s="22"/>
      <c r="AI102" s="22"/>
      <c r="AJ102" s="8">
        <f>AJ86+AJ85</f>
        <v>37451.599999999999</v>
      </c>
      <c r="AK102" s="55"/>
      <c r="AL102" s="55"/>
      <c r="AM102" s="55"/>
      <c r="AN102" s="8">
        <f>AN86+AN85</f>
        <v>26203.8</v>
      </c>
      <c r="AO102" s="55"/>
      <c r="AP102" s="55"/>
      <c r="AQ102" s="55"/>
      <c r="AR102" s="8">
        <f>AR86+AR85</f>
        <v>18435.5</v>
      </c>
      <c r="AS102" s="55"/>
      <c r="AT102" s="55"/>
      <c r="AU102" s="55"/>
      <c r="AV102" s="8">
        <f>AV86+AV85</f>
        <v>27374.300000000003</v>
      </c>
      <c r="AW102" s="55"/>
      <c r="AX102" s="55"/>
      <c r="AY102" s="55"/>
      <c r="AZ102" s="8">
        <f>AZ86+AZ85</f>
        <v>28643.7</v>
      </c>
      <c r="BA102" s="55"/>
      <c r="BB102" s="55"/>
      <c r="BC102" s="55"/>
      <c r="BD102" s="8">
        <f>BD86+BD85</f>
        <v>24803.199999999997</v>
      </c>
      <c r="BE102" s="55"/>
      <c r="BF102" s="55"/>
      <c r="BG102" s="55"/>
      <c r="BH102" s="8">
        <f>BH86+BH85</f>
        <v>29320.3</v>
      </c>
      <c r="BI102" s="55"/>
      <c r="BJ102" s="55"/>
      <c r="BK102" s="55"/>
      <c r="BL102" s="8">
        <f>BL86+BL85</f>
        <v>76623.399999999994</v>
      </c>
      <c r="BM102" s="55"/>
      <c r="BN102" s="55"/>
      <c r="BO102" s="55"/>
      <c r="BP102" s="8">
        <f>BP86+BP85</f>
        <v>67430.5</v>
      </c>
      <c r="BQ102" s="55"/>
      <c r="BR102" s="11"/>
      <c r="BS102" s="55"/>
      <c r="BT102" s="8">
        <f>BT86+BT85</f>
        <v>50255.199999999997</v>
      </c>
      <c r="BU102" s="55"/>
      <c r="BV102" s="11"/>
      <c r="BW102" s="55"/>
      <c r="BX102" s="8">
        <f>BX86+BX85</f>
        <v>20364.5</v>
      </c>
      <c r="BY102" s="55"/>
      <c r="BZ102" s="11"/>
      <c r="CA102" s="55"/>
      <c r="CB102" s="8">
        <f>BX102+CB134</f>
        <v>20364.5</v>
      </c>
      <c r="CC102" s="55"/>
      <c r="CD102" s="11"/>
      <c r="CE102" s="55"/>
      <c r="CF102" s="8">
        <f>CB102+CF134</f>
        <v>20364.5</v>
      </c>
      <c r="CG102" s="55"/>
      <c r="CH102" s="11"/>
      <c r="CI102" s="55"/>
      <c r="CJ102" s="8">
        <f>CF102+CJ134</f>
        <v>20364.5</v>
      </c>
      <c r="CK102" s="55"/>
      <c r="CL102" s="11"/>
      <c r="CM102" s="55"/>
      <c r="CN102" s="8">
        <f>CJ102+CN134</f>
        <v>20364.5</v>
      </c>
      <c r="CO102" s="55"/>
      <c r="CP102" s="11"/>
      <c r="CQ102" s="55"/>
      <c r="CR102" s="8">
        <f>CN102+CR134</f>
        <v>20364.5</v>
      </c>
      <c r="CS102" s="55"/>
      <c r="CT102" s="11"/>
      <c r="CU102" s="55"/>
      <c r="CV102" s="8">
        <f>CR102+CV134</f>
        <v>20364.5</v>
      </c>
      <c r="CX102" s="22">
        <f t="shared" ref="CX102:DM102" si="388">CX86+CX85</f>
        <v>16360</v>
      </c>
      <c r="CY102" s="22">
        <f t="shared" si="388"/>
        <v>25870.6</v>
      </c>
      <c r="CZ102" s="22">
        <f t="shared" si="388"/>
        <v>40527.599999999999</v>
      </c>
      <c r="DA102" s="22">
        <f t="shared" si="388"/>
        <v>28801.5</v>
      </c>
      <c r="DB102" s="22">
        <f t="shared" si="388"/>
        <v>23211</v>
      </c>
      <c r="DC102" s="22">
        <f t="shared" si="388"/>
        <v>31742.2</v>
      </c>
      <c r="DD102" s="22">
        <f t="shared" si="388"/>
        <v>32270.7</v>
      </c>
      <c r="DE102" s="22">
        <f t="shared" si="388"/>
        <v>37451.599999999999</v>
      </c>
      <c r="DF102" s="22">
        <f t="shared" si="388"/>
        <v>26203.8</v>
      </c>
      <c r="DG102" s="22">
        <f t="shared" si="388"/>
        <v>18435.5</v>
      </c>
      <c r="DH102" s="22">
        <f t="shared" si="388"/>
        <v>27374.300000000003</v>
      </c>
      <c r="DI102" s="22">
        <f t="shared" si="388"/>
        <v>28643.7</v>
      </c>
      <c r="DJ102" s="22">
        <f t="shared" si="388"/>
        <v>24803.199999999997</v>
      </c>
      <c r="DK102" s="22">
        <f t="shared" si="388"/>
        <v>29320.3</v>
      </c>
      <c r="DL102" s="22">
        <f t="shared" si="388"/>
        <v>76623.399999999994</v>
      </c>
      <c r="DM102" s="22">
        <f t="shared" si="388"/>
        <v>67430.5</v>
      </c>
      <c r="DN102" s="22">
        <f t="shared" ref="DN102:DU104" si="389">IFERROR(SUMIFS($E102:$CV102,$E$1:$CV$1,DN$9,$E$9:$CV$9,"Q4"),"")</f>
        <v>50255.199999999997</v>
      </c>
      <c r="DO102" s="22">
        <f t="shared" si="389"/>
        <v>0</v>
      </c>
      <c r="DP102" s="22">
        <f t="shared" si="389"/>
        <v>0</v>
      </c>
      <c r="DQ102" s="22">
        <f t="shared" si="389"/>
        <v>0</v>
      </c>
      <c r="DR102" s="22">
        <f t="shared" si="389"/>
        <v>0</v>
      </c>
      <c r="DS102" s="22">
        <f t="shared" si="389"/>
        <v>0</v>
      </c>
      <c r="DT102" s="22">
        <f t="shared" si="389"/>
        <v>0</v>
      </c>
      <c r="DU102" s="22">
        <f t="shared" si="389"/>
        <v>0</v>
      </c>
    </row>
    <row r="103" spans="1:125" s="37" customFormat="1">
      <c r="A103" s="188"/>
      <c r="B103" s="75"/>
      <c r="E103" s="62"/>
      <c r="F103" s="62"/>
      <c r="G103" s="62"/>
      <c r="H103" s="249">
        <f>-H76</f>
        <v>-35635.300000000003</v>
      </c>
      <c r="I103" s="240"/>
      <c r="J103" s="240"/>
      <c r="K103" s="240"/>
      <c r="L103" s="249">
        <f>-L76</f>
        <v>-50762.899999999994</v>
      </c>
      <c r="M103" s="240"/>
      <c r="N103" s="240"/>
      <c r="O103" s="240"/>
      <c r="P103" s="249">
        <f>-P76</f>
        <v>-73972.2</v>
      </c>
      <c r="Q103" s="240"/>
      <c r="R103" s="240"/>
      <c r="S103" s="240"/>
      <c r="T103" s="249">
        <f>-T76</f>
        <v>-81412.5</v>
      </c>
      <c r="U103" s="240"/>
      <c r="V103" s="240"/>
      <c r="W103" s="240"/>
      <c r="X103" s="249">
        <f>-X76</f>
        <v>-115254.20000000001</v>
      </c>
      <c r="Y103" s="240"/>
      <c r="Z103" s="240"/>
      <c r="AA103" s="240"/>
      <c r="AB103" s="249">
        <f>-AB76</f>
        <v>-129989.09999999999</v>
      </c>
      <c r="AC103" s="249"/>
      <c r="AD103" s="249"/>
      <c r="AE103" s="249"/>
      <c r="AF103" s="249">
        <f>-AF76</f>
        <v>-157321.9</v>
      </c>
      <c r="AG103" s="249"/>
      <c r="AH103" s="249"/>
      <c r="AI103" s="249"/>
      <c r="AJ103" s="249">
        <f>-AJ76</f>
        <v>-174368.5</v>
      </c>
      <c r="AK103" s="249"/>
      <c r="AL103" s="249"/>
      <c r="AM103" s="249"/>
      <c r="AN103" s="249">
        <f>-AN76</f>
        <v>-185386.30000000002</v>
      </c>
      <c r="AO103" s="249"/>
      <c r="AP103" s="249"/>
      <c r="AQ103" s="249"/>
      <c r="AR103" s="249">
        <f>-AR76</f>
        <v>-217596.4</v>
      </c>
      <c r="AS103" s="249"/>
      <c r="AT103" s="249"/>
      <c r="AU103" s="249"/>
      <c r="AV103" s="249">
        <f>-AV76</f>
        <v>-253657.30000000002</v>
      </c>
      <c r="AW103" s="249"/>
      <c r="AX103" s="249"/>
      <c r="AY103" s="249"/>
      <c r="AZ103" s="249">
        <f>-AZ76</f>
        <v>-301570.59999999998</v>
      </c>
      <c r="BA103" s="249"/>
      <c r="BB103" s="249"/>
      <c r="BC103" s="249"/>
      <c r="BD103" s="249">
        <f>-BD76</f>
        <v>-330201.40000000002</v>
      </c>
      <c r="BE103" s="249"/>
      <c r="BF103" s="249"/>
      <c r="BG103" s="249"/>
      <c r="BH103" s="249">
        <f>-BH76</f>
        <v>-296363.59999999998</v>
      </c>
      <c r="BI103" s="249"/>
      <c r="BJ103" s="249"/>
      <c r="BK103" s="249"/>
      <c r="BL103" s="249">
        <f>-BL76</f>
        <v>-390543.9</v>
      </c>
      <c r="BM103" s="249"/>
      <c r="BN103" s="249"/>
      <c r="BO103" s="249"/>
      <c r="BP103" s="249">
        <f>-BP76</f>
        <v>-115526.3</v>
      </c>
      <c r="BQ103" s="74"/>
      <c r="BR103" s="11"/>
      <c r="BS103" s="74"/>
      <c r="BT103" s="249">
        <f>-BT76</f>
        <v>-140297.60000000001</v>
      </c>
      <c r="BU103" s="74"/>
      <c r="BV103" s="11"/>
      <c r="BW103" s="74"/>
      <c r="BX103" s="249">
        <f>-BX76</f>
        <v>-139725.79999999999</v>
      </c>
      <c r="BY103" s="74"/>
      <c r="BZ103" s="11"/>
      <c r="CA103" s="74"/>
      <c r="CB103" s="249" t="e">
        <f t="shared" ref="CB103" si="390">-CB76</f>
        <v>#REF!</v>
      </c>
      <c r="CC103" s="74"/>
      <c r="CD103" s="11"/>
      <c r="CE103" s="74"/>
      <c r="CF103" s="249" t="e">
        <f t="shared" ref="CF103" si="391">-CF76</f>
        <v>#REF!</v>
      </c>
      <c r="CG103" s="74"/>
      <c r="CH103" s="11"/>
      <c r="CI103" s="74"/>
      <c r="CJ103" s="249" t="e">
        <f t="shared" ref="CJ103" si="392">-CJ76</f>
        <v>#REF!</v>
      </c>
      <c r="CK103" s="74"/>
      <c r="CL103" s="11"/>
      <c r="CM103" s="74"/>
      <c r="CN103" s="249" t="e">
        <f t="shared" ref="CN103" si="393">-CN76</f>
        <v>#REF!</v>
      </c>
      <c r="CO103" s="74"/>
      <c r="CP103" s="11"/>
      <c r="CQ103" s="74"/>
      <c r="CR103" s="249" t="e">
        <f t="shared" ref="CR103" si="394">-CR76</f>
        <v>#REF!</v>
      </c>
      <c r="CS103" s="74"/>
      <c r="CT103" s="11"/>
      <c r="CU103" s="74"/>
      <c r="CV103" s="249" t="e">
        <f t="shared" ref="CV103" si="395">-CV76</f>
        <v>#REF!</v>
      </c>
      <c r="CX103" s="4">
        <f t="shared" ref="CX103:DM103" si="396">-CX76</f>
        <v>-35635.300000000003</v>
      </c>
      <c r="CY103" s="4">
        <f t="shared" si="396"/>
        <v>-50762.899999999994</v>
      </c>
      <c r="CZ103" s="4">
        <f t="shared" si="396"/>
        <v>-73972.2</v>
      </c>
      <c r="DA103" s="4">
        <f t="shared" si="396"/>
        <v>-81412.5</v>
      </c>
      <c r="DB103" s="4">
        <f t="shared" si="396"/>
        <v>-115254.20000000001</v>
      </c>
      <c r="DC103" s="4">
        <f t="shared" si="396"/>
        <v>-129989.09999999999</v>
      </c>
      <c r="DD103" s="4">
        <f t="shared" si="396"/>
        <v>-157321.9</v>
      </c>
      <c r="DE103" s="4">
        <f t="shared" si="396"/>
        <v>-174368.5</v>
      </c>
      <c r="DF103" s="4">
        <f t="shared" si="396"/>
        <v>-185386.30000000002</v>
      </c>
      <c r="DG103" s="4">
        <f t="shared" si="396"/>
        <v>-217596.4</v>
      </c>
      <c r="DH103" s="4">
        <f t="shared" si="396"/>
        <v>-253657.30000000002</v>
      </c>
      <c r="DI103" s="4">
        <f t="shared" si="396"/>
        <v>-301570.59999999998</v>
      </c>
      <c r="DJ103" s="4">
        <f t="shared" si="396"/>
        <v>-330201.40000000002</v>
      </c>
      <c r="DK103" s="4">
        <f t="shared" si="396"/>
        <v>-296363.59999999998</v>
      </c>
      <c r="DL103" s="4">
        <f t="shared" si="396"/>
        <v>-390543.9</v>
      </c>
      <c r="DM103" s="4">
        <f t="shared" si="396"/>
        <v>-115526.3</v>
      </c>
      <c r="DN103" s="4">
        <f t="shared" si="389"/>
        <v>-140297.60000000001</v>
      </c>
      <c r="DO103" s="4">
        <f t="shared" si="389"/>
        <v>0</v>
      </c>
      <c r="DP103" s="4">
        <f t="shared" si="389"/>
        <v>0</v>
      </c>
      <c r="DQ103" s="4">
        <f t="shared" si="389"/>
        <v>0</v>
      </c>
      <c r="DR103" s="4">
        <f t="shared" si="389"/>
        <v>0</v>
      </c>
      <c r="DS103" s="4">
        <f t="shared" si="389"/>
        <v>0</v>
      </c>
      <c r="DT103" s="4">
        <f t="shared" si="389"/>
        <v>0</v>
      </c>
      <c r="DU103" s="4">
        <f t="shared" si="389"/>
        <v>0</v>
      </c>
    </row>
    <row r="104" spans="1:125" s="37" customFormat="1">
      <c r="A104" s="188"/>
      <c r="B104" s="43"/>
      <c r="E104" s="62"/>
      <c r="F104" s="62"/>
      <c r="G104" s="62"/>
      <c r="H104" s="62">
        <f>H102+H103</f>
        <v>-19275.300000000003</v>
      </c>
      <c r="I104" s="62"/>
      <c r="J104" s="62"/>
      <c r="K104" s="62"/>
      <c r="L104" s="62">
        <f>L102+L103</f>
        <v>-24892.299999999996</v>
      </c>
      <c r="M104" s="62"/>
      <c r="N104" s="62"/>
      <c r="O104" s="62"/>
      <c r="P104" s="62">
        <f>P102+P103</f>
        <v>-33444.6</v>
      </c>
      <c r="Q104" s="62"/>
      <c r="R104" s="62"/>
      <c r="S104" s="62"/>
      <c r="T104" s="62">
        <f>T102+T103</f>
        <v>-52611</v>
      </c>
      <c r="U104" s="62"/>
      <c r="V104" s="62"/>
      <c r="W104" s="62"/>
      <c r="X104" s="62">
        <f>X102+X103</f>
        <v>-92043.200000000012</v>
      </c>
      <c r="Y104" s="62"/>
      <c r="Z104" s="62"/>
      <c r="AA104" s="62"/>
      <c r="AB104" s="62">
        <f>AB102+AB103</f>
        <v>-98246.9</v>
      </c>
      <c r="AC104" s="62"/>
      <c r="AD104" s="62"/>
      <c r="AE104" s="62"/>
      <c r="AF104" s="62">
        <f>AF102+AF103</f>
        <v>-125051.2</v>
      </c>
      <c r="AG104" s="62"/>
      <c r="AH104" s="62"/>
      <c r="AI104" s="62"/>
      <c r="AJ104" s="62">
        <f>AJ102+AJ103</f>
        <v>-136916.9</v>
      </c>
      <c r="AK104" s="62"/>
      <c r="AL104" s="62"/>
      <c r="AM104" s="62"/>
      <c r="AN104" s="62">
        <f>AN102+AN103</f>
        <v>-159182.50000000003</v>
      </c>
      <c r="AO104" s="62"/>
      <c r="AP104" s="62"/>
      <c r="AQ104" s="62"/>
      <c r="AR104" s="62">
        <f>AR102+AR103</f>
        <v>-199160.9</v>
      </c>
      <c r="AS104" s="62"/>
      <c r="AT104" s="62"/>
      <c r="AU104" s="62"/>
      <c r="AV104" s="62">
        <f>AV102+AV103</f>
        <v>-226283</v>
      </c>
      <c r="AW104" s="62"/>
      <c r="AX104" s="62"/>
      <c r="AY104" s="62"/>
      <c r="AZ104" s="62">
        <f>AZ102+AZ103</f>
        <v>-272926.89999999997</v>
      </c>
      <c r="BA104" s="62"/>
      <c r="BB104" s="62"/>
      <c r="BC104" s="62"/>
      <c r="BD104" s="62">
        <f>BD102+BD103</f>
        <v>-305398.2</v>
      </c>
      <c r="BE104" s="62"/>
      <c r="BF104" s="62"/>
      <c r="BG104" s="62"/>
      <c r="BH104" s="62">
        <f>BH102+BH103</f>
        <v>-267043.3</v>
      </c>
      <c r="BI104" s="62"/>
      <c r="BJ104" s="62"/>
      <c r="BK104" s="62"/>
      <c r="BL104" s="62">
        <f>BL102+BL103</f>
        <v>-313920.5</v>
      </c>
      <c r="BM104" s="62"/>
      <c r="BN104" s="62"/>
      <c r="BO104" s="62"/>
      <c r="BP104" s="62">
        <f>BP102+BP103</f>
        <v>-48095.8</v>
      </c>
      <c r="BQ104" s="62"/>
      <c r="BR104" s="11"/>
      <c r="BS104" s="62"/>
      <c r="BT104" s="62">
        <f>BT102+BT103</f>
        <v>-90042.400000000009</v>
      </c>
      <c r="BU104" s="62"/>
      <c r="BV104" s="11"/>
      <c r="BW104" s="62"/>
      <c r="BX104" s="62">
        <f>BX102+BX103</f>
        <v>-119361.29999999999</v>
      </c>
      <c r="BY104" s="62"/>
      <c r="BZ104" s="11"/>
      <c r="CA104" s="62"/>
      <c r="CB104" s="62" t="e">
        <f t="shared" ref="CB104" si="397">CB102+CB103</f>
        <v>#REF!</v>
      </c>
      <c r="CC104" s="62"/>
      <c r="CD104" s="11"/>
      <c r="CE104" s="62"/>
      <c r="CF104" s="62" t="e">
        <f t="shared" ref="CF104" si="398">CF102+CF103</f>
        <v>#REF!</v>
      </c>
      <c r="CG104" s="62"/>
      <c r="CH104" s="11"/>
      <c r="CI104" s="62"/>
      <c r="CJ104" s="62" t="e">
        <f t="shared" ref="CJ104" si="399">CJ102+CJ103</f>
        <v>#REF!</v>
      </c>
      <c r="CK104" s="62"/>
      <c r="CL104" s="11"/>
      <c r="CM104" s="62"/>
      <c r="CN104" s="62" t="e">
        <f t="shared" ref="CN104" si="400">CN102+CN103</f>
        <v>#REF!</v>
      </c>
      <c r="CO104" s="62"/>
      <c r="CP104" s="11"/>
      <c r="CQ104" s="62"/>
      <c r="CR104" s="62" t="e">
        <f t="shared" ref="CR104" si="401">CR102+CR103</f>
        <v>#REF!</v>
      </c>
      <c r="CS104" s="62"/>
      <c r="CT104" s="11"/>
      <c r="CU104" s="62"/>
      <c r="CV104" s="62" t="e">
        <f t="shared" ref="CV104" si="402">CV102+CV103</f>
        <v>#REF!</v>
      </c>
      <c r="CW104" s="62"/>
      <c r="CX104" s="62">
        <f t="shared" ref="CX104:DM104" si="403">CX102+CX103</f>
        <v>-19275.300000000003</v>
      </c>
      <c r="CY104" s="62">
        <f t="shared" si="403"/>
        <v>-24892.299999999996</v>
      </c>
      <c r="CZ104" s="62">
        <f t="shared" si="403"/>
        <v>-33444.6</v>
      </c>
      <c r="DA104" s="62">
        <f t="shared" si="403"/>
        <v>-52611</v>
      </c>
      <c r="DB104" s="62">
        <f t="shared" si="403"/>
        <v>-92043.200000000012</v>
      </c>
      <c r="DC104" s="62">
        <f t="shared" si="403"/>
        <v>-98246.9</v>
      </c>
      <c r="DD104" s="62">
        <f t="shared" si="403"/>
        <v>-125051.2</v>
      </c>
      <c r="DE104" s="62">
        <f t="shared" si="403"/>
        <v>-136916.9</v>
      </c>
      <c r="DF104" s="62">
        <f t="shared" si="403"/>
        <v>-159182.50000000003</v>
      </c>
      <c r="DG104" s="62">
        <f t="shared" si="403"/>
        <v>-199160.9</v>
      </c>
      <c r="DH104" s="62">
        <f t="shared" si="403"/>
        <v>-226283</v>
      </c>
      <c r="DI104" s="62">
        <f t="shared" si="403"/>
        <v>-272926.89999999997</v>
      </c>
      <c r="DJ104" s="62">
        <f t="shared" si="403"/>
        <v>-305398.2</v>
      </c>
      <c r="DK104" s="62">
        <f t="shared" si="403"/>
        <v>-267043.3</v>
      </c>
      <c r="DL104" s="62">
        <f t="shared" si="403"/>
        <v>-313920.5</v>
      </c>
      <c r="DM104" s="62">
        <f t="shared" si="403"/>
        <v>-48095.8</v>
      </c>
      <c r="DN104" s="62">
        <f t="shared" si="389"/>
        <v>-90042.400000000009</v>
      </c>
      <c r="DO104" s="62">
        <f t="shared" si="389"/>
        <v>0</v>
      </c>
      <c r="DP104" s="62">
        <f t="shared" si="389"/>
        <v>0</v>
      </c>
      <c r="DQ104" s="62">
        <f t="shared" si="389"/>
        <v>0</v>
      </c>
      <c r="DR104" s="62">
        <f t="shared" si="389"/>
        <v>0</v>
      </c>
      <c r="DS104" s="62">
        <f t="shared" si="389"/>
        <v>0</v>
      </c>
      <c r="DT104" s="62">
        <f t="shared" si="389"/>
        <v>0</v>
      </c>
      <c r="DU104" s="62">
        <f t="shared" si="389"/>
        <v>0</v>
      </c>
    </row>
    <row r="105" spans="1:125" s="37" customFormat="1">
      <c r="A105" s="188"/>
      <c r="B105" s="35"/>
      <c r="E105" s="62"/>
      <c r="F105" s="62"/>
      <c r="G105" s="62"/>
      <c r="H105" s="233">
        <f>IFERROR(H104/SUM(E29:H29),"")</f>
        <v>-1.6063274733641311</v>
      </c>
      <c r="I105" s="234"/>
      <c r="J105" s="234"/>
      <c r="K105" s="234"/>
      <c r="L105" s="233">
        <f>IFERROR(L104/SUM(I29:L29),"")</f>
        <v>-1.9704686574820218</v>
      </c>
      <c r="M105" s="234"/>
      <c r="N105" s="234"/>
      <c r="O105" s="234"/>
      <c r="P105" s="233">
        <f>IFERROR(P104/SUM(M29:P29),"")</f>
        <v>-2.8729857933899496</v>
      </c>
      <c r="Q105" s="234"/>
      <c r="R105" s="234"/>
      <c r="S105" s="234"/>
      <c r="T105" s="233">
        <f>IFERROR(T104/SUM(Q29:T29),"")</f>
        <v>-1.7802615016039309</v>
      </c>
      <c r="U105" s="234"/>
      <c r="V105" s="234"/>
      <c r="W105" s="234"/>
      <c r="X105" s="233">
        <f>IFERROR(X104/SUM(U29:X29),"")</f>
        <v>-2.6631406259493837</v>
      </c>
      <c r="Y105" s="234"/>
      <c r="Z105" s="234"/>
      <c r="AA105" s="234"/>
      <c r="AB105" s="233">
        <f>IFERROR(AB104/SUM(Y29:AB29),"")</f>
        <v>-2.3704968187290838</v>
      </c>
      <c r="AC105" s="234"/>
      <c r="AD105" s="234"/>
      <c r="AE105" s="234"/>
      <c r="AF105" s="233">
        <f>IFERROR(AF104/SUM(AC29:AF29),"")</f>
        <v>-2.6554095088442011</v>
      </c>
      <c r="AG105" s="234"/>
      <c r="AH105" s="234"/>
      <c r="AI105" s="234"/>
      <c r="AJ105" s="233">
        <f>IFERROR(AJ104/SUM(AG29:AJ29),"")</f>
        <v>-2.9000383376295487</v>
      </c>
      <c r="AK105" s="234"/>
      <c r="AL105" s="234"/>
      <c r="AM105" s="234"/>
      <c r="AN105" s="233">
        <f>IFERROR(AN104/SUM(AK29:AN29),"")</f>
        <v>-3.8141888087256808</v>
      </c>
      <c r="AO105" s="233"/>
      <c r="AP105" s="233"/>
      <c r="AQ105" s="233"/>
      <c r="AR105" s="233">
        <f>IFERROR(AR104/SUM(AO29:AR29),"")</f>
        <v>-4.6811052585807733</v>
      </c>
      <c r="AS105" s="233"/>
      <c r="AT105" s="233"/>
      <c r="AU105" s="233"/>
      <c r="AV105" s="233">
        <f>IFERROR(AV104/SUM(AS29:AV29),"")</f>
        <v>-4.900679606183596</v>
      </c>
      <c r="AW105" s="233"/>
      <c r="AX105" s="233"/>
      <c r="AY105" s="233"/>
      <c r="AZ105" s="233">
        <f>IFERROR(AZ104/SUM(AW29:AZ29),"")</f>
        <v>-4.3850582099671875</v>
      </c>
      <c r="BA105" s="233"/>
      <c r="BB105" s="233"/>
      <c r="BC105" s="233"/>
      <c r="BD105" s="233">
        <f>IFERROR(BD104/SUM(BA29:BD29),"")</f>
        <v>-4.599675279687208</v>
      </c>
      <c r="BE105" s="233"/>
      <c r="BF105" s="233"/>
      <c r="BG105" s="233"/>
      <c r="BH105" s="233">
        <f>IFERROR(BH104/SUM(BE29:BH29),"")</f>
        <v>-4.6057353666571235</v>
      </c>
      <c r="BI105" s="233"/>
      <c r="BJ105" s="233"/>
      <c r="BK105" s="233"/>
      <c r="BL105" s="233">
        <f>IFERROR(BL104/SUM(BI29:BL29),"")</f>
        <v>-4.503041039691305</v>
      </c>
      <c r="BM105" s="233"/>
      <c r="BN105" s="233"/>
      <c r="BO105" s="233"/>
      <c r="BP105" s="233">
        <f>IFERROR(BP104/SUM(BM29:BP29),"")</f>
        <v>-0.68406515258402956</v>
      </c>
      <c r="BQ105" s="233"/>
      <c r="BR105" s="235"/>
      <c r="BS105" s="233"/>
      <c r="BT105" s="233">
        <f>IFERROR(BT104/SUM(BQ29:BT29),"")</f>
        <v>-0.85891520489312967</v>
      </c>
      <c r="BU105" s="233"/>
      <c r="BV105" s="235"/>
      <c r="BW105" s="233"/>
      <c r="BX105" s="233">
        <f>IFERROR(BX104/SUM(BU29:BX29),"")</f>
        <v>-0.79753912148708428</v>
      </c>
      <c r="BY105" s="233"/>
      <c r="BZ105" s="235"/>
      <c r="CA105" s="233"/>
      <c r="CB105" s="233" t="str">
        <f>IFERROR(CB104/SUM(BY29:CB29),"")</f>
        <v/>
      </c>
      <c r="CC105" s="233"/>
      <c r="CD105" s="235"/>
      <c r="CE105" s="233"/>
      <c r="CF105" s="233" t="str">
        <f>IFERROR(CF104/SUM(CC29:CF29),"")</f>
        <v/>
      </c>
      <c r="CG105" s="233"/>
      <c r="CH105" s="235"/>
      <c r="CI105" s="233"/>
      <c r="CJ105" s="233" t="str">
        <f>IFERROR(CJ104/SUM(CG29:CJ29),"")</f>
        <v/>
      </c>
      <c r="CK105" s="233"/>
      <c r="CL105" s="235"/>
      <c r="CM105" s="233"/>
      <c r="CN105" s="233" t="str">
        <f>IFERROR(CN104/SUM(CK29:CN29),"")</f>
        <v/>
      </c>
      <c r="CO105" s="233"/>
      <c r="CP105" s="235"/>
      <c r="CQ105" s="233"/>
      <c r="CR105" s="233" t="str">
        <f>IFERROR(CR104/SUM(CO29:CR29),"")</f>
        <v/>
      </c>
      <c r="CS105" s="233"/>
      <c r="CT105" s="235"/>
      <c r="CU105" s="233"/>
      <c r="CV105" s="233" t="str">
        <f>IFERROR(CV104/SUM(CS29:CV29),"")</f>
        <v/>
      </c>
      <c r="CW105" s="234"/>
      <c r="CX105" s="233">
        <f t="shared" ref="CX105:DU105" si="404">IFERROR(CX104/CX29,"")</f>
        <v>-1.6063274733641311</v>
      </c>
      <c r="CY105" s="233">
        <f t="shared" si="404"/>
        <v>-1.9704686574820218</v>
      </c>
      <c r="CZ105" s="233">
        <f t="shared" si="404"/>
        <v>-2.8729857933899496</v>
      </c>
      <c r="DA105" s="233">
        <f t="shared" si="404"/>
        <v>-1.7802615016039309</v>
      </c>
      <c r="DB105" s="233">
        <f t="shared" si="404"/>
        <v>-2.6631406259493837</v>
      </c>
      <c r="DC105" s="233">
        <f t="shared" si="404"/>
        <v>-2.3704968187290838</v>
      </c>
      <c r="DD105" s="233">
        <f t="shared" si="404"/>
        <v>-2.6554095088442011</v>
      </c>
      <c r="DE105" s="233">
        <f t="shared" si="404"/>
        <v>-2.9000383376295487</v>
      </c>
      <c r="DF105" s="233">
        <f t="shared" si="404"/>
        <v>-3.8141888087256808</v>
      </c>
      <c r="DG105" s="233">
        <f t="shared" si="404"/>
        <v>-4.3108886459810174</v>
      </c>
      <c r="DH105" s="233">
        <f t="shared" si="404"/>
        <v>-5.0121825342329238</v>
      </c>
      <c r="DI105" s="233">
        <f t="shared" si="404"/>
        <v>-4.3850582099671875</v>
      </c>
      <c r="DJ105" s="233">
        <f t="shared" si="404"/>
        <v>-4.599675279687208</v>
      </c>
      <c r="DK105" s="233">
        <f t="shared" si="404"/>
        <v>-4.6057353666571235</v>
      </c>
      <c r="DL105" s="233">
        <f t="shared" si="404"/>
        <v>-4.511985661475129</v>
      </c>
      <c r="DM105" s="233">
        <f t="shared" si="404"/>
        <v>-0.68439708742975713</v>
      </c>
      <c r="DN105" s="233">
        <f t="shared" si="404"/>
        <v>-0.74638195932475959</v>
      </c>
      <c r="DO105" s="233">
        <f t="shared" si="404"/>
        <v>0</v>
      </c>
      <c r="DP105" s="233" t="str">
        <f t="shared" si="404"/>
        <v/>
      </c>
      <c r="DQ105" s="233" t="str">
        <f t="shared" si="404"/>
        <v/>
      </c>
      <c r="DR105" s="233" t="str">
        <f t="shared" si="404"/>
        <v/>
      </c>
      <c r="DS105" s="233" t="str">
        <f t="shared" si="404"/>
        <v/>
      </c>
      <c r="DT105" s="233" t="str">
        <f t="shared" si="404"/>
        <v/>
      </c>
      <c r="DU105" s="233" t="str">
        <f t="shared" si="404"/>
        <v/>
      </c>
    </row>
    <row r="106" spans="1:125" s="28" customFormat="1">
      <c r="A106" s="261"/>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c r="BR106" s="73"/>
      <c r="BS106" s="202"/>
      <c r="BT106" s="73"/>
      <c r="BU106" s="73"/>
      <c r="BV106" s="73"/>
      <c r="BW106" s="202"/>
      <c r="BX106" s="73"/>
      <c r="BY106" s="73"/>
      <c r="BZ106" s="73"/>
      <c r="CA106" s="202"/>
      <c r="CB106" s="73"/>
      <c r="CC106" s="73"/>
      <c r="CD106" s="73"/>
      <c r="CE106" s="202"/>
      <c r="CF106" s="73"/>
      <c r="CG106" s="73"/>
      <c r="CH106" s="73"/>
      <c r="CI106" s="202"/>
      <c r="CJ106" s="73"/>
      <c r="CK106" s="73"/>
      <c r="CL106" s="73"/>
      <c r="CM106" s="202"/>
      <c r="CN106" s="73"/>
      <c r="CO106" s="73"/>
      <c r="CP106" s="73"/>
      <c r="CQ106" s="202"/>
      <c r="CR106" s="73"/>
      <c r="CS106" s="73"/>
      <c r="CT106" s="73"/>
      <c r="CU106" s="202"/>
      <c r="CV106" s="73"/>
    </row>
    <row r="107" spans="1:125" outlineLevel="1">
      <c r="B107" s="205"/>
      <c r="DF107" s="22"/>
      <c r="DG107" s="22"/>
      <c r="DH107" s="22"/>
      <c r="DI107" s="22"/>
      <c r="DJ107" s="22"/>
      <c r="DK107" s="22"/>
      <c r="DL107" s="22"/>
      <c r="DM107" s="22"/>
      <c r="DO107" s="22"/>
    </row>
    <row r="108" spans="1:125" outlineLevel="1">
      <c r="B108" s="204"/>
      <c r="DF108" s="12">
        <v>179.8</v>
      </c>
      <c r="DG108" s="12">
        <v>1723.4</v>
      </c>
      <c r="DH108" s="12">
        <v>2745.2999999999997</v>
      </c>
      <c r="DI108" s="12">
        <v>2145</v>
      </c>
      <c r="DJ108" s="12">
        <v>3010.4</v>
      </c>
      <c r="DK108" s="12">
        <v>3466.6000000000004</v>
      </c>
      <c r="DL108" s="12">
        <v>3730.6</v>
      </c>
      <c r="DM108" s="12">
        <v>3538.3</v>
      </c>
      <c r="DN108" s="12">
        <v>2418</v>
      </c>
      <c r="DO108" s="12">
        <v>4386.3999999999996</v>
      </c>
    </row>
    <row r="109" spans="1:125" outlineLevel="1">
      <c r="B109" s="204"/>
      <c r="DF109" s="12">
        <v>2842.9</v>
      </c>
      <c r="DG109" s="12">
        <v>409.3</v>
      </c>
      <c r="DH109" s="12">
        <v>449.09999999999997</v>
      </c>
      <c r="DI109" s="12">
        <v>502</v>
      </c>
      <c r="DJ109" s="12">
        <v>647.09999999999991</v>
      </c>
      <c r="DK109" s="12">
        <v>457.8</v>
      </c>
      <c r="DL109" s="12">
        <v>76.5</v>
      </c>
      <c r="DM109" s="12">
        <v>41.1</v>
      </c>
      <c r="DN109" s="12">
        <v>893.5</v>
      </c>
      <c r="DO109" s="12">
        <v>1294.4000000000001</v>
      </c>
    </row>
    <row r="110" spans="1:125" outlineLevel="1">
      <c r="B110" s="205"/>
      <c r="DF110" s="22"/>
      <c r="DG110" s="22"/>
      <c r="DH110" s="22"/>
      <c r="DI110" s="22"/>
      <c r="DJ110" s="22"/>
      <c r="DK110" s="22"/>
      <c r="DL110" s="22"/>
      <c r="DM110" s="22"/>
      <c r="DN110" s="22"/>
      <c r="DO110" s="22"/>
    </row>
    <row r="111" spans="1:125" outlineLevel="1">
      <c r="B111" s="204"/>
      <c r="DF111" s="12">
        <v>1.7</v>
      </c>
      <c r="DG111" s="12">
        <v>4169.7</v>
      </c>
      <c r="DH111" s="12">
        <v>5993.6</v>
      </c>
      <c r="DI111" s="12">
        <v>4861.8999999999996</v>
      </c>
      <c r="DJ111" s="12">
        <v>8889.9</v>
      </c>
      <c r="DK111" s="12">
        <v>10070.599999999999</v>
      </c>
      <c r="DL111" s="12">
        <v>5650</v>
      </c>
      <c r="DM111" s="12">
        <v>13630.2</v>
      </c>
      <c r="DN111" s="12">
        <v>0</v>
      </c>
      <c r="DO111" s="12">
        <v>32.799999999999997</v>
      </c>
    </row>
    <row r="112" spans="1:125" outlineLevel="1">
      <c r="B112" s="204"/>
      <c r="DF112" s="12">
        <v>949.4</v>
      </c>
      <c r="DG112" s="12">
        <v>492.6</v>
      </c>
      <c r="DH112" s="12">
        <v>611.9</v>
      </c>
      <c r="DI112" s="12">
        <v>575.29999999999995</v>
      </c>
      <c r="DJ112" s="12">
        <v>637</v>
      </c>
      <c r="DK112" s="12">
        <v>332.1</v>
      </c>
      <c r="DL112" s="12">
        <v>0.4</v>
      </c>
      <c r="DM112" s="12">
        <v>0</v>
      </c>
      <c r="DN112" s="12">
        <v>0</v>
      </c>
      <c r="DO112" s="12">
        <v>0</v>
      </c>
    </row>
    <row r="113" spans="1:125" outlineLevel="1">
      <c r="B113" s="205"/>
      <c r="DF113" s="12"/>
      <c r="DG113" s="12"/>
      <c r="DH113" s="12">
        <v>2180</v>
      </c>
      <c r="DI113" s="12">
        <v>687.69999999999993</v>
      </c>
      <c r="DJ113" s="12">
        <v>2038.4</v>
      </c>
      <c r="DK113" s="12">
        <v>40.700000000000003</v>
      </c>
      <c r="DL113" s="12">
        <v>1325.6</v>
      </c>
      <c r="DM113" s="12">
        <v>1826.4</v>
      </c>
      <c r="DN113" s="12">
        <v>3397.4</v>
      </c>
      <c r="DO113" s="12">
        <v>8929.7000000000007</v>
      </c>
    </row>
    <row r="114" spans="1:125" outlineLevel="1">
      <c r="B114" s="205"/>
      <c r="DF114" s="12">
        <v>213.1</v>
      </c>
      <c r="DG114" s="12">
        <v>493.1</v>
      </c>
      <c r="DH114" s="12"/>
      <c r="DI114" s="12"/>
      <c r="DJ114" s="12"/>
      <c r="DK114" s="12"/>
      <c r="DL114" s="12"/>
      <c r="DM114" s="12"/>
      <c r="DN114" s="12"/>
      <c r="DO114" s="12"/>
    </row>
    <row r="115" spans="1:125" outlineLevel="1">
      <c r="B115" s="205"/>
      <c r="DF115" s="154">
        <f>1050.5+12.9</f>
        <v>1063.4000000000001</v>
      </c>
      <c r="DG115" s="154">
        <v>1211.2</v>
      </c>
      <c r="DH115" s="154">
        <v>1474.7</v>
      </c>
      <c r="DI115" s="154">
        <v>1591.6999999999998</v>
      </c>
      <c r="DJ115" s="154">
        <v>1666.9</v>
      </c>
      <c r="DK115" s="154">
        <v>2310.3000000000002</v>
      </c>
      <c r="DL115" s="154">
        <v>1211.7</v>
      </c>
      <c r="DM115" s="154">
        <v>1501.5</v>
      </c>
      <c r="DN115" s="154">
        <v>2528.1999999999998</v>
      </c>
      <c r="DO115" s="154">
        <v>4741</v>
      </c>
    </row>
    <row r="116" spans="1:125" outlineLevel="1">
      <c r="B116" s="43"/>
      <c r="DF116" s="62">
        <f t="shared" ref="DF116:DL116" si="405">SUM(DF108:DF115)</f>
        <v>5250.3000000000011</v>
      </c>
      <c r="DG116" s="62">
        <f t="shared" si="405"/>
        <v>8499.3000000000011</v>
      </c>
      <c r="DH116" s="62">
        <f t="shared" si="405"/>
        <v>13454.6</v>
      </c>
      <c r="DI116" s="62">
        <f t="shared" si="405"/>
        <v>10363.599999999999</v>
      </c>
      <c r="DJ116" s="62">
        <f t="shared" si="405"/>
        <v>16889.7</v>
      </c>
      <c r="DK116" s="62">
        <f t="shared" si="405"/>
        <v>16678.100000000002</v>
      </c>
      <c r="DL116" s="62">
        <f t="shared" si="405"/>
        <v>11994.800000000001</v>
      </c>
      <c r="DM116" s="62">
        <f>SUM(DM108:DM115)</f>
        <v>20537.500000000004</v>
      </c>
      <c r="DN116" s="62">
        <f>SUM(DN108:DN115)</f>
        <v>9237.0999999999985</v>
      </c>
      <c r="DO116" s="62">
        <f>SUM(DO108:DO115)</f>
        <v>19384.3</v>
      </c>
    </row>
    <row r="117" spans="1:125" s="313" customFormat="1" outlineLevel="1">
      <c r="B117" s="317"/>
      <c r="AS117" s="314"/>
      <c r="DF117" s="318"/>
      <c r="DG117" s="318"/>
      <c r="DH117" s="318"/>
      <c r="DI117" s="318"/>
      <c r="DJ117" s="318"/>
      <c r="DK117" s="318"/>
      <c r="DL117" s="318"/>
      <c r="DM117" s="318">
        <v>20537.5</v>
      </c>
      <c r="DN117" s="318">
        <v>9237.1</v>
      </c>
      <c r="DO117" s="318">
        <v>19384.3</v>
      </c>
    </row>
    <row r="118" spans="1:125" s="315" customFormat="1" outlineLevel="1">
      <c r="B118" s="317"/>
      <c r="AS118" s="316"/>
      <c r="DM118" s="315">
        <f>DM117-DM116</f>
        <v>0</v>
      </c>
      <c r="DN118" s="315">
        <f>DN117-DN116</f>
        <v>0</v>
      </c>
      <c r="DO118" s="315">
        <f>DO117-DO116</f>
        <v>0</v>
      </c>
    </row>
    <row r="119" spans="1:125" s="28" customFormat="1">
      <c r="A119" s="261"/>
      <c r="E119" s="222">
        <f t="shared" ref="E119:AJ119" si="406">E13</f>
        <v>658.37300000000005</v>
      </c>
      <c r="F119" s="222">
        <f t="shared" si="406"/>
        <v>686.09299999999996</v>
      </c>
      <c r="G119" s="222">
        <f t="shared" si="406"/>
        <v>618.81299999999999</v>
      </c>
      <c r="H119" s="222">
        <f t="shared" si="406"/>
        <v>608.89499999999998</v>
      </c>
      <c r="I119" s="222">
        <f t="shared" si="406"/>
        <v>454.43200000000002</v>
      </c>
      <c r="J119" s="222">
        <f t="shared" si="406"/>
        <v>761.13499999999999</v>
      </c>
      <c r="K119" s="222">
        <f t="shared" si="406"/>
        <v>545.98800000000006</v>
      </c>
      <c r="L119" s="222">
        <f t="shared" si="406"/>
        <v>389.59999999999997</v>
      </c>
      <c r="M119" s="222">
        <f t="shared" si="406"/>
        <v>293.89999999999998</v>
      </c>
      <c r="N119" s="222">
        <f t="shared" si="406"/>
        <v>1299.3220000000001</v>
      </c>
      <c r="O119" s="222">
        <f t="shared" si="406"/>
        <v>474.6</v>
      </c>
      <c r="P119" s="222">
        <f t="shared" si="406"/>
        <v>614.20000000000005</v>
      </c>
      <c r="Q119" s="222">
        <f t="shared" si="406"/>
        <v>235.7</v>
      </c>
      <c r="R119" s="222">
        <f t="shared" si="406"/>
        <v>1333.1</v>
      </c>
      <c r="S119" s="222">
        <f t="shared" si="406"/>
        <v>243.5</v>
      </c>
      <c r="T119" s="222">
        <f t="shared" si="406"/>
        <v>181.2</v>
      </c>
      <c r="U119" s="222">
        <f t="shared" si="406"/>
        <v>204.8</v>
      </c>
      <c r="V119" s="222">
        <f t="shared" si="406"/>
        <v>1997.7</v>
      </c>
      <c r="W119" s="222">
        <f t="shared" si="406"/>
        <v>418.7</v>
      </c>
      <c r="X119" s="222">
        <f t="shared" si="406"/>
        <v>474</v>
      </c>
      <c r="Y119" s="222">
        <f t="shared" si="406"/>
        <v>248.7</v>
      </c>
      <c r="Z119" s="222">
        <f t="shared" si="406"/>
        <v>2315.1999999999998</v>
      </c>
      <c r="AA119" s="222">
        <f t="shared" si="406"/>
        <v>408</v>
      </c>
      <c r="AB119" s="222">
        <f t="shared" si="406"/>
        <v>1686</v>
      </c>
      <c r="AC119" s="222">
        <f t="shared" si="406"/>
        <v>598.5</v>
      </c>
      <c r="AD119" s="222">
        <f t="shared" si="406"/>
        <v>3228.9</v>
      </c>
      <c r="AE119" s="222">
        <f t="shared" si="406"/>
        <v>742.4</v>
      </c>
      <c r="AF119" s="222">
        <f t="shared" si="406"/>
        <v>921.9</v>
      </c>
      <c r="AG119" s="222">
        <f t="shared" si="406"/>
        <v>1642.3</v>
      </c>
      <c r="AH119" s="222">
        <f t="shared" si="406"/>
        <v>3606.3</v>
      </c>
      <c r="AI119" s="222">
        <f t="shared" si="406"/>
        <v>946.4</v>
      </c>
      <c r="AJ119" s="222">
        <f t="shared" si="406"/>
        <v>984.9</v>
      </c>
      <c r="AK119" s="222">
        <f t="shared" ref="AK119:BP119" si="407">AK13</f>
        <v>1895.1</v>
      </c>
      <c r="AL119" s="222">
        <f t="shared" si="407"/>
        <v>4854.6000000000004</v>
      </c>
      <c r="AM119" s="222">
        <f t="shared" si="407"/>
        <v>843</v>
      </c>
      <c r="AN119" s="222">
        <f t="shared" si="407"/>
        <v>896.7</v>
      </c>
      <c r="AO119" s="222">
        <f t="shared" si="407"/>
        <v>1223.2</v>
      </c>
      <c r="AP119" s="222">
        <f t="shared" si="407"/>
        <v>1237.8</v>
      </c>
      <c r="AQ119" s="222">
        <f t="shared" si="407"/>
        <v>1079</v>
      </c>
      <c r="AR119" s="222">
        <f t="shared" si="407"/>
        <v>1142</v>
      </c>
      <c r="AS119" s="222">
        <f t="shared" si="407"/>
        <v>2167.1999999999998</v>
      </c>
      <c r="AT119" s="222">
        <f t="shared" si="407"/>
        <v>7076.7</v>
      </c>
      <c r="AU119" s="222">
        <f t="shared" si="407"/>
        <v>1110.2</v>
      </c>
      <c r="AV119" s="222">
        <f t="shared" si="407"/>
        <v>3105.2999999999997</v>
      </c>
      <c r="AW119" s="222">
        <f t="shared" si="407"/>
        <v>2047.5</v>
      </c>
      <c r="AX119" s="222">
        <f t="shared" si="407"/>
        <v>5618.4000000000005</v>
      </c>
      <c r="AY119" s="222">
        <f t="shared" si="407"/>
        <v>982.8</v>
      </c>
      <c r="AZ119" s="222">
        <f t="shared" si="407"/>
        <v>1714.9</v>
      </c>
      <c r="BA119" s="222">
        <f t="shared" si="407"/>
        <v>2649.8</v>
      </c>
      <c r="BB119" s="222">
        <f t="shared" si="407"/>
        <v>8463</v>
      </c>
      <c r="BC119" s="222">
        <f t="shared" si="407"/>
        <v>3409.3</v>
      </c>
      <c r="BD119" s="222">
        <f t="shared" si="407"/>
        <v>2367.6</v>
      </c>
      <c r="BE119" s="222">
        <f t="shared" si="407"/>
        <v>3191.1000000000004</v>
      </c>
      <c r="BF119" s="222">
        <f t="shared" si="407"/>
        <v>8277.4</v>
      </c>
      <c r="BG119" s="222">
        <f t="shared" si="407"/>
        <v>2062.5</v>
      </c>
      <c r="BH119" s="222">
        <f t="shared" si="407"/>
        <v>3147.1</v>
      </c>
      <c r="BI119" s="222">
        <f t="shared" si="407"/>
        <v>1337.5</v>
      </c>
      <c r="BJ119" s="222">
        <f t="shared" si="407"/>
        <v>3839</v>
      </c>
      <c r="BK119" s="222">
        <f t="shared" si="407"/>
        <v>5618.4000000000005</v>
      </c>
      <c r="BL119" s="222">
        <f t="shared" si="407"/>
        <v>1177.2</v>
      </c>
      <c r="BM119" s="222">
        <f t="shared" si="407"/>
        <v>2065.1</v>
      </c>
      <c r="BN119" s="222">
        <f t="shared" si="407"/>
        <v>11058.699999999999</v>
      </c>
      <c r="BO119" s="222">
        <f t="shared" si="407"/>
        <v>5172.7999999999993</v>
      </c>
      <c r="BP119" s="222">
        <f t="shared" si="407"/>
        <v>2297.6</v>
      </c>
      <c r="BQ119" s="222">
        <f t="shared" ref="BQ119:BY119" si="408">BQ13</f>
        <v>2385.8000000000002</v>
      </c>
      <c r="BR119" s="222">
        <f t="shared" si="408"/>
        <v>13134.400000000001</v>
      </c>
      <c r="BS119" s="222">
        <f t="shared" si="408"/>
        <v>6700.1</v>
      </c>
      <c r="BT119" s="222">
        <f t="shared" si="408"/>
        <v>3004.8</v>
      </c>
      <c r="BU119" s="222">
        <f t="shared" si="408"/>
        <v>6633.0999999999995</v>
      </c>
      <c r="BV119" s="222">
        <f t="shared" si="408"/>
        <v>8191.2</v>
      </c>
      <c r="BW119" s="222">
        <f t="shared" si="408"/>
        <v>3831.5</v>
      </c>
      <c r="BX119" s="222">
        <f t="shared" si="408"/>
        <v>2243.1</v>
      </c>
      <c r="BY119" s="222">
        <f t="shared" si="408"/>
        <v>2575.5</v>
      </c>
      <c r="BZ119" s="222">
        <f t="shared" ref="BZ119:CA119" si="409">BZ13</f>
        <v>6772.2</v>
      </c>
      <c r="CA119" s="222">
        <f t="shared" si="409"/>
        <v>2645.6</v>
      </c>
      <c r="CB119" s="250">
        <f t="shared" ref="CB119:CV119" si="410">BX119+200</f>
        <v>2443.1</v>
      </c>
      <c r="CC119" s="250">
        <f t="shared" si="410"/>
        <v>2775.5</v>
      </c>
      <c r="CD119" s="250">
        <f t="shared" si="410"/>
        <v>6972.2</v>
      </c>
      <c r="CE119" s="250">
        <f t="shared" si="410"/>
        <v>2845.6</v>
      </c>
      <c r="CF119" s="250">
        <f t="shared" si="410"/>
        <v>2643.1</v>
      </c>
      <c r="CG119" s="250">
        <f t="shared" si="410"/>
        <v>2975.5</v>
      </c>
      <c r="CH119" s="250">
        <f t="shared" si="410"/>
        <v>7172.2</v>
      </c>
      <c r="CI119" s="250">
        <f t="shared" si="410"/>
        <v>3045.6</v>
      </c>
      <c r="CJ119" s="250">
        <f t="shared" si="410"/>
        <v>2843.1</v>
      </c>
      <c r="CK119" s="250">
        <f t="shared" si="410"/>
        <v>3175.5</v>
      </c>
      <c r="CL119" s="250">
        <f t="shared" si="410"/>
        <v>7372.2</v>
      </c>
      <c r="CM119" s="250">
        <f t="shared" si="410"/>
        <v>3245.6</v>
      </c>
      <c r="CN119" s="250">
        <f t="shared" si="410"/>
        <v>3043.1</v>
      </c>
      <c r="CO119" s="250">
        <f t="shared" si="410"/>
        <v>3375.5</v>
      </c>
      <c r="CP119" s="250">
        <f t="shared" si="410"/>
        <v>7572.2</v>
      </c>
      <c r="CQ119" s="250">
        <f t="shared" si="410"/>
        <v>3445.6</v>
      </c>
      <c r="CR119" s="250">
        <f t="shared" si="410"/>
        <v>3243.1</v>
      </c>
      <c r="CS119" s="250">
        <f t="shared" si="410"/>
        <v>3575.5</v>
      </c>
      <c r="CT119" s="250">
        <f t="shared" si="410"/>
        <v>7772.2</v>
      </c>
      <c r="CU119" s="250">
        <f t="shared" si="410"/>
        <v>3645.6</v>
      </c>
      <c r="CV119" s="250">
        <f t="shared" si="410"/>
        <v>3443.1</v>
      </c>
      <c r="CX119" s="72">
        <f t="shared" ref="CX119:DG121" si="411">SUMIFS($E119:$CV119,$E$1:$CV$1,CX$9)</f>
        <v>2572.174</v>
      </c>
      <c r="CY119" s="72">
        <f t="shared" si="411"/>
        <v>2151.1550000000002</v>
      </c>
      <c r="CZ119" s="72">
        <f t="shared" si="411"/>
        <v>2682.0219999999999</v>
      </c>
      <c r="DA119" s="72">
        <f t="shared" si="411"/>
        <v>1993.5</v>
      </c>
      <c r="DB119" s="72">
        <f t="shared" si="411"/>
        <v>3095.2</v>
      </c>
      <c r="DC119" s="72">
        <f t="shared" si="411"/>
        <v>4657.8999999999996</v>
      </c>
      <c r="DD119" s="72">
        <f t="shared" si="411"/>
        <v>5491.7</v>
      </c>
      <c r="DE119" s="72">
        <f t="shared" si="411"/>
        <v>7179.9</v>
      </c>
      <c r="DF119" s="72">
        <f t="shared" si="411"/>
        <v>8489.4000000000015</v>
      </c>
      <c r="DG119" s="72">
        <f t="shared" si="411"/>
        <v>4682</v>
      </c>
      <c r="DH119" s="72">
        <f t="shared" ref="DH119:DU121" si="412">SUMIFS($E119:$CV119,$E$1:$CV$1,DH$9)</f>
        <v>13459.4</v>
      </c>
      <c r="DI119" s="72">
        <f t="shared" si="412"/>
        <v>10363.6</v>
      </c>
      <c r="DJ119" s="72">
        <f t="shared" si="412"/>
        <v>16889.699999999997</v>
      </c>
      <c r="DK119" s="72">
        <f t="shared" si="412"/>
        <v>16678.099999999999</v>
      </c>
      <c r="DL119" s="72">
        <f t="shared" si="412"/>
        <v>11972.100000000002</v>
      </c>
      <c r="DM119" s="72">
        <f t="shared" si="412"/>
        <v>20594.199999999997</v>
      </c>
      <c r="DN119" s="72">
        <f t="shared" si="412"/>
        <v>25225.100000000002</v>
      </c>
      <c r="DO119" s="72">
        <f t="shared" si="412"/>
        <v>0</v>
      </c>
      <c r="DP119" s="72">
        <f t="shared" si="412"/>
        <v>0</v>
      </c>
      <c r="DQ119" s="72">
        <f t="shared" si="412"/>
        <v>0</v>
      </c>
      <c r="DR119" s="72">
        <f t="shared" si="412"/>
        <v>0</v>
      </c>
      <c r="DS119" s="72">
        <f t="shared" si="412"/>
        <v>0</v>
      </c>
      <c r="DT119" s="72">
        <f t="shared" si="412"/>
        <v>0</v>
      </c>
      <c r="DU119" s="72">
        <f t="shared" si="412"/>
        <v>0</v>
      </c>
    </row>
    <row r="120" spans="1:125" s="28" customFormat="1">
      <c r="A120" s="261"/>
      <c r="E120" s="221">
        <f t="shared" ref="E120:AJ120" si="413">E35</f>
        <v>-57.312999999999988</v>
      </c>
      <c r="F120" s="221">
        <f t="shared" si="413"/>
        <v>-51.611999999999995</v>
      </c>
      <c r="G120" s="221">
        <f t="shared" si="413"/>
        <v>-38.777000000000015</v>
      </c>
      <c r="H120" s="221">
        <f t="shared" si="413"/>
        <v>-50.257000000000005</v>
      </c>
      <c r="I120" s="221">
        <f t="shared" si="413"/>
        <v>-164.126</v>
      </c>
      <c r="J120" s="221">
        <f t="shared" si="413"/>
        <v>-239.077</v>
      </c>
      <c r="K120" s="221">
        <f t="shared" si="413"/>
        <v>-217.178</v>
      </c>
      <c r="L120" s="221">
        <f t="shared" si="413"/>
        <v>-255.60000000000002</v>
      </c>
      <c r="M120" s="221">
        <f t="shared" si="413"/>
        <v>-97.3</v>
      </c>
      <c r="N120" s="221">
        <f t="shared" si="413"/>
        <v>-308.74</v>
      </c>
      <c r="O120" s="221">
        <f t="shared" si="413"/>
        <v>-75.5</v>
      </c>
      <c r="P120" s="221">
        <f t="shared" si="413"/>
        <v>-173.7</v>
      </c>
      <c r="Q120" s="221">
        <f t="shared" si="413"/>
        <v>-59.5</v>
      </c>
      <c r="R120" s="221">
        <f t="shared" si="413"/>
        <v>-127.6</v>
      </c>
      <c r="S120" s="221">
        <f t="shared" si="413"/>
        <v>-82</v>
      </c>
      <c r="T120" s="221">
        <f t="shared" si="413"/>
        <v>-9</v>
      </c>
      <c r="U120" s="221">
        <f t="shared" si="413"/>
        <v>227</v>
      </c>
      <c r="V120" s="221">
        <f t="shared" si="413"/>
        <v>90.5</v>
      </c>
      <c r="W120" s="221">
        <f t="shared" si="413"/>
        <v>27.1</v>
      </c>
      <c r="X120" s="221">
        <f t="shared" si="413"/>
        <v>158.30000000000001</v>
      </c>
      <c r="Y120" s="221">
        <f t="shared" si="413"/>
        <v>20</v>
      </c>
      <c r="Z120" s="221">
        <f t="shared" si="413"/>
        <v>-48.9</v>
      </c>
      <c r="AA120" s="221">
        <f t="shared" si="413"/>
        <v>-67.7</v>
      </c>
      <c r="AB120" s="221">
        <f t="shared" si="413"/>
        <v>-1530.9</v>
      </c>
      <c r="AC120" s="221">
        <f t="shared" si="413"/>
        <v>-460.2</v>
      </c>
      <c r="AD120" s="221">
        <f t="shared" si="413"/>
        <v>-474.7</v>
      </c>
      <c r="AE120" s="221">
        <f t="shared" si="413"/>
        <v>-465.9</v>
      </c>
      <c r="AF120" s="221">
        <f t="shared" si="413"/>
        <v>-511.1</v>
      </c>
      <c r="AG120" s="221">
        <f t="shared" si="413"/>
        <v>-493.3</v>
      </c>
      <c r="AH120" s="221">
        <f t="shared" si="413"/>
        <v>-622.6</v>
      </c>
      <c r="AI120" s="221">
        <f t="shared" si="413"/>
        <v>-633.29999999999995</v>
      </c>
      <c r="AJ120" s="221">
        <f t="shared" si="413"/>
        <v>-843</v>
      </c>
      <c r="AK120" s="221">
        <f t="shared" ref="AK120:BP120" si="414">AK35</f>
        <v>-585.70000000000005</v>
      </c>
      <c r="AL120" s="221">
        <f t="shared" si="414"/>
        <v>-494.2</v>
      </c>
      <c r="AM120" s="221">
        <f t="shared" si="414"/>
        <v>-434.5</v>
      </c>
      <c r="AN120" s="221">
        <f t="shared" si="414"/>
        <v>-628.6</v>
      </c>
      <c r="AO120" s="221">
        <f t="shared" si="414"/>
        <v>-389.4</v>
      </c>
      <c r="AP120" s="221">
        <f t="shared" si="414"/>
        <v>-425.6</v>
      </c>
      <c r="AQ120" s="221">
        <f t="shared" si="414"/>
        <v>-473.5</v>
      </c>
      <c r="AR120" s="221">
        <f t="shared" si="414"/>
        <v>-458.29999999999995</v>
      </c>
      <c r="AS120" s="221">
        <f t="shared" si="414"/>
        <v>-328.9</v>
      </c>
      <c r="AT120" s="221">
        <f t="shared" si="414"/>
        <v>-343.8</v>
      </c>
      <c r="AU120" s="221">
        <f t="shared" si="414"/>
        <v>-393.1</v>
      </c>
      <c r="AV120" s="221">
        <f t="shared" si="414"/>
        <v>-480.7</v>
      </c>
      <c r="AW120" s="221">
        <f t="shared" si="414"/>
        <v>-317</v>
      </c>
      <c r="AX120" s="221">
        <f t="shared" si="414"/>
        <v>-228.5</v>
      </c>
      <c r="AY120" s="221">
        <f t="shared" si="414"/>
        <v>-246.4</v>
      </c>
      <c r="AZ120" s="221">
        <f t="shared" si="414"/>
        <v>-330.09999999999997</v>
      </c>
      <c r="BA120" s="221">
        <f t="shared" si="414"/>
        <v>-327.29999999999995</v>
      </c>
      <c r="BB120" s="221">
        <f t="shared" si="414"/>
        <v>-276.60000000000002</v>
      </c>
      <c r="BC120" s="221">
        <f t="shared" si="414"/>
        <v>-249.1</v>
      </c>
      <c r="BD120" s="221">
        <f t="shared" si="414"/>
        <v>-280.89999999999998</v>
      </c>
      <c r="BE120" s="221">
        <f t="shared" si="414"/>
        <v>-271.2</v>
      </c>
      <c r="BF120" s="221">
        <f t="shared" si="414"/>
        <v>-302.3</v>
      </c>
      <c r="BG120" s="221">
        <f t="shared" si="414"/>
        <v>-224.1</v>
      </c>
      <c r="BH120" s="221">
        <f t="shared" si="414"/>
        <v>-334.7</v>
      </c>
      <c r="BI120" s="221">
        <f t="shared" si="414"/>
        <v>-768.19999999999993</v>
      </c>
      <c r="BJ120" s="221">
        <f t="shared" si="414"/>
        <v>-1178.5</v>
      </c>
      <c r="BK120" s="221">
        <f t="shared" si="414"/>
        <v>-1039.3000000000002</v>
      </c>
      <c r="BL120" s="221">
        <f t="shared" si="414"/>
        <v>-956.5</v>
      </c>
      <c r="BM120" s="221">
        <f t="shared" si="414"/>
        <v>-714.4</v>
      </c>
      <c r="BN120" s="221">
        <f t="shared" si="414"/>
        <v>-424.90000000000003</v>
      </c>
      <c r="BO120" s="221">
        <f t="shared" si="414"/>
        <v>-540.20000000000005</v>
      </c>
      <c r="BP120" s="221">
        <f t="shared" si="414"/>
        <v>-561.9</v>
      </c>
      <c r="BQ120" s="221">
        <f t="shared" ref="BQ120:BY120" si="415">BQ35</f>
        <v>-697.90000000000009</v>
      </c>
      <c r="BR120" s="221">
        <f t="shared" si="415"/>
        <v>-641.4</v>
      </c>
      <c r="BS120" s="221">
        <f t="shared" si="415"/>
        <v>-685.6</v>
      </c>
      <c r="BT120" s="221">
        <f t="shared" si="415"/>
        <v>-697.90000000000009</v>
      </c>
      <c r="BU120" s="221">
        <f t="shared" si="415"/>
        <v>-327.29999999999995</v>
      </c>
      <c r="BV120" s="221">
        <f t="shared" si="415"/>
        <v>-329.3</v>
      </c>
      <c r="BW120" s="221">
        <f t="shared" si="415"/>
        <v>-348.2</v>
      </c>
      <c r="BX120" s="221">
        <f t="shared" si="415"/>
        <v>-396.59999999999997</v>
      </c>
      <c r="BY120" s="221">
        <f t="shared" si="415"/>
        <v>-529</v>
      </c>
      <c r="BZ120" s="221">
        <f t="shared" ref="BZ120:CA120" si="416">BZ35</f>
        <v>-551.29999999999995</v>
      </c>
      <c r="CA120" s="221">
        <f t="shared" si="416"/>
        <v>-614.20000000000005</v>
      </c>
      <c r="CB120" s="242">
        <v>-350</v>
      </c>
      <c r="CC120" s="242">
        <v>-350</v>
      </c>
      <c r="CD120" s="242">
        <v>-350</v>
      </c>
      <c r="CE120" s="242">
        <v>-350</v>
      </c>
      <c r="CF120" s="242">
        <v>-350</v>
      </c>
      <c r="CG120" s="242">
        <v>-350</v>
      </c>
      <c r="CH120" s="242">
        <v>-350</v>
      </c>
      <c r="CI120" s="242">
        <v>-350</v>
      </c>
      <c r="CJ120" s="242">
        <v>-350</v>
      </c>
      <c r="CK120" s="242">
        <v>-350</v>
      </c>
      <c r="CL120" s="242">
        <v>-350</v>
      </c>
      <c r="CM120" s="242">
        <v>-350</v>
      </c>
      <c r="CN120" s="242">
        <v>-350</v>
      </c>
      <c r="CO120" s="242">
        <v>-350</v>
      </c>
      <c r="CP120" s="242">
        <v>-350</v>
      </c>
      <c r="CQ120" s="242">
        <v>-350</v>
      </c>
      <c r="CR120" s="242">
        <v>-350</v>
      </c>
      <c r="CS120" s="242">
        <v>-350</v>
      </c>
      <c r="CT120" s="242">
        <v>-350</v>
      </c>
      <c r="CU120" s="242">
        <v>-350</v>
      </c>
      <c r="CV120" s="242">
        <v>-350</v>
      </c>
      <c r="CX120" s="4">
        <f t="shared" si="411"/>
        <v>-197.959</v>
      </c>
      <c r="CY120" s="4">
        <f t="shared" si="411"/>
        <v>-875.98099999999999</v>
      </c>
      <c r="CZ120" s="4">
        <f t="shared" si="411"/>
        <v>-655.24</v>
      </c>
      <c r="DA120" s="4">
        <f t="shared" si="411"/>
        <v>-278.10000000000002</v>
      </c>
      <c r="DB120" s="4">
        <f t="shared" si="411"/>
        <v>502.90000000000003</v>
      </c>
      <c r="DC120" s="4">
        <f t="shared" si="411"/>
        <v>-1627.5</v>
      </c>
      <c r="DD120" s="4">
        <f t="shared" si="411"/>
        <v>-1911.9</v>
      </c>
      <c r="DE120" s="4">
        <f t="shared" si="411"/>
        <v>-2592.1999999999998</v>
      </c>
      <c r="DF120" s="4">
        <f t="shared" si="411"/>
        <v>-2143</v>
      </c>
      <c r="DG120" s="4">
        <f t="shared" si="411"/>
        <v>-1746.8</v>
      </c>
      <c r="DH120" s="4">
        <f t="shared" si="412"/>
        <v>-1546.5000000000002</v>
      </c>
      <c r="DI120" s="4">
        <f t="shared" si="412"/>
        <v>-1122</v>
      </c>
      <c r="DJ120" s="4">
        <f t="shared" si="412"/>
        <v>-1133.9000000000001</v>
      </c>
      <c r="DK120" s="4">
        <f t="shared" si="412"/>
        <v>-1132.3</v>
      </c>
      <c r="DL120" s="4">
        <f t="shared" si="412"/>
        <v>-3942.5</v>
      </c>
      <c r="DM120" s="4">
        <f t="shared" si="412"/>
        <v>-2241.4</v>
      </c>
      <c r="DN120" s="4">
        <f t="shared" si="412"/>
        <v>-2722.8</v>
      </c>
      <c r="DO120" s="4">
        <f t="shared" si="412"/>
        <v>0</v>
      </c>
      <c r="DP120" s="4">
        <f t="shared" si="412"/>
        <v>0</v>
      </c>
      <c r="DQ120" s="4">
        <f t="shared" si="412"/>
        <v>0</v>
      </c>
      <c r="DR120" s="4">
        <f t="shared" si="412"/>
        <v>0</v>
      </c>
      <c r="DS120" s="4">
        <f t="shared" si="412"/>
        <v>0</v>
      </c>
      <c r="DT120" s="4">
        <f t="shared" si="412"/>
        <v>0</v>
      </c>
      <c r="DU120" s="4">
        <f t="shared" si="412"/>
        <v>0</v>
      </c>
    </row>
    <row r="121" spans="1:125" s="28" customFormat="1">
      <c r="A121" s="261"/>
      <c r="B121" s="49"/>
      <c r="E121" s="38">
        <f t="shared" ref="E121:AJ121" si="417">SUM(E119:E120)</f>
        <v>601.06000000000006</v>
      </c>
      <c r="F121" s="38">
        <f t="shared" si="417"/>
        <v>634.48099999999999</v>
      </c>
      <c r="G121" s="38">
        <f t="shared" si="417"/>
        <v>580.03599999999994</v>
      </c>
      <c r="H121" s="38">
        <f t="shared" si="417"/>
        <v>558.63799999999992</v>
      </c>
      <c r="I121" s="38">
        <f t="shared" si="417"/>
        <v>290.30600000000004</v>
      </c>
      <c r="J121" s="38">
        <f t="shared" si="417"/>
        <v>522.05799999999999</v>
      </c>
      <c r="K121" s="38">
        <f t="shared" si="417"/>
        <v>328.81000000000006</v>
      </c>
      <c r="L121" s="38">
        <f t="shared" si="417"/>
        <v>133.99999999999994</v>
      </c>
      <c r="M121" s="38">
        <f t="shared" si="417"/>
        <v>196.59999999999997</v>
      </c>
      <c r="N121" s="38">
        <f t="shared" si="417"/>
        <v>990.58200000000011</v>
      </c>
      <c r="O121" s="38">
        <f t="shared" si="417"/>
        <v>399.1</v>
      </c>
      <c r="P121" s="38">
        <f t="shared" si="417"/>
        <v>440.50000000000006</v>
      </c>
      <c r="Q121" s="38">
        <f t="shared" si="417"/>
        <v>176.2</v>
      </c>
      <c r="R121" s="38">
        <f t="shared" si="417"/>
        <v>1205.5</v>
      </c>
      <c r="S121" s="38">
        <f t="shared" si="417"/>
        <v>161.5</v>
      </c>
      <c r="T121" s="38">
        <f t="shared" si="417"/>
        <v>172.2</v>
      </c>
      <c r="U121" s="38">
        <f t="shared" si="417"/>
        <v>431.8</v>
      </c>
      <c r="V121" s="38">
        <f t="shared" si="417"/>
        <v>2088.1999999999998</v>
      </c>
      <c r="W121" s="38">
        <f t="shared" si="417"/>
        <v>445.8</v>
      </c>
      <c r="X121" s="38">
        <f t="shared" si="417"/>
        <v>632.29999999999995</v>
      </c>
      <c r="Y121" s="38">
        <f t="shared" si="417"/>
        <v>268.7</v>
      </c>
      <c r="Z121" s="38">
        <f t="shared" si="417"/>
        <v>2266.2999999999997</v>
      </c>
      <c r="AA121" s="38">
        <f t="shared" si="417"/>
        <v>340.3</v>
      </c>
      <c r="AB121" s="38">
        <f t="shared" si="417"/>
        <v>155.09999999999991</v>
      </c>
      <c r="AC121" s="38">
        <f t="shared" si="417"/>
        <v>138.30000000000001</v>
      </c>
      <c r="AD121" s="38">
        <f t="shared" si="417"/>
        <v>2754.2000000000003</v>
      </c>
      <c r="AE121" s="38">
        <f t="shared" si="417"/>
        <v>276.5</v>
      </c>
      <c r="AF121" s="38">
        <f t="shared" si="417"/>
        <v>410.79999999999995</v>
      </c>
      <c r="AG121" s="38">
        <f t="shared" si="417"/>
        <v>1149</v>
      </c>
      <c r="AH121" s="38">
        <f t="shared" si="417"/>
        <v>2983.7000000000003</v>
      </c>
      <c r="AI121" s="38">
        <f t="shared" si="417"/>
        <v>313.10000000000002</v>
      </c>
      <c r="AJ121" s="38">
        <f t="shared" si="417"/>
        <v>141.89999999999998</v>
      </c>
      <c r="AK121" s="38">
        <f t="shared" ref="AK121:BP121" si="418">SUM(AK119:AK120)</f>
        <v>1309.3999999999999</v>
      </c>
      <c r="AL121" s="38">
        <f t="shared" si="418"/>
        <v>4360.4000000000005</v>
      </c>
      <c r="AM121" s="38">
        <f t="shared" si="418"/>
        <v>408.5</v>
      </c>
      <c r="AN121" s="38">
        <f t="shared" si="418"/>
        <v>268.10000000000002</v>
      </c>
      <c r="AO121" s="38">
        <f t="shared" si="418"/>
        <v>833.80000000000007</v>
      </c>
      <c r="AP121" s="38">
        <f t="shared" si="418"/>
        <v>812.19999999999993</v>
      </c>
      <c r="AQ121" s="38">
        <f t="shared" si="418"/>
        <v>605.5</v>
      </c>
      <c r="AR121" s="38">
        <f t="shared" si="418"/>
        <v>683.7</v>
      </c>
      <c r="AS121" s="38">
        <f t="shared" si="418"/>
        <v>1838.2999999999997</v>
      </c>
      <c r="AT121" s="38">
        <f t="shared" si="418"/>
        <v>6732.9</v>
      </c>
      <c r="AU121" s="38">
        <f t="shared" si="418"/>
        <v>717.1</v>
      </c>
      <c r="AV121" s="38">
        <f t="shared" si="418"/>
        <v>2624.6</v>
      </c>
      <c r="AW121" s="38">
        <f t="shared" si="418"/>
        <v>1730.5</v>
      </c>
      <c r="AX121" s="38">
        <f t="shared" si="418"/>
        <v>5389.9000000000005</v>
      </c>
      <c r="AY121" s="38">
        <f t="shared" si="418"/>
        <v>736.4</v>
      </c>
      <c r="AZ121" s="38">
        <f t="shared" si="418"/>
        <v>1384.8000000000002</v>
      </c>
      <c r="BA121" s="38">
        <f t="shared" si="418"/>
        <v>2322.5</v>
      </c>
      <c r="BB121" s="38">
        <f t="shared" si="418"/>
        <v>8186.4</v>
      </c>
      <c r="BC121" s="38">
        <f t="shared" si="418"/>
        <v>3160.2000000000003</v>
      </c>
      <c r="BD121" s="38">
        <f t="shared" si="418"/>
        <v>2086.6999999999998</v>
      </c>
      <c r="BE121" s="38">
        <f t="shared" si="418"/>
        <v>2919.9000000000005</v>
      </c>
      <c r="BF121" s="38">
        <f t="shared" si="418"/>
        <v>7975.0999999999995</v>
      </c>
      <c r="BG121" s="38">
        <f t="shared" si="418"/>
        <v>1838.4</v>
      </c>
      <c r="BH121" s="38">
        <f t="shared" si="418"/>
        <v>2812.4</v>
      </c>
      <c r="BI121" s="38">
        <f t="shared" si="418"/>
        <v>569.30000000000007</v>
      </c>
      <c r="BJ121" s="38">
        <f t="shared" si="418"/>
        <v>2660.5</v>
      </c>
      <c r="BK121" s="38">
        <f t="shared" si="418"/>
        <v>4579.1000000000004</v>
      </c>
      <c r="BL121" s="38">
        <f t="shared" si="418"/>
        <v>220.70000000000005</v>
      </c>
      <c r="BM121" s="38">
        <f t="shared" si="418"/>
        <v>1350.6999999999998</v>
      </c>
      <c r="BN121" s="38">
        <f t="shared" si="418"/>
        <v>10633.8</v>
      </c>
      <c r="BO121" s="38">
        <f t="shared" si="418"/>
        <v>4632.5999999999995</v>
      </c>
      <c r="BP121" s="38">
        <f t="shared" si="418"/>
        <v>1735.6999999999998</v>
      </c>
      <c r="BQ121" s="38">
        <f t="shared" ref="BQ121:BR121" si="419">SUM(BQ119:BQ120)</f>
        <v>1687.9</v>
      </c>
      <c r="BR121" s="38">
        <f t="shared" si="419"/>
        <v>12493.000000000002</v>
      </c>
      <c r="BS121" s="38">
        <f t="shared" ref="BS121:CV121" si="420">SUM(BS119:BS120)</f>
        <v>6014.5</v>
      </c>
      <c r="BT121" s="38">
        <f t="shared" ref="BT121:BV121" si="421">SUM(BT119:BT120)</f>
        <v>2306.9</v>
      </c>
      <c r="BU121" s="38">
        <f t="shared" si="421"/>
        <v>6305.7999999999993</v>
      </c>
      <c r="BV121" s="38">
        <f t="shared" si="421"/>
        <v>7861.9</v>
      </c>
      <c r="BW121" s="38">
        <f t="shared" ref="BW121:BZ121" si="422">SUM(BW119:BW120)</f>
        <v>3483.3</v>
      </c>
      <c r="BX121" s="38">
        <f t="shared" si="422"/>
        <v>1846.5</v>
      </c>
      <c r="BY121" s="38">
        <f t="shared" si="422"/>
        <v>2046.5</v>
      </c>
      <c r="BZ121" s="38">
        <f t="shared" si="422"/>
        <v>6220.9</v>
      </c>
      <c r="CA121" s="38">
        <f t="shared" ref="CA121" si="423">SUM(CA119:CA120)</f>
        <v>2031.3999999999999</v>
      </c>
      <c r="CB121" s="38">
        <f t="shared" si="420"/>
        <v>2093.1</v>
      </c>
      <c r="CC121" s="38">
        <f t="shared" si="420"/>
        <v>2425.5</v>
      </c>
      <c r="CD121" s="38">
        <f t="shared" si="420"/>
        <v>6622.2</v>
      </c>
      <c r="CE121" s="38">
        <f t="shared" si="420"/>
        <v>2495.6</v>
      </c>
      <c r="CF121" s="38">
        <f t="shared" si="420"/>
        <v>2293.1</v>
      </c>
      <c r="CG121" s="38">
        <f t="shared" si="420"/>
        <v>2625.5</v>
      </c>
      <c r="CH121" s="38">
        <f t="shared" si="420"/>
        <v>6822.2</v>
      </c>
      <c r="CI121" s="38">
        <f t="shared" si="420"/>
        <v>2695.6</v>
      </c>
      <c r="CJ121" s="38">
        <f t="shared" si="420"/>
        <v>2493.1</v>
      </c>
      <c r="CK121" s="38">
        <f t="shared" si="420"/>
        <v>2825.5</v>
      </c>
      <c r="CL121" s="38">
        <f t="shared" si="420"/>
        <v>7022.2</v>
      </c>
      <c r="CM121" s="38">
        <f t="shared" si="420"/>
        <v>2895.6</v>
      </c>
      <c r="CN121" s="38">
        <f t="shared" si="420"/>
        <v>2693.1</v>
      </c>
      <c r="CO121" s="38">
        <f t="shared" si="420"/>
        <v>3025.5</v>
      </c>
      <c r="CP121" s="38">
        <f t="shared" si="420"/>
        <v>7222.2</v>
      </c>
      <c r="CQ121" s="38">
        <f t="shared" si="420"/>
        <v>3095.6</v>
      </c>
      <c r="CR121" s="38">
        <f t="shared" si="420"/>
        <v>2893.1</v>
      </c>
      <c r="CS121" s="38">
        <f t="shared" si="420"/>
        <v>3225.5</v>
      </c>
      <c r="CT121" s="38">
        <f t="shared" si="420"/>
        <v>7422.2</v>
      </c>
      <c r="CU121" s="38">
        <f t="shared" si="420"/>
        <v>3295.6</v>
      </c>
      <c r="CV121" s="38">
        <f t="shared" si="420"/>
        <v>3093.1</v>
      </c>
      <c r="CX121" s="62">
        <f t="shared" si="411"/>
        <v>2374.2150000000001</v>
      </c>
      <c r="CY121" s="62">
        <f t="shared" si="411"/>
        <v>1275.174</v>
      </c>
      <c r="CZ121" s="62">
        <f t="shared" si="411"/>
        <v>2026.7820000000002</v>
      </c>
      <c r="DA121" s="62">
        <f t="shared" si="411"/>
        <v>1715.4</v>
      </c>
      <c r="DB121" s="62">
        <f t="shared" si="411"/>
        <v>3598.1000000000004</v>
      </c>
      <c r="DC121" s="62">
        <f t="shared" si="411"/>
        <v>3030.3999999999996</v>
      </c>
      <c r="DD121" s="62">
        <f t="shared" si="411"/>
        <v>3579.8</v>
      </c>
      <c r="DE121" s="62">
        <f t="shared" si="411"/>
        <v>4587.7000000000007</v>
      </c>
      <c r="DF121" s="62">
        <f t="shared" si="411"/>
        <v>6346.4000000000005</v>
      </c>
      <c r="DG121" s="62">
        <f t="shared" si="411"/>
        <v>2935.2</v>
      </c>
      <c r="DH121" s="62">
        <f t="shared" si="412"/>
        <v>11912.9</v>
      </c>
      <c r="DI121" s="62">
        <f t="shared" si="412"/>
        <v>9241.6</v>
      </c>
      <c r="DJ121" s="62">
        <f t="shared" si="412"/>
        <v>15755.8</v>
      </c>
      <c r="DK121" s="62">
        <f t="shared" si="412"/>
        <v>15545.8</v>
      </c>
      <c r="DL121" s="62">
        <f t="shared" si="412"/>
        <v>8029.6</v>
      </c>
      <c r="DM121" s="62">
        <f t="shared" si="412"/>
        <v>18352.8</v>
      </c>
      <c r="DN121" s="62">
        <f t="shared" si="412"/>
        <v>22502.300000000003</v>
      </c>
      <c r="DO121" s="62">
        <f t="shared" si="412"/>
        <v>0</v>
      </c>
      <c r="DP121" s="62">
        <f t="shared" si="412"/>
        <v>0</v>
      </c>
      <c r="DQ121" s="62">
        <f t="shared" si="412"/>
        <v>0</v>
      </c>
      <c r="DR121" s="62">
        <f t="shared" si="412"/>
        <v>0</v>
      </c>
      <c r="DS121" s="62">
        <f t="shared" si="412"/>
        <v>0</v>
      </c>
      <c r="DT121" s="62">
        <f t="shared" si="412"/>
        <v>0</v>
      </c>
      <c r="DU121" s="62">
        <f t="shared" si="412"/>
        <v>0</v>
      </c>
    </row>
    <row r="122" spans="1:125" customFormat="1">
      <c r="A122" s="192"/>
      <c r="B122" s="2"/>
      <c r="AF122" s="176">
        <f>SUM(AC119:AF119)/AVERAGE(AF103,AB103)*-1</f>
        <v>3.8228261361381917E-2</v>
      </c>
      <c r="AJ122" s="176">
        <f>SUM(AG119:AJ119)/AVERAGE(AJ103,AF103)*-1</f>
        <v>4.3292781461266285E-2</v>
      </c>
      <c r="AN122" s="176">
        <f>SUM(AK119:AN119)/AVERAGE(AN103,AJ103)*-1</f>
        <v>4.7195478698268935E-2</v>
      </c>
      <c r="AR122" s="176">
        <f>SUM(AO119:AR119)/AVERAGE(AR103,AN103)*-1</f>
        <v>2.323672951717282E-2</v>
      </c>
      <c r="AV122" s="176">
        <f>SUM(AS119:AV119)/AVERAGE(AV103,AR103)*-1</f>
        <v>5.712167352744392E-2</v>
      </c>
      <c r="AZ122" s="176">
        <f>SUM(AW119:AZ119)/AVERAGE(AZ103,AV103)*-1</f>
        <v>3.7330977063652598E-2</v>
      </c>
      <c r="BD122" s="176">
        <f>SUM(BA119:BD119)/AVERAGE(BD103,AZ103)*-1</f>
        <v>5.3467706704317372E-2</v>
      </c>
      <c r="BH122" s="176">
        <f>SUM(BE119:BH119)/AVERAGE(BH103,BD103)*-1</f>
        <v>5.3236615514751055E-2</v>
      </c>
      <c r="BL122" s="176">
        <f>SUM(BI119:BL119)/AVERAGE(BL103,BH103)*-1</f>
        <v>3.4857968503765067E-2</v>
      </c>
      <c r="BP122" s="176">
        <f>SUM(BM119:BP119)/AVERAGE(BP103,BL103)*-1</f>
        <v>8.138870852304679E-2</v>
      </c>
      <c r="BT122" s="176">
        <f>SUM(BQ119:BT119)/AVERAGE(BT103,BP103)*-1</f>
        <v>0.19720675042480393</v>
      </c>
      <c r="BX122" s="176">
        <f>SUM(BU119:BX119)/AVERAGE(BX103,BT103)*-1</f>
        <v>0.14926538282157845</v>
      </c>
      <c r="CB122" s="176" t="e">
        <f>SUM(BY119:CB119)/AVERAGE(CB103,BX103)*-1</f>
        <v>#REF!</v>
      </c>
      <c r="CF122" s="176" t="e">
        <f>SUM(CC119:CF119)/AVERAGE(CF103,CB103)*-1</f>
        <v>#REF!</v>
      </c>
      <c r="CJ122" s="176" t="e">
        <f>SUM(CG119:CJ119)/AVERAGE(CJ103,CF103)*-1</f>
        <v>#REF!</v>
      </c>
      <c r="CN122" s="176" t="e">
        <f>SUM(CK119:CN119)/AVERAGE(CN103,CJ103)*-1</f>
        <v>#REF!</v>
      </c>
      <c r="CR122" s="176" t="e">
        <f>SUM(CO119:CR119)/AVERAGE(CR103,CN103)*-1</f>
        <v>#REF!</v>
      </c>
      <c r="CV122" s="176" t="e">
        <f>SUM(CS119:CV119)/AVERAGE(CV103,CR103)*-1</f>
        <v>#REF!</v>
      </c>
      <c r="CX122" s="176"/>
      <c r="CY122" s="176">
        <f t="shared" ref="CY122:DT122" si="424">SUM(CY119)/AVERAGE(CY103,CX103)*-1</f>
        <v>4.9796292052380731E-2</v>
      </c>
      <c r="CZ122" s="176">
        <f t="shared" si="424"/>
        <v>4.3003484985381021E-2</v>
      </c>
      <c r="DA122" s="176">
        <f t="shared" si="424"/>
        <v>2.5658896918422467E-2</v>
      </c>
      <c r="DB122" s="176">
        <f t="shared" si="424"/>
        <v>3.1476604834473752E-2</v>
      </c>
      <c r="DC122" s="176">
        <f t="shared" si="424"/>
        <v>3.7985951094280657E-2</v>
      </c>
      <c r="DD122" s="176">
        <f t="shared" si="424"/>
        <v>3.8228261361381917E-2</v>
      </c>
      <c r="DE122" s="176">
        <f t="shared" si="424"/>
        <v>4.3292781461266285E-2</v>
      </c>
      <c r="DF122" s="176">
        <f t="shared" si="424"/>
        <v>4.7195478698268935E-2</v>
      </c>
      <c r="DG122" s="176">
        <f t="shared" si="424"/>
        <v>2.323672951717282E-2</v>
      </c>
      <c r="DH122" s="176">
        <f t="shared" si="424"/>
        <v>5.712167352744392E-2</v>
      </c>
      <c r="DI122" s="176">
        <f t="shared" si="424"/>
        <v>3.7330977063652598E-2</v>
      </c>
      <c r="DJ122" s="176">
        <f t="shared" si="424"/>
        <v>5.3467706704317372E-2</v>
      </c>
      <c r="DK122" s="176">
        <f t="shared" si="424"/>
        <v>5.3236615514751055E-2</v>
      </c>
      <c r="DL122" s="176">
        <f t="shared" si="424"/>
        <v>3.4857968503765067E-2</v>
      </c>
      <c r="DM122" s="176">
        <f t="shared" si="424"/>
        <v>8.138870852304679E-2</v>
      </c>
      <c r="DN122" s="176">
        <f t="shared" si="424"/>
        <v>0.19720675042480393</v>
      </c>
      <c r="DO122" s="176">
        <f t="shared" si="424"/>
        <v>0</v>
      </c>
      <c r="DP122" s="176" t="e">
        <f t="shared" si="424"/>
        <v>#DIV/0!</v>
      </c>
      <c r="DQ122" s="176" t="e">
        <f t="shared" si="424"/>
        <v>#DIV/0!</v>
      </c>
      <c r="DR122" s="176" t="e">
        <f t="shared" si="424"/>
        <v>#DIV/0!</v>
      </c>
      <c r="DS122" s="176" t="e">
        <f t="shared" si="424"/>
        <v>#DIV/0!</v>
      </c>
      <c r="DT122" s="176" t="e">
        <f t="shared" si="424"/>
        <v>#DIV/0!</v>
      </c>
      <c r="DU122" s="176" t="e">
        <f>SUM(DU119)/AVERAGE(DU103,DT103)*-1</f>
        <v>#DIV/0!</v>
      </c>
    </row>
    <row r="123" spans="1:125" customFormat="1">
      <c r="A123" s="192"/>
      <c r="B123" s="2"/>
      <c r="AF123" s="176">
        <f>SUM(AC120:AF120)/AVERAGE(AF102,AB102)*-1</f>
        <v>5.9734834697381313E-2</v>
      </c>
      <c r="AJ123" s="176">
        <f>SUM(AG120:AJ120)/AVERAGE(AJ102,AF102)*-1</f>
        <v>7.4357845337861772E-2</v>
      </c>
      <c r="AN123" s="176">
        <f>SUM(AK120:AN120)/AVERAGE(AN102,AJ102)*-1</f>
        <v>6.7331286897890835E-2</v>
      </c>
      <c r="AR123" s="176">
        <f>SUM(AO120:AR120)/AVERAGE(AR102,AN102)*-1</f>
        <v>7.826287598595856E-2</v>
      </c>
      <c r="AV123" s="176">
        <f>SUM(AS120:AV120)/AVERAGE(AV102,AR102)*-1</f>
        <v>6.7518303943697636E-2</v>
      </c>
      <c r="AZ123" s="176">
        <f>SUM(AW120:AZ120)/AVERAGE(AZ102,AV102)*-1</f>
        <v>4.0058552608090256E-2</v>
      </c>
      <c r="BD123" s="176">
        <f>SUM(BA120:BD120)/AVERAGE(BD102,AZ102)*-1</f>
        <v>4.24308987050699E-2</v>
      </c>
      <c r="BH123" s="176">
        <f>SUM(BE120:BH120)/AVERAGE(BH102,BD102)*-1</f>
        <v>4.1841344332868347E-2</v>
      </c>
      <c r="BL123" s="176">
        <f>SUM(BI120:BL120)/AVERAGE(BL102,BH102)*-1</f>
        <v>7.4426322660054348E-2</v>
      </c>
      <c r="BP123" s="176">
        <f>SUM(BM120:BP120)/AVERAGE(BP102,BL102)*-1</f>
        <v>3.1118907575567203E-2</v>
      </c>
      <c r="BT123" s="176">
        <f>SUM(BQ120:BT120)/AVERAGE(BT102,BP102)*-1</f>
        <v>4.6272401829619066E-2</v>
      </c>
      <c r="BX123" s="176">
        <f>SUM(BU120:BX120)/AVERAGE(BX102,BT102)*-1</f>
        <v>3.9688642121107849E-2</v>
      </c>
      <c r="CB123" s="176">
        <f>SUM(BY120:CB120)/AVERAGE(CB102,BX102)*-1</f>
        <v>0.10039529573522551</v>
      </c>
      <c r="CF123" s="176">
        <f>SUM(CC120:CF120)/AVERAGE(CF102,CB102)*-1</f>
        <v>6.874708438704609E-2</v>
      </c>
      <c r="CJ123" s="176">
        <f>SUM(CG120:CJ120)/AVERAGE(CJ102,CF102)*-1</f>
        <v>6.874708438704609E-2</v>
      </c>
      <c r="CN123" s="176">
        <f>SUM(CK120:CN120)/AVERAGE(CN102,CJ102)*-1</f>
        <v>6.874708438704609E-2</v>
      </c>
      <c r="CR123" s="176">
        <f>SUM(CO120:CR120)/AVERAGE(CR102,CN102)*-1</f>
        <v>6.874708438704609E-2</v>
      </c>
      <c r="CV123" s="176">
        <f>SUM(CS120:CV120)/AVERAGE(CV102,CR102)*-1</f>
        <v>6.874708438704609E-2</v>
      </c>
      <c r="CX123" s="176"/>
      <c r="CY123" s="176">
        <f t="shared" ref="CY123:DT123" si="425">SUM(CY120)/AVERAGE(CY102,CX102)*-1</f>
        <v>4.1485605224647532E-2</v>
      </c>
      <c r="CZ123" s="176">
        <f t="shared" si="425"/>
        <v>1.9736679608784578E-2</v>
      </c>
      <c r="DA123" s="176">
        <f t="shared" si="425"/>
        <v>8.0226052263768031E-3</v>
      </c>
      <c r="DB123" s="176">
        <f t="shared" si="425"/>
        <v>-1.9337659216534488E-2</v>
      </c>
      <c r="DC123" s="176">
        <f t="shared" si="425"/>
        <v>5.9232219415793805E-2</v>
      </c>
      <c r="DD123" s="176">
        <f t="shared" si="425"/>
        <v>5.9734834697381313E-2</v>
      </c>
      <c r="DE123" s="176">
        <f t="shared" si="425"/>
        <v>7.4357845337861772E-2</v>
      </c>
      <c r="DF123" s="176">
        <f t="shared" si="425"/>
        <v>6.7331286897890835E-2</v>
      </c>
      <c r="DG123" s="176">
        <f t="shared" si="425"/>
        <v>7.826287598595856E-2</v>
      </c>
      <c r="DH123" s="176">
        <f t="shared" si="425"/>
        <v>6.7518303943697636E-2</v>
      </c>
      <c r="DI123" s="176">
        <f t="shared" si="425"/>
        <v>4.0058552608090256E-2</v>
      </c>
      <c r="DJ123" s="176">
        <f t="shared" si="425"/>
        <v>4.24308987050699E-2</v>
      </c>
      <c r="DK123" s="176">
        <f t="shared" si="425"/>
        <v>4.1841344332868347E-2</v>
      </c>
      <c r="DL123" s="176">
        <f t="shared" si="425"/>
        <v>7.4426322660054348E-2</v>
      </c>
      <c r="DM123" s="176">
        <f t="shared" si="425"/>
        <v>3.1118907575567203E-2</v>
      </c>
      <c r="DN123" s="176">
        <f t="shared" si="425"/>
        <v>4.6272401829619066E-2</v>
      </c>
      <c r="DO123" s="176">
        <f t="shared" si="425"/>
        <v>0</v>
      </c>
      <c r="DP123" s="176" t="e">
        <f t="shared" si="425"/>
        <v>#DIV/0!</v>
      </c>
      <c r="DQ123" s="176" t="e">
        <f t="shared" si="425"/>
        <v>#DIV/0!</v>
      </c>
      <c r="DR123" s="176" t="e">
        <f t="shared" si="425"/>
        <v>#DIV/0!</v>
      </c>
      <c r="DS123" s="176" t="e">
        <f t="shared" si="425"/>
        <v>#DIV/0!</v>
      </c>
      <c r="DT123" s="176" t="e">
        <f t="shared" si="425"/>
        <v>#DIV/0!</v>
      </c>
      <c r="DU123" s="176" t="e">
        <f>SUM(DU120)/AVERAGE(DU102,DT102)*-1</f>
        <v>#DIV/0!</v>
      </c>
    </row>
    <row r="124" spans="1:125" customFormat="1">
      <c r="A124" s="192"/>
    </row>
    <row r="125" spans="1:125" s="28" customFormat="1">
      <c r="A125" s="261"/>
      <c r="B125" s="49"/>
      <c r="AK125" s="38"/>
    </row>
    <row r="126" spans="1:125">
      <c r="B126" s="170"/>
      <c r="C126" s="6"/>
      <c r="D126" s="5"/>
      <c r="E126" s="37"/>
      <c r="F126" s="37"/>
      <c r="G126" s="37"/>
      <c r="H126" s="37"/>
      <c r="I126" s="37"/>
      <c r="J126" s="37"/>
      <c r="K126" s="37"/>
      <c r="L126" s="37"/>
      <c r="M126" s="37"/>
      <c r="N126" s="37"/>
      <c r="O126" s="37"/>
      <c r="P126" s="37"/>
      <c r="Q126" s="37"/>
      <c r="R126" s="37"/>
      <c r="S126" s="18"/>
      <c r="T126" s="37"/>
      <c r="U126" s="37"/>
      <c r="V126" s="37"/>
      <c r="W126" s="37"/>
      <c r="X126" s="37"/>
      <c r="Y126" s="37"/>
      <c r="Z126" s="45"/>
      <c r="AB126" s="22"/>
      <c r="AC126" s="22"/>
      <c r="AD126" s="22"/>
      <c r="AE126" s="22"/>
      <c r="AF126" s="22"/>
      <c r="AG126" s="22"/>
      <c r="AH126" s="22"/>
      <c r="AI126" s="22"/>
      <c r="AJ126" s="22"/>
      <c r="AS126" s="19"/>
      <c r="CX126" s="14"/>
      <c r="CY126" s="14"/>
      <c r="CZ126" s="14"/>
      <c r="DA126" s="14"/>
      <c r="DB126" s="14"/>
      <c r="DC126" s="71"/>
      <c r="DD126" s="71"/>
      <c r="DE126" s="71"/>
      <c r="DF126" s="71"/>
      <c r="DG126" s="71"/>
      <c r="DH126" s="71"/>
      <c r="DI126" s="71"/>
      <c r="DJ126" s="71"/>
      <c r="DK126" s="71"/>
      <c r="DL126" s="71"/>
      <c r="DM126" s="70"/>
      <c r="DN126" s="22"/>
      <c r="DO126" s="22"/>
      <c r="DP126" s="22"/>
      <c r="DQ126" s="69"/>
      <c r="DR126" s="69"/>
      <c r="DS126" s="69"/>
      <c r="DT126" s="69"/>
      <c r="DU126" s="69"/>
    </row>
    <row r="127" spans="1:125">
      <c r="B127" s="66"/>
      <c r="E127" s="55"/>
      <c r="F127" s="55"/>
      <c r="G127" s="55"/>
      <c r="H127" s="160"/>
      <c r="I127" s="55"/>
      <c r="J127" s="55"/>
      <c r="K127" s="55"/>
      <c r="L127" s="160">
        <f>SUM(I42:L42)</f>
        <v>11020.926000000001</v>
      </c>
      <c r="M127" s="55"/>
      <c r="N127" s="55"/>
      <c r="O127" s="55"/>
      <c r="P127" s="160">
        <f>SUM(M42:P42)</f>
        <v>10731.184999999994</v>
      </c>
      <c r="Q127" s="55"/>
      <c r="R127" s="55"/>
      <c r="S127" s="55"/>
      <c r="T127" s="160">
        <f>SUM(Q42:T42)</f>
        <v>20877.676501646856</v>
      </c>
      <c r="U127" s="55"/>
      <c r="V127" s="55"/>
      <c r="W127" s="55"/>
      <c r="X127" s="160">
        <f>SUM(U42:X42)</f>
        <v>26621.1</v>
      </c>
      <c r="Y127" s="55"/>
      <c r="Z127" s="55"/>
      <c r="AA127" s="55"/>
      <c r="AB127" s="160">
        <f>SUM(Y42:AB42)</f>
        <v>30361.999999999996</v>
      </c>
      <c r="AC127" s="55"/>
      <c r="AD127" s="55"/>
      <c r="AE127" s="55"/>
      <c r="AF127" s="160">
        <f>SUM(AC42:AF42)</f>
        <v>33528.199999999997</v>
      </c>
      <c r="AG127" s="55"/>
      <c r="AH127" s="55"/>
      <c r="AI127" s="55"/>
      <c r="AJ127" s="160">
        <f>SUM(AG42:AJ42)</f>
        <v>37583.499999999985</v>
      </c>
      <c r="AK127" s="55"/>
      <c r="AL127" s="55"/>
      <c r="AM127" s="55"/>
      <c r="AN127" s="160">
        <f>SUM(AK42:AN42)</f>
        <v>33211.099999999962</v>
      </c>
      <c r="AO127" s="55"/>
      <c r="AP127" s="55"/>
      <c r="AQ127" s="55"/>
      <c r="AR127" s="160">
        <f>SUM(AO42:AR42)</f>
        <v>31172.5</v>
      </c>
      <c r="AS127" s="55"/>
      <c r="AT127" s="55"/>
      <c r="AU127" s="55"/>
      <c r="AV127" s="160">
        <f>SUM(AS42:AV42)</f>
        <v>37246.099999999969</v>
      </c>
      <c r="AW127" s="55"/>
      <c r="AX127" s="55"/>
      <c r="AY127" s="55"/>
      <c r="AZ127" s="160">
        <f>SUM(AW42:AZ42)</f>
        <v>43560.100000000049</v>
      </c>
      <c r="BA127" s="55"/>
      <c r="BB127" s="55"/>
      <c r="BC127" s="55"/>
      <c r="BD127" s="160">
        <f>SUM(BA42:BD42)</f>
        <v>47960.4</v>
      </c>
      <c r="BE127" s="55"/>
      <c r="BF127" s="55"/>
      <c r="BG127" s="55"/>
      <c r="BH127" s="160">
        <f>SUM(BE42:BH42)</f>
        <v>13305.499999999985</v>
      </c>
      <c r="BI127" s="55"/>
      <c r="BJ127" s="55"/>
      <c r="BK127" s="55"/>
      <c r="BL127" s="160">
        <f>SUM(BI42:BL42)</f>
        <v>10055.900000000023</v>
      </c>
      <c r="BM127" s="55"/>
      <c r="BN127" s="55"/>
      <c r="BO127" s="55"/>
      <c r="BP127" s="160">
        <f>SUM(BM42:BP42)</f>
        <v>48940.499999999978</v>
      </c>
      <c r="BQ127" s="55"/>
      <c r="BR127" s="55"/>
      <c r="BS127" s="55"/>
      <c r="BT127" s="160">
        <f>SUM(BQ42:BT42)</f>
        <v>65751.899999999994</v>
      </c>
      <c r="BU127" s="55"/>
      <c r="BV127" s="55"/>
      <c r="BW127" s="55"/>
      <c r="BX127" s="160">
        <f>SUM(BU42:BX42)</f>
        <v>106653.6</v>
      </c>
      <c r="BY127" s="55"/>
      <c r="BZ127" s="55"/>
      <c r="CA127" s="55"/>
      <c r="CB127" s="160" t="e">
        <f>SUM(BY42:CB42)</f>
        <v>#REF!</v>
      </c>
      <c r="CC127" s="55"/>
      <c r="CD127" s="55"/>
      <c r="CE127" s="55"/>
      <c r="CF127" s="160" t="e">
        <f>SUM(CC42:CF42)</f>
        <v>#REF!</v>
      </c>
      <c r="CG127" s="55"/>
      <c r="CH127" s="55"/>
      <c r="CI127" s="55"/>
      <c r="CJ127" s="160" t="e">
        <f>SUM(CG42:CJ42)</f>
        <v>#REF!</v>
      </c>
      <c r="CK127" s="55"/>
      <c r="CL127" s="55"/>
      <c r="CM127" s="55"/>
      <c r="CN127" s="160" t="e">
        <f>SUM(CK42:CN42)</f>
        <v>#REF!</v>
      </c>
      <c r="CO127" s="55"/>
      <c r="CP127" s="55"/>
      <c r="CQ127" s="55"/>
      <c r="CR127" s="160" t="e">
        <f>SUM(CO42:CR42)</f>
        <v>#REF!</v>
      </c>
      <c r="CS127" s="55"/>
      <c r="CT127" s="55"/>
      <c r="CU127" s="55"/>
      <c r="CV127" s="160" t="e">
        <f>SUM(CS42:CV42)</f>
        <v>#REF!</v>
      </c>
      <c r="CX127" s="8">
        <f t="shared" ref="CX127:DM129" si="426">SUMIFS($E127:$CV127,$E$1:$CV$1,CX$9)</f>
        <v>0</v>
      </c>
      <c r="CY127" s="8">
        <f t="shared" si="426"/>
        <v>11020.926000000001</v>
      </c>
      <c r="CZ127" s="8">
        <f t="shared" si="426"/>
        <v>10731.184999999994</v>
      </c>
      <c r="DA127" s="8">
        <f t="shared" si="426"/>
        <v>20877.676501646856</v>
      </c>
      <c r="DB127" s="8">
        <f t="shared" si="426"/>
        <v>26621.1</v>
      </c>
      <c r="DC127" s="8">
        <f t="shared" si="426"/>
        <v>30361.999999999996</v>
      </c>
      <c r="DD127" s="8">
        <f t="shared" si="426"/>
        <v>33528.199999999997</v>
      </c>
      <c r="DE127" s="8">
        <f t="shared" si="426"/>
        <v>37583.499999999985</v>
      </c>
      <c r="DF127" s="8">
        <f t="shared" si="426"/>
        <v>33211.099999999962</v>
      </c>
      <c r="DG127" s="8">
        <f t="shared" si="426"/>
        <v>31172.5</v>
      </c>
      <c r="DH127" s="8">
        <f t="shared" si="426"/>
        <v>37246.099999999969</v>
      </c>
      <c r="DI127" s="8">
        <f t="shared" si="426"/>
        <v>43560.100000000049</v>
      </c>
      <c r="DJ127" s="8">
        <f t="shared" si="426"/>
        <v>47960.4</v>
      </c>
      <c r="DK127" s="8">
        <f t="shared" si="426"/>
        <v>13305.499999999985</v>
      </c>
      <c r="DL127" s="8">
        <f t="shared" si="426"/>
        <v>10055.900000000023</v>
      </c>
      <c r="DM127" s="8">
        <f t="shared" si="426"/>
        <v>48940.499999999978</v>
      </c>
      <c r="DN127" s="8">
        <f t="shared" ref="DN127:DU129" si="427">SUMIFS($E127:$CV127,$E$1:$CV$1,DN$9)</f>
        <v>65751.899999999994</v>
      </c>
      <c r="DO127" s="8">
        <f t="shared" si="427"/>
        <v>0</v>
      </c>
      <c r="DP127" s="8">
        <f t="shared" si="427"/>
        <v>0</v>
      </c>
      <c r="DQ127" s="8">
        <f t="shared" si="427"/>
        <v>0</v>
      </c>
      <c r="DR127" s="8">
        <f t="shared" si="427"/>
        <v>0</v>
      </c>
      <c r="DS127" s="8">
        <f t="shared" si="427"/>
        <v>0</v>
      </c>
      <c r="DT127" s="8">
        <f t="shared" si="427"/>
        <v>0</v>
      </c>
      <c r="DU127" s="8">
        <f t="shared" si="427"/>
        <v>0</v>
      </c>
    </row>
    <row r="128" spans="1:125">
      <c r="B128" s="68"/>
      <c r="E128" s="55"/>
      <c r="F128" s="55"/>
      <c r="G128" s="55"/>
      <c r="H128" s="160"/>
      <c r="I128" s="55"/>
      <c r="J128" s="55"/>
      <c r="K128" s="55"/>
      <c r="L128" s="160">
        <f>SUM(I31:L31)</f>
        <v>2386.6010000000001</v>
      </c>
      <c r="M128" s="55"/>
      <c r="N128" s="55"/>
      <c r="O128" s="55"/>
      <c r="P128" s="160">
        <f>SUM(M31:P31)</f>
        <v>2889.6000000000004</v>
      </c>
      <c r="Q128" s="55"/>
      <c r="R128" s="55"/>
      <c r="S128" s="55"/>
      <c r="T128" s="160">
        <f>SUM(Q31:T31)</f>
        <v>3707.7</v>
      </c>
      <c r="U128" s="55"/>
      <c r="V128" s="55"/>
      <c r="W128" s="55"/>
      <c r="X128" s="160">
        <f>SUM(U31:X31)</f>
        <v>4138.6000000000004</v>
      </c>
      <c r="Y128" s="55"/>
      <c r="Z128" s="55"/>
      <c r="AA128" s="55"/>
      <c r="AB128" s="160">
        <f>SUM(Y31:AB31)</f>
        <v>5761.4</v>
      </c>
      <c r="AC128" s="55"/>
      <c r="AD128" s="55"/>
      <c r="AE128" s="55"/>
      <c r="AF128" s="160">
        <f>SUM(AC31:AF31)</f>
        <v>7108.1</v>
      </c>
      <c r="AG128" s="55"/>
      <c r="AH128" s="55"/>
      <c r="AI128" s="55"/>
      <c r="AJ128" s="160">
        <f>SUM(AG31:AJ31)</f>
        <v>8633.4</v>
      </c>
      <c r="AK128" s="55"/>
      <c r="AL128" s="55"/>
      <c r="AM128" s="55"/>
      <c r="AN128" s="160">
        <f>SUM(AK31:AN31)</f>
        <v>9749</v>
      </c>
      <c r="AO128" s="55"/>
      <c r="AP128" s="55"/>
      <c r="AQ128" s="55"/>
      <c r="AR128" s="160">
        <f>SUM(AO31:AR31)</f>
        <v>10681</v>
      </c>
      <c r="AS128" s="55"/>
      <c r="AT128" s="55"/>
      <c r="AU128" s="55"/>
      <c r="AV128" s="160">
        <f>SUM(AS31:AV31)</f>
        <v>15137.2</v>
      </c>
      <c r="AW128" s="55"/>
      <c r="AX128" s="55"/>
      <c r="AY128" s="55"/>
      <c r="AZ128" s="160">
        <f>SUM(AW31:AZ31)</f>
        <v>14794.2</v>
      </c>
      <c r="BA128" s="55"/>
      <c r="BB128" s="55"/>
      <c r="BC128" s="55"/>
      <c r="BD128" s="160">
        <f>SUM(BA31:BD31)</f>
        <v>18604</v>
      </c>
      <c r="BE128" s="55"/>
      <c r="BF128" s="55"/>
      <c r="BG128" s="55"/>
      <c r="BH128" s="160">
        <f>SUM(BE31:BH31)</f>
        <v>22226.3</v>
      </c>
      <c r="BI128" s="55"/>
      <c r="BJ128" s="55"/>
      <c r="BK128" s="55"/>
      <c r="BL128" s="160">
        <f>SUM(BI31:BL31)</f>
        <v>23624.9</v>
      </c>
      <c r="BM128" s="55"/>
      <c r="BN128" s="55"/>
      <c r="BO128" s="55"/>
      <c r="BP128" s="160">
        <f>SUM(BM31:BP31)</f>
        <v>24771.599999999999</v>
      </c>
      <c r="BQ128" s="55"/>
      <c r="BR128" s="55"/>
      <c r="BS128" s="55"/>
      <c r="BT128" s="160">
        <f>SUM(BQ31:BT31)</f>
        <v>31396.199999999997</v>
      </c>
      <c r="BU128" s="55"/>
      <c r="BV128" s="55"/>
      <c r="BW128" s="55"/>
      <c r="BX128" s="160">
        <f>SUM(BU31:BX31)</f>
        <v>34623</v>
      </c>
      <c r="BY128" s="55"/>
      <c r="BZ128" s="55"/>
      <c r="CA128" s="55"/>
      <c r="CB128" s="160">
        <f>SUM(BY31:CB31)</f>
        <v>29210.300000000003</v>
      </c>
      <c r="CC128" s="55"/>
      <c r="CD128" s="55"/>
      <c r="CE128" s="55"/>
      <c r="CF128" s="160">
        <f>SUM(CC31:CF31)</f>
        <v>0</v>
      </c>
      <c r="CG128" s="55"/>
      <c r="CH128" s="55"/>
      <c r="CI128" s="55"/>
      <c r="CJ128" s="160">
        <f>SUM(CG31:CJ31)</f>
        <v>0</v>
      </c>
      <c r="CK128" s="55"/>
      <c r="CL128" s="55"/>
      <c r="CM128" s="55"/>
      <c r="CN128" s="160">
        <f>SUM(CK31:CN31)</f>
        <v>0</v>
      </c>
      <c r="CO128" s="55"/>
      <c r="CP128" s="55"/>
      <c r="CQ128" s="55"/>
      <c r="CR128" s="160">
        <f>SUM(CO31:CR31)</f>
        <v>0</v>
      </c>
      <c r="CS128" s="55"/>
      <c r="CT128" s="55"/>
      <c r="CU128" s="55"/>
      <c r="CV128" s="160">
        <f>SUM(CS31:CV31)</f>
        <v>0</v>
      </c>
      <c r="CX128" s="8">
        <f t="shared" si="426"/>
        <v>0</v>
      </c>
      <c r="CY128" s="8">
        <f t="shared" si="426"/>
        <v>2386.6010000000001</v>
      </c>
      <c r="CZ128" s="8">
        <f t="shared" si="426"/>
        <v>2889.6000000000004</v>
      </c>
      <c r="DA128" s="8">
        <f t="shared" si="426"/>
        <v>3707.7</v>
      </c>
      <c r="DB128" s="8">
        <f t="shared" si="426"/>
        <v>4138.6000000000004</v>
      </c>
      <c r="DC128" s="8">
        <f t="shared" si="426"/>
        <v>5761.4</v>
      </c>
      <c r="DD128" s="8">
        <f t="shared" si="426"/>
        <v>7108.1</v>
      </c>
      <c r="DE128" s="8">
        <f t="shared" si="426"/>
        <v>8633.4</v>
      </c>
      <c r="DF128" s="8">
        <f t="shared" si="426"/>
        <v>9749</v>
      </c>
      <c r="DG128" s="8">
        <f t="shared" si="426"/>
        <v>10681</v>
      </c>
      <c r="DH128" s="8">
        <f t="shared" si="426"/>
        <v>15137.2</v>
      </c>
      <c r="DI128" s="8">
        <f t="shared" si="426"/>
        <v>14794.2</v>
      </c>
      <c r="DJ128" s="8">
        <f t="shared" si="426"/>
        <v>18604</v>
      </c>
      <c r="DK128" s="8">
        <f t="shared" si="426"/>
        <v>22226.3</v>
      </c>
      <c r="DL128" s="8">
        <f t="shared" si="426"/>
        <v>23624.9</v>
      </c>
      <c r="DM128" s="8">
        <f t="shared" si="426"/>
        <v>24771.599999999999</v>
      </c>
      <c r="DN128" s="8">
        <f t="shared" si="427"/>
        <v>31396.199999999997</v>
      </c>
      <c r="DO128" s="8">
        <f t="shared" si="427"/>
        <v>0</v>
      </c>
      <c r="DP128" s="8">
        <f t="shared" si="427"/>
        <v>0</v>
      </c>
      <c r="DQ128" s="8">
        <f t="shared" si="427"/>
        <v>0</v>
      </c>
      <c r="DR128" s="8">
        <f t="shared" si="427"/>
        <v>0</v>
      </c>
      <c r="DS128" s="8">
        <f t="shared" si="427"/>
        <v>0</v>
      </c>
      <c r="DT128" s="8">
        <f t="shared" si="427"/>
        <v>0</v>
      </c>
      <c r="DU128" s="8">
        <f t="shared" si="427"/>
        <v>0</v>
      </c>
    </row>
    <row r="129" spans="1:125">
      <c r="B129" s="68"/>
      <c r="E129" s="12"/>
      <c r="F129" s="12"/>
      <c r="G129" s="12"/>
      <c r="H129" s="22"/>
      <c r="I129" s="12"/>
      <c r="J129" s="12"/>
      <c r="K129" s="12"/>
      <c r="L129" s="22">
        <f>H92-L92</f>
        <v>-243.79999999999927</v>
      </c>
      <c r="M129" s="12"/>
      <c r="N129" s="12"/>
      <c r="O129" s="12"/>
      <c r="P129" s="22">
        <f>L92-P92</f>
        <v>4811.4999999999927</v>
      </c>
      <c r="Q129" s="12"/>
      <c r="R129" s="12"/>
      <c r="S129" s="12"/>
      <c r="T129" s="22">
        <f>P92-T92</f>
        <v>-10712.299999999996</v>
      </c>
      <c r="U129" s="12"/>
      <c r="V129" s="12"/>
      <c r="W129" s="12"/>
      <c r="X129" s="22">
        <f>T92-X92</f>
        <v>10678.299999999996</v>
      </c>
      <c r="Y129" s="12"/>
      <c r="Z129" s="12"/>
      <c r="AA129" s="12"/>
      <c r="AB129" s="22">
        <f>X92-AB92</f>
        <v>-7915.1999999999825</v>
      </c>
      <c r="AC129" s="12"/>
      <c r="AD129" s="12"/>
      <c r="AE129" s="12"/>
      <c r="AF129" s="22">
        <f>AB92-AF92</f>
        <v>6262.6999999999825</v>
      </c>
      <c r="AG129" s="12"/>
      <c r="AH129" s="12"/>
      <c r="AI129" s="12"/>
      <c r="AJ129" s="22">
        <f>AF92-AJ92</f>
        <v>-3572.599999999984</v>
      </c>
      <c r="AK129" s="22"/>
      <c r="AL129" s="22"/>
      <c r="AM129" s="22"/>
      <c r="AN129" s="22">
        <f>AJ92-AN92</f>
        <v>-2549.6000000000058</v>
      </c>
      <c r="AO129" s="22"/>
      <c r="AP129" s="22"/>
      <c r="AQ129" s="22"/>
      <c r="AR129" s="22">
        <f>AN92-AR92</f>
        <v>6446.1000000000058</v>
      </c>
      <c r="AS129" s="22"/>
      <c r="AT129" s="22"/>
      <c r="AU129" s="22"/>
      <c r="AV129" s="22">
        <f>AR92-AV92</f>
        <v>2819.3000000000029</v>
      </c>
      <c r="AW129" s="22"/>
      <c r="AX129" s="22"/>
      <c r="AY129" s="22"/>
      <c r="AZ129" s="22">
        <f>AV92-AZ92</f>
        <v>-10338.200000000012</v>
      </c>
      <c r="BA129" s="22"/>
      <c r="BB129" s="22"/>
      <c r="BC129" s="22"/>
      <c r="BD129" s="22">
        <f>AZ92-BD92</f>
        <v>-6374.4000000000087</v>
      </c>
      <c r="BE129" s="22"/>
      <c r="BF129" s="22"/>
      <c r="BG129" s="22"/>
      <c r="BH129" s="22">
        <f>BD92-BH92</f>
        <v>-2522.0999999999767</v>
      </c>
      <c r="BI129" s="22"/>
      <c r="BJ129" s="22"/>
      <c r="BK129" s="22"/>
      <c r="BL129" s="22">
        <f>BH92-BL92</f>
        <v>26449.499999999971</v>
      </c>
      <c r="BM129" s="22"/>
      <c r="BN129" s="22"/>
      <c r="BO129" s="22"/>
      <c r="BP129" s="22">
        <f>BL92-BP92</f>
        <v>6057.8999999999942</v>
      </c>
      <c r="BQ129" s="55"/>
      <c r="BR129" s="55"/>
      <c r="BS129" s="22"/>
      <c r="BT129" s="22">
        <f>BP92-BT92</f>
        <v>-5983.8000000000029</v>
      </c>
      <c r="BU129" s="55"/>
      <c r="BV129" s="55"/>
      <c r="BW129" s="22"/>
      <c r="BX129" s="22">
        <f>BT92-BX92</f>
        <v>5649.8999999999942</v>
      </c>
      <c r="BY129" s="55"/>
      <c r="BZ129" s="55"/>
      <c r="CA129" s="22"/>
      <c r="CB129" s="22" t="e">
        <f>BX92-CB92</f>
        <v>#REF!</v>
      </c>
      <c r="CC129" s="55"/>
      <c r="CD129" s="55"/>
      <c r="CE129" s="22"/>
      <c r="CF129" s="22" t="e">
        <f>CB92-CF92</f>
        <v>#REF!</v>
      </c>
      <c r="CG129" s="55"/>
      <c r="CH129" s="55"/>
      <c r="CI129" s="22"/>
      <c r="CJ129" s="22" t="e">
        <f>CF92-CJ92</f>
        <v>#REF!</v>
      </c>
      <c r="CK129" s="55"/>
      <c r="CL129" s="55"/>
      <c r="CM129" s="22"/>
      <c r="CN129" s="22" t="e">
        <f>CJ92-CN92</f>
        <v>#REF!</v>
      </c>
      <c r="CO129" s="55"/>
      <c r="CP129" s="55"/>
      <c r="CQ129" s="22"/>
      <c r="CR129" s="22" t="e">
        <f>CN92-CR92</f>
        <v>#REF!</v>
      </c>
      <c r="CS129" s="55"/>
      <c r="CT129" s="55"/>
      <c r="CU129" s="22"/>
      <c r="CV129" s="22" t="e">
        <f>CR92-CV92</f>
        <v>#REF!</v>
      </c>
      <c r="CX129" s="8">
        <f t="shared" si="426"/>
        <v>0</v>
      </c>
      <c r="CY129" s="8">
        <f t="shared" si="426"/>
        <v>-243.79999999999927</v>
      </c>
      <c r="CZ129" s="8">
        <f t="shared" si="426"/>
        <v>4811.4999999999927</v>
      </c>
      <c r="DA129" s="8">
        <f t="shared" si="426"/>
        <v>-10712.299999999996</v>
      </c>
      <c r="DB129" s="8">
        <f t="shared" si="426"/>
        <v>10678.299999999996</v>
      </c>
      <c r="DC129" s="8">
        <f t="shared" si="426"/>
        <v>-7915.1999999999825</v>
      </c>
      <c r="DD129" s="8">
        <f t="shared" si="426"/>
        <v>6262.6999999999825</v>
      </c>
      <c r="DE129" s="8">
        <f t="shared" si="426"/>
        <v>-3572.599999999984</v>
      </c>
      <c r="DF129" s="8">
        <f t="shared" si="426"/>
        <v>-2549.6000000000058</v>
      </c>
      <c r="DG129" s="8">
        <f t="shared" si="426"/>
        <v>6446.1000000000058</v>
      </c>
      <c r="DH129" s="8">
        <f t="shared" si="426"/>
        <v>2819.3000000000029</v>
      </c>
      <c r="DI129" s="8">
        <f t="shared" si="426"/>
        <v>-10338.200000000012</v>
      </c>
      <c r="DJ129" s="8">
        <f t="shared" si="426"/>
        <v>-6374.4000000000087</v>
      </c>
      <c r="DK129" s="8">
        <f t="shared" si="426"/>
        <v>-2522.0999999999767</v>
      </c>
      <c r="DL129" s="8">
        <f t="shared" si="426"/>
        <v>26449.499999999971</v>
      </c>
      <c r="DM129" s="8">
        <f t="shared" si="426"/>
        <v>6057.8999999999942</v>
      </c>
      <c r="DN129" s="8">
        <f t="shared" si="427"/>
        <v>-5983.8000000000029</v>
      </c>
      <c r="DO129" s="8">
        <f t="shared" si="427"/>
        <v>0</v>
      </c>
      <c r="DP129" s="8">
        <f t="shared" si="427"/>
        <v>0</v>
      </c>
      <c r="DQ129" s="8">
        <f t="shared" si="427"/>
        <v>0</v>
      </c>
      <c r="DR129" s="8">
        <f t="shared" si="427"/>
        <v>0</v>
      </c>
      <c r="DS129" s="8">
        <f t="shared" si="427"/>
        <v>0</v>
      </c>
      <c r="DT129" s="8">
        <f t="shared" si="427"/>
        <v>0</v>
      </c>
      <c r="DU129" s="8">
        <f t="shared" si="427"/>
        <v>0</v>
      </c>
    </row>
    <row r="130" spans="1:125">
      <c r="B130" s="68"/>
      <c r="E130" s="10"/>
      <c r="F130" s="10"/>
      <c r="G130" s="10"/>
      <c r="H130" s="10">
        <f>H131-SUM(H127:H129)</f>
        <v>12212.3</v>
      </c>
      <c r="I130" s="10"/>
      <c r="J130" s="10"/>
      <c r="K130" s="10"/>
      <c r="L130" s="10">
        <f>L131-SUM(L127:L129)</f>
        <v>-5017.127000000004</v>
      </c>
      <c r="M130" s="10"/>
      <c r="N130" s="10"/>
      <c r="O130" s="10"/>
      <c r="P130" s="10">
        <f>P131-SUM(P127:P129)</f>
        <v>-2272.2849999999889</v>
      </c>
      <c r="Q130" s="10"/>
      <c r="R130" s="10"/>
      <c r="S130" s="10"/>
      <c r="T130" s="10">
        <f>T131-SUM(T127:T129)</f>
        <v>8204.4234983531423</v>
      </c>
      <c r="U130" s="10"/>
      <c r="V130" s="10"/>
      <c r="W130" s="10"/>
      <c r="X130" s="10">
        <f>X131-SUM(X127:X129)</f>
        <v>-11574.3</v>
      </c>
      <c r="Y130" s="10"/>
      <c r="Z130" s="10"/>
      <c r="AA130" s="10"/>
      <c r="AB130" s="10">
        <f>AB131-SUM(AB127:AB129)</f>
        <v>-1272.6000000000058</v>
      </c>
      <c r="AC130" s="10"/>
      <c r="AD130" s="10"/>
      <c r="AE130" s="10"/>
      <c r="AF130" s="10">
        <f>AF131-SUM(AF127:AF129)</f>
        <v>-6029.9999999999782</v>
      </c>
      <c r="AG130" s="10"/>
      <c r="AH130" s="10"/>
      <c r="AI130" s="10"/>
      <c r="AJ130" s="10">
        <f>AJ131-SUM(AJ127:AJ129)</f>
        <v>-10260.299999999999</v>
      </c>
      <c r="AK130" s="10"/>
      <c r="AL130" s="10"/>
      <c r="AM130" s="10"/>
      <c r="AN130" s="10">
        <f>AN131-SUM(AN127:AN129)</f>
        <v>-8706.8999999999505</v>
      </c>
      <c r="AO130" s="10"/>
      <c r="AP130" s="10"/>
      <c r="AQ130" s="10"/>
      <c r="AR130" s="10">
        <f>AR131-SUM(AR127:AR129)</f>
        <v>6374.6999999999971</v>
      </c>
      <c r="AS130" s="10"/>
      <c r="AT130" s="10"/>
      <c r="AU130" s="10"/>
      <c r="AV130" s="10">
        <f>AV131-SUM(AV127:AV129)</f>
        <v>-13931.299999999974</v>
      </c>
      <c r="AW130" s="10"/>
      <c r="AX130" s="10"/>
      <c r="AY130" s="10"/>
      <c r="AZ130" s="10">
        <f>AZ131-SUM(AZ127:AZ129)</f>
        <v>22853.799999999974</v>
      </c>
      <c r="BA130" s="10"/>
      <c r="BB130" s="10"/>
      <c r="BC130" s="10"/>
      <c r="BD130" s="10">
        <f>BD131-SUM(BD127:BD129)</f>
        <v>-10951.299999999988</v>
      </c>
      <c r="BE130" s="10"/>
      <c r="BF130" s="10"/>
      <c r="BG130" s="10"/>
      <c r="BH130" s="10">
        <f>BH131-SUM(BH127:BH129)</f>
        <v>3768.5999999999913</v>
      </c>
      <c r="BI130" s="10"/>
      <c r="BJ130" s="10"/>
      <c r="BK130" s="10"/>
      <c r="BL130" s="10">
        <f>BL131-SUM(BL127:BL129)</f>
        <v>35806.000000000007</v>
      </c>
      <c r="BM130" s="10"/>
      <c r="BN130" s="10"/>
      <c r="BO130" s="10"/>
      <c r="BP130" s="10">
        <f>BP131-SUM(BP127:BP129)</f>
        <v>-10002.699999999983</v>
      </c>
      <c r="BQ130" s="55"/>
      <c r="BR130" s="55"/>
      <c r="BS130" s="64"/>
      <c r="BT130" s="10">
        <f>BT131-SUM(BT127:BT129)</f>
        <v>128.70000000001164</v>
      </c>
      <c r="BU130" s="55"/>
      <c r="BV130" s="55"/>
      <c r="BW130" s="64"/>
      <c r="BX130" s="10">
        <f>BX131-SUM(BX127:BX129)</f>
        <v>-34134.899999999994</v>
      </c>
      <c r="BY130" s="55"/>
      <c r="BZ130" s="55"/>
      <c r="CA130" s="64"/>
      <c r="CB130" s="67">
        <v>0</v>
      </c>
      <c r="CC130" s="55"/>
      <c r="CD130" s="55"/>
      <c r="CE130" s="64"/>
      <c r="CF130" s="67">
        <v>0</v>
      </c>
      <c r="CG130" s="55"/>
      <c r="CH130" s="55"/>
      <c r="CI130" s="64"/>
      <c r="CJ130" s="67">
        <v>0</v>
      </c>
      <c r="CK130" s="55"/>
      <c r="CL130" s="55"/>
      <c r="CM130" s="64"/>
      <c r="CN130" s="67">
        <v>0</v>
      </c>
      <c r="CO130" s="55"/>
      <c r="CP130" s="55"/>
      <c r="CQ130" s="64"/>
      <c r="CR130" s="67">
        <v>0</v>
      </c>
      <c r="CS130" s="55"/>
      <c r="CT130" s="55"/>
      <c r="CU130" s="64"/>
      <c r="CV130" s="67">
        <v>0</v>
      </c>
      <c r="CX130" s="10">
        <f t="shared" ref="CX130:DM130" si="428">CX131-SUM(CX127:CX129)</f>
        <v>12212.3</v>
      </c>
      <c r="CY130" s="10">
        <f t="shared" si="428"/>
        <v>-5017.127000000004</v>
      </c>
      <c r="CZ130" s="10">
        <f t="shared" si="428"/>
        <v>-2272.2849999999889</v>
      </c>
      <c r="DA130" s="10">
        <f t="shared" si="428"/>
        <v>8204.4234983531423</v>
      </c>
      <c r="DB130" s="10">
        <f t="shared" si="428"/>
        <v>-11574.3</v>
      </c>
      <c r="DC130" s="10">
        <f t="shared" si="428"/>
        <v>-1272.6000000000058</v>
      </c>
      <c r="DD130" s="10">
        <f t="shared" si="428"/>
        <v>-6029.9999999999782</v>
      </c>
      <c r="DE130" s="10">
        <f t="shared" si="428"/>
        <v>-10260.299999999999</v>
      </c>
      <c r="DF130" s="10">
        <f t="shared" si="428"/>
        <v>-8706.8999999999505</v>
      </c>
      <c r="DG130" s="10">
        <f t="shared" si="428"/>
        <v>6374.6999999999971</v>
      </c>
      <c r="DH130" s="10">
        <f t="shared" si="428"/>
        <v>-13931.299999999974</v>
      </c>
      <c r="DI130" s="10">
        <f t="shared" si="428"/>
        <v>22853.799999999974</v>
      </c>
      <c r="DJ130" s="10">
        <f t="shared" si="428"/>
        <v>-10951.299999999988</v>
      </c>
      <c r="DK130" s="10">
        <f t="shared" si="428"/>
        <v>3768.5999999999913</v>
      </c>
      <c r="DL130" s="10">
        <f t="shared" si="428"/>
        <v>35806.000000000007</v>
      </c>
      <c r="DM130" s="10">
        <f t="shared" si="428"/>
        <v>-10002.699999999983</v>
      </c>
      <c r="DN130" s="10">
        <f t="shared" ref="DN130:DU130" si="429">DN131-SUM(DN127:DN129)</f>
        <v>128.70000000001164</v>
      </c>
      <c r="DO130" s="10">
        <f t="shared" si="429"/>
        <v>0</v>
      </c>
      <c r="DP130" s="10">
        <f t="shared" si="429"/>
        <v>0</v>
      </c>
      <c r="DQ130" s="10">
        <f t="shared" si="429"/>
        <v>0</v>
      </c>
      <c r="DR130" s="10">
        <f t="shared" si="429"/>
        <v>0</v>
      </c>
      <c r="DS130" s="10">
        <f t="shared" si="429"/>
        <v>0</v>
      </c>
      <c r="DT130" s="10">
        <f t="shared" si="429"/>
        <v>0</v>
      </c>
      <c r="DU130" s="10">
        <f t="shared" si="429"/>
        <v>0</v>
      </c>
    </row>
    <row r="131" spans="1:125" s="37" customFormat="1">
      <c r="A131" s="188"/>
      <c r="B131" s="63"/>
      <c r="E131" s="15"/>
      <c r="F131" s="15"/>
      <c r="G131" s="15"/>
      <c r="H131" s="15">
        <v>12212.3</v>
      </c>
      <c r="I131" s="15"/>
      <c r="J131" s="15"/>
      <c r="K131" s="15"/>
      <c r="L131" s="15">
        <v>8146.5999999999985</v>
      </c>
      <c r="M131" s="15"/>
      <c r="N131" s="15"/>
      <c r="O131" s="15"/>
      <c r="P131" s="15">
        <v>16160</v>
      </c>
      <c r="Q131" s="15"/>
      <c r="R131" s="15"/>
      <c r="S131" s="15"/>
      <c r="T131" s="15">
        <v>22077.500000000004</v>
      </c>
      <c r="U131" s="15"/>
      <c r="V131" s="15"/>
      <c r="W131" s="15"/>
      <c r="X131" s="15">
        <v>29863.699999999993</v>
      </c>
      <c r="Y131" s="15"/>
      <c r="Z131" s="15"/>
      <c r="AA131" s="15"/>
      <c r="AB131" s="15">
        <v>26935.600000000006</v>
      </c>
      <c r="AC131" s="15"/>
      <c r="AD131" s="15"/>
      <c r="AE131" s="15"/>
      <c r="AF131" s="15">
        <v>40869</v>
      </c>
      <c r="AG131" s="15"/>
      <c r="AH131" s="15"/>
      <c r="AI131" s="15"/>
      <c r="AJ131" s="15">
        <v>32384.000000000004</v>
      </c>
      <c r="AK131" s="9"/>
      <c r="AL131" s="9"/>
      <c r="AM131" s="9"/>
      <c r="AN131" s="15">
        <v>31703.600000000006</v>
      </c>
      <c r="AO131" s="9"/>
      <c r="AP131" s="9"/>
      <c r="AQ131" s="9"/>
      <c r="AR131" s="15">
        <v>54674.3</v>
      </c>
      <c r="AS131" s="9"/>
      <c r="AT131" s="9"/>
      <c r="AU131" s="9"/>
      <c r="AV131" s="15">
        <v>41271.300000000003</v>
      </c>
      <c r="AW131" s="9"/>
      <c r="AX131" s="9"/>
      <c r="AY131" s="9"/>
      <c r="AZ131" s="15">
        <v>70869.900000000009</v>
      </c>
      <c r="BA131" s="9"/>
      <c r="BB131" s="9"/>
      <c r="BC131" s="9"/>
      <c r="BD131" s="15">
        <v>49238.7</v>
      </c>
      <c r="BE131" s="9"/>
      <c r="BF131" s="9"/>
      <c r="BG131" s="9"/>
      <c r="BH131" s="15">
        <v>36778.300000000003</v>
      </c>
      <c r="BI131" s="9"/>
      <c r="BJ131" s="9"/>
      <c r="BK131" s="9"/>
      <c r="BL131" s="15">
        <v>95936.3</v>
      </c>
      <c r="BM131" s="9"/>
      <c r="BN131" s="9"/>
      <c r="BO131" s="9"/>
      <c r="BP131" s="15">
        <v>69767.299999999988</v>
      </c>
      <c r="BQ131" s="55"/>
      <c r="BR131" s="55"/>
      <c r="BS131" s="9"/>
      <c r="BT131" s="15">
        <v>91293</v>
      </c>
      <c r="BU131" s="55"/>
      <c r="BV131" s="55"/>
      <c r="BW131" s="9"/>
      <c r="BX131" s="15">
        <v>112791.6</v>
      </c>
      <c r="BY131" s="55"/>
      <c r="BZ131" s="55"/>
      <c r="CA131" s="9"/>
      <c r="CB131" s="9" t="e">
        <f t="shared" ref="CB131" si="430">SUM(CB127:CB130)</f>
        <v>#REF!</v>
      </c>
      <c r="CC131" s="55"/>
      <c r="CD131" s="55"/>
      <c r="CE131" s="9"/>
      <c r="CF131" s="9" t="e">
        <f t="shared" ref="CF131" si="431">SUM(CF127:CF130)</f>
        <v>#REF!</v>
      </c>
      <c r="CG131" s="55"/>
      <c r="CH131" s="55"/>
      <c r="CI131" s="9"/>
      <c r="CJ131" s="9" t="e">
        <f t="shared" ref="CJ131" si="432">SUM(CJ127:CJ130)</f>
        <v>#REF!</v>
      </c>
      <c r="CK131" s="55"/>
      <c r="CL131" s="55"/>
      <c r="CM131" s="9"/>
      <c r="CN131" s="9" t="e">
        <f t="shared" ref="CN131" si="433">SUM(CN127:CN130)</f>
        <v>#REF!</v>
      </c>
      <c r="CO131" s="55"/>
      <c r="CP131" s="55"/>
      <c r="CQ131" s="9"/>
      <c r="CR131" s="9" t="e">
        <f t="shared" ref="CR131" si="434">SUM(CR127:CR130)</f>
        <v>#REF!</v>
      </c>
      <c r="CS131" s="55"/>
      <c r="CT131" s="55"/>
      <c r="CU131" s="9"/>
      <c r="CV131" s="9" t="e">
        <f t="shared" ref="CV131" si="435">SUM(CV127:CV130)</f>
        <v>#REF!</v>
      </c>
      <c r="CX131" s="9">
        <f t="shared" ref="CX131:DU137" si="436">SUMIFS($E131:$CV131,$E$1:$CV$1,CX$9)</f>
        <v>12212.3</v>
      </c>
      <c r="CY131" s="9">
        <f t="shared" si="436"/>
        <v>8146.5999999999985</v>
      </c>
      <c r="CZ131" s="9">
        <f t="shared" si="436"/>
        <v>16160</v>
      </c>
      <c r="DA131" s="9">
        <f t="shared" si="436"/>
        <v>22077.500000000004</v>
      </c>
      <c r="DB131" s="9">
        <f t="shared" si="436"/>
        <v>29863.699999999993</v>
      </c>
      <c r="DC131" s="9">
        <f t="shared" si="436"/>
        <v>26935.600000000006</v>
      </c>
      <c r="DD131" s="9">
        <f t="shared" si="436"/>
        <v>40869</v>
      </c>
      <c r="DE131" s="9">
        <f t="shared" si="436"/>
        <v>32384.000000000004</v>
      </c>
      <c r="DF131" s="9">
        <f t="shared" si="436"/>
        <v>31703.600000000006</v>
      </c>
      <c r="DG131" s="9">
        <f t="shared" si="436"/>
        <v>54674.3</v>
      </c>
      <c r="DH131" s="9">
        <f t="shared" si="436"/>
        <v>41271.300000000003</v>
      </c>
      <c r="DI131" s="9">
        <f t="shared" si="436"/>
        <v>70869.900000000009</v>
      </c>
      <c r="DJ131" s="9">
        <f t="shared" si="436"/>
        <v>49238.7</v>
      </c>
      <c r="DK131" s="9">
        <f t="shared" si="436"/>
        <v>36778.300000000003</v>
      </c>
      <c r="DL131" s="9">
        <f t="shared" si="436"/>
        <v>95936.3</v>
      </c>
      <c r="DM131" s="9">
        <f t="shared" si="436"/>
        <v>69767.299999999988</v>
      </c>
      <c r="DN131" s="9">
        <f t="shared" si="436"/>
        <v>91293</v>
      </c>
      <c r="DO131" s="9">
        <f t="shared" si="436"/>
        <v>0</v>
      </c>
      <c r="DP131" s="9">
        <f t="shared" si="436"/>
        <v>0</v>
      </c>
      <c r="DQ131" s="9">
        <f t="shared" si="436"/>
        <v>0</v>
      </c>
      <c r="DR131" s="9">
        <f t="shared" si="436"/>
        <v>0</v>
      </c>
      <c r="DS131" s="9">
        <f t="shared" si="436"/>
        <v>0</v>
      </c>
      <c r="DT131" s="9">
        <f t="shared" si="436"/>
        <v>0</v>
      </c>
      <c r="DU131" s="9">
        <f t="shared" si="436"/>
        <v>0</v>
      </c>
    </row>
    <row r="132" spans="1:125">
      <c r="B132" s="66"/>
      <c r="E132" s="65"/>
      <c r="F132" s="65"/>
      <c r="G132" s="65"/>
      <c r="H132" s="221">
        <f>-H99</f>
        <v>-4819</v>
      </c>
      <c r="I132" s="221"/>
      <c r="J132" s="221"/>
      <c r="K132" s="221"/>
      <c r="L132" s="221">
        <f>-L99</f>
        <v>-7170.9</v>
      </c>
      <c r="M132" s="221"/>
      <c r="N132" s="221"/>
      <c r="O132" s="221"/>
      <c r="P132" s="221">
        <f>-P99</f>
        <v>-9151.6</v>
      </c>
      <c r="Q132" s="221"/>
      <c r="R132" s="221"/>
      <c r="S132" s="221"/>
      <c r="T132" s="221">
        <f>-T99</f>
        <v>-9607</v>
      </c>
      <c r="U132" s="221"/>
      <c r="V132" s="221"/>
      <c r="W132" s="221"/>
      <c r="X132" s="221">
        <f>-X99</f>
        <v>-12069.699999999999</v>
      </c>
      <c r="Y132" s="221"/>
      <c r="Z132" s="221"/>
      <c r="AA132" s="221"/>
      <c r="AB132" s="221">
        <f>-AB99</f>
        <v>-13404.199999999999</v>
      </c>
      <c r="AC132" s="221"/>
      <c r="AD132" s="221"/>
      <c r="AE132" s="221"/>
      <c r="AF132" s="221">
        <f>-AF99</f>
        <v>-13893</v>
      </c>
      <c r="AG132" s="221"/>
      <c r="AH132" s="221"/>
      <c r="AI132" s="221"/>
      <c r="AJ132" s="221">
        <f>-AJ99</f>
        <v>-17043</v>
      </c>
      <c r="AK132" s="221"/>
      <c r="AL132" s="221"/>
      <c r="AM132" s="221"/>
      <c r="AN132" s="221">
        <f>-AN99</f>
        <v>-20345.5</v>
      </c>
      <c r="AO132" s="221"/>
      <c r="AP132" s="221"/>
      <c r="AQ132" s="221"/>
      <c r="AR132" s="221">
        <f>-AR99</f>
        <v>-21629.9</v>
      </c>
      <c r="AS132" s="221"/>
      <c r="AT132" s="221"/>
      <c r="AU132" s="221"/>
      <c r="AV132" s="221">
        <f>-AV99</f>
        <v>-22024.7</v>
      </c>
      <c r="AW132" s="221"/>
      <c r="AX132" s="221"/>
      <c r="AY132" s="221"/>
      <c r="AZ132" s="221">
        <f>-AZ99</f>
        <v>-26688.1</v>
      </c>
      <c r="BA132" s="221"/>
      <c r="BB132" s="221"/>
      <c r="BC132" s="221"/>
      <c r="BD132" s="221">
        <f>-BD99</f>
        <v>-30316</v>
      </c>
      <c r="BE132" s="221"/>
      <c r="BF132" s="221"/>
      <c r="BG132" s="221"/>
      <c r="BH132" s="221">
        <f>-BH99</f>
        <v>-39436.700000000004</v>
      </c>
      <c r="BI132" s="221"/>
      <c r="BJ132" s="221"/>
      <c r="BK132" s="221"/>
      <c r="BL132" s="221">
        <f>-BL99</f>
        <v>-33112.699999999997</v>
      </c>
      <c r="BM132" s="221"/>
      <c r="BN132" s="221"/>
      <c r="BO132" s="221"/>
      <c r="BP132" s="221">
        <f>-BP99</f>
        <v>-33489.5</v>
      </c>
      <c r="BQ132" s="55"/>
      <c r="BR132" s="55"/>
      <c r="BS132" s="64"/>
      <c r="BT132" s="221">
        <f t="shared" ref="BT132" si="437">-BT99</f>
        <v>-43542.299999999996</v>
      </c>
      <c r="BU132" s="55"/>
      <c r="BV132" s="55"/>
      <c r="BW132" s="64"/>
      <c r="BX132" s="221">
        <f t="shared" ref="BX132" si="438">-BX99</f>
        <v>-50291.3</v>
      </c>
      <c r="BY132" s="55"/>
      <c r="BZ132" s="55"/>
      <c r="CA132" s="64"/>
      <c r="CB132" s="221" t="e">
        <f t="shared" ref="CB132" si="439">-CB99</f>
        <v>#REF!</v>
      </c>
      <c r="CC132" s="55"/>
      <c r="CD132" s="55"/>
      <c r="CE132" s="64"/>
      <c r="CF132" s="221" t="e">
        <f t="shared" ref="CF132" si="440">-CF99</f>
        <v>#REF!</v>
      </c>
      <c r="CG132" s="55"/>
      <c r="CH132" s="55"/>
      <c r="CI132" s="64"/>
      <c r="CJ132" s="221" t="e">
        <f t="shared" ref="CJ132" si="441">-CJ99</f>
        <v>#REF!</v>
      </c>
      <c r="CK132" s="55"/>
      <c r="CL132" s="55"/>
      <c r="CM132" s="64"/>
      <c r="CN132" s="221" t="e">
        <f t="shared" ref="CN132" si="442">-CN99</f>
        <v>#REF!</v>
      </c>
      <c r="CO132" s="55"/>
      <c r="CP132" s="55"/>
      <c r="CQ132" s="64"/>
      <c r="CR132" s="221" t="e">
        <f t="shared" ref="CR132" si="443">-CR99</f>
        <v>#REF!</v>
      </c>
      <c r="CS132" s="55"/>
      <c r="CT132" s="55"/>
      <c r="CU132" s="64"/>
      <c r="CV132" s="221" t="e">
        <f t="shared" ref="CV132" si="444">-CV99</f>
        <v>#REF!</v>
      </c>
      <c r="CX132" s="10">
        <f t="shared" si="436"/>
        <v>-4819</v>
      </c>
      <c r="CY132" s="10">
        <f t="shared" si="436"/>
        <v>-7170.9</v>
      </c>
      <c r="CZ132" s="10">
        <f t="shared" si="436"/>
        <v>-9151.6</v>
      </c>
      <c r="DA132" s="10">
        <f t="shared" si="436"/>
        <v>-9607</v>
      </c>
      <c r="DB132" s="10">
        <f t="shared" si="436"/>
        <v>-12069.699999999999</v>
      </c>
      <c r="DC132" s="10">
        <f t="shared" si="436"/>
        <v>-13404.199999999999</v>
      </c>
      <c r="DD132" s="10">
        <f t="shared" si="436"/>
        <v>-13893</v>
      </c>
      <c r="DE132" s="10">
        <f t="shared" si="436"/>
        <v>-17043</v>
      </c>
      <c r="DF132" s="10">
        <f t="shared" si="436"/>
        <v>-20345.5</v>
      </c>
      <c r="DG132" s="10">
        <f t="shared" si="436"/>
        <v>-21629.9</v>
      </c>
      <c r="DH132" s="10">
        <f t="shared" si="436"/>
        <v>-22024.7</v>
      </c>
      <c r="DI132" s="10">
        <f t="shared" si="436"/>
        <v>-26688.1</v>
      </c>
      <c r="DJ132" s="10">
        <f t="shared" si="436"/>
        <v>-30316</v>
      </c>
      <c r="DK132" s="10">
        <f t="shared" si="436"/>
        <v>-39436.700000000004</v>
      </c>
      <c r="DL132" s="10">
        <f t="shared" si="436"/>
        <v>-33112.699999999997</v>
      </c>
      <c r="DM132" s="10">
        <f t="shared" si="436"/>
        <v>-33489.5</v>
      </c>
      <c r="DN132" s="10">
        <f t="shared" ref="DN132:DU137" si="445">SUMIFS($E132:$CV132,$E$1:$CV$1,DN$9)</f>
        <v>-43542.299999999996</v>
      </c>
      <c r="DO132" s="10">
        <f t="shared" si="445"/>
        <v>0</v>
      </c>
      <c r="DP132" s="10">
        <f t="shared" si="445"/>
        <v>0</v>
      </c>
      <c r="DQ132" s="10">
        <f t="shared" si="445"/>
        <v>0</v>
      </c>
      <c r="DR132" s="10">
        <f t="shared" si="445"/>
        <v>0</v>
      </c>
      <c r="DS132" s="10">
        <f t="shared" si="445"/>
        <v>0</v>
      </c>
      <c r="DT132" s="10">
        <f t="shared" si="445"/>
        <v>0</v>
      </c>
      <c r="DU132" s="10">
        <f t="shared" si="445"/>
        <v>0</v>
      </c>
    </row>
    <row r="133" spans="1:125" s="37" customFormat="1">
      <c r="A133" s="188"/>
      <c r="B133" s="63"/>
      <c r="E133" s="62"/>
      <c r="F133" s="62"/>
      <c r="G133" s="62"/>
      <c r="H133" s="62">
        <f>H131+H132</f>
        <v>7393.2999999999993</v>
      </c>
      <c r="I133" s="62"/>
      <c r="J133" s="62"/>
      <c r="K133" s="62"/>
      <c r="L133" s="62">
        <f>L131+L132</f>
        <v>975.69999999999891</v>
      </c>
      <c r="M133" s="62"/>
      <c r="N133" s="62"/>
      <c r="O133" s="62"/>
      <c r="P133" s="62">
        <f>P131+P132</f>
        <v>7008.4</v>
      </c>
      <c r="Q133" s="62"/>
      <c r="R133" s="62"/>
      <c r="S133" s="62"/>
      <c r="T133" s="62">
        <f>T131+T132</f>
        <v>12470.500000000004</v>
      </c>
      <c r="U133" s="62"/>
      <c r="V133" s="62"/>
      <c r="W133" s="62"/>
      <c r="X133" s="62">
        <f>X131+X132</f>
        <v>17793.999999999993</v>
      </c>
      <c r="Y133" s="62"/>
      <c r="Z133" s="62"/>
      <c r="AA133" s="62"/>
      <c r="AB133" s="62">
        <f>AB131+AB132</f>
        <v>13531.400000000007</v>
      </c>
      <c r="AC133" s="62"/>
      <c r="AD133" s="62"/>
      <c r="AE133" s="62"/>
      <c r="AF133" s="62">
        <f>AF131+AF132</f>
        <v>26976</v>
      </c>
      <c r="AG133" s="62"/>
      <c r="AH133" s="62"/>
      <c r="AI133" s="62"/>
      <c r="AJ133" s="62">
        <f>AJ131+AJ132</f>
        <v>15341.000000000004</v>
      </c>
      <c r="AK133" s="62"/>
      <c r="AL133" s="62"/>
      <c r="AM133" s="62"/>
      <c r="AN133" s="62">
        <f>AN131+AN132</f>
        <v>11358.100000000006</v>
      </c>
      <c r="AO133" s="62"/>
      <c r="AP133" s="62"/>
      <c r="AQ133" s="62"/>
      <c r="AR133" s="62">
        <f>AR131+AR132</f>
        <v>33044.400000000001</v>
      </c>
      <c r="AS133" s="62"/>
      <c r="AT133" s="62"/>
      <c r="AU133" s="62"/>
      <c r="AV133" s="62">
        <f>AV131+AV132</f>
        <v>19246.600000000002</v>
      </c>
      <c r="AW133" s="62"/>
      <c r="AX133" s="62"/>
      <c r="AY133" s="62"/>
      <c r="AZ133" s="62">
        <f>AZ131+AZ132</f>
        <v>44181.80000000001</v>
      </c>
      <c r="BA133" s="62"/>
      <c r="BB133" s="62"/>
      <c r="BC133" s="62"/>
      <c r="BD133" s="62">
        <f>BD131+BD132</f>
        <v>18922.699999999997</v>
      </c>
      <c r="BE133" s="62"/>
      <c r="BF133" s="62"/>
      <c r="BG133" s="62"/>
      <c r="BH133" s="62">
        <f>BH131+BH132</f>
        <v>-2658.4000000000015</v>
      </c>
      <c r="BI133" s="62"/>
      <c r="BJ133" s="62"/>
      <c r="BK133" s="62"/>
      <c r="BL133" s="62">
        <f>BL131+BL132</f>
        <v>62823.600000000006</v>
      </c>
      <c r="BM133" s="62"/>
      <c r="BN133" s="62"/>
      <c r="BO133" s="62"/>
      <c r="BP133" s="62">
        <f>BP131+BP132</f>
        <v>36277.799999999988</v>
      </c>
      <c r="BQ133" s="55"/>
      <c r="BR133" s="55"/>
      <c r="BS133" s="62"/>
      <c r="BT133" s="62">
        <f t="shared" ref="BT133" si="446">BT131+BT132</f>
        <v>47750.700000000004</v>
      </c>
      <c r="BU133" s="55"/>
      <c r="BV133" s="55"/>
      <c r="BW133" s="62"/>
      <c r="BX133" s="62">
        <f t="shared" ref="BX133" si="447">BX131+BX132</f>
        <v>62500.3</v>
      </c>
      <c r="BY133" s="55"/>
      <c r="BZ133" s="55"/>
      <c r="CA133" s="62"/>
      <c r="CB133" s="62" t="e">
        <f t="shared" ref="CB133" si="448">CB131+CB132</f>
        <v>#REF!</v>
      </c>
      <c r="CC133" s="55"/>
      <c r="CD133" s="55"/>
      <c r="CE133" s="62"/>
      <c r="CF133" s="62" t="e">
        <f t="shared" ref="CF133" si="449">CF131+CF132</f>
        <v>#REF!</v>
      </c>
      <c r="CG133" s="55"/>
      <c r="CH133" s="55"/>
      <c r="CI133" s="62"/>
      <c r="CJ133" s="62" t="e">
        <f t="shared" ref="CJ133" si="450">CJ131+CJ132</f>
        <v>#REF!</v>
      </c>
      <c r="CK133" s="55"/>
      <c r="CL133" s="55"/>
      <c r="CM133" s="62"/>
      <c r="CN133" s="62" t="e">
        <f t="shared" ref="CN133" si="451">CN131+CN132</f>
        <v>#REF!</v>
      </c>
      <c r="CO133" s="55"/>
      <c r="CP133" s="55"/>
      <c r="CQ133" s="62"/>
      <c r="CR133" s="62" t="e">
        <f t="shared" ref="CR133" si="452">CR131+CR132</f>
        <v>#REF!</v>
      </c>
      <c r="CS133" s="55"/>
      <c r="CT133" s="55"/>
      <c r="CU133" s="62"/>
      <c r="CV133" s="62" t="e">
        <f t="shared" ref="CV133" si="453">CV131+CV132</f>
        <v>#REF!</v>
      </c>
      <c r="CX133" s="62">
        <f t="shared" si="436"/>
        <v>7393.2999999999993</v>
      </c>
      <c r="CY133" s="62">
        <f t="shared" si="436"/>
        <v>975.69999999999891</v>
      </c>
      <c r="CZ133" s="62">
        <f t="shared" si="436"/>
        <v>7008.4</v>
      </c>
      <c r="DA133" s="62">
        <f t="shared" si="436"/>
        <v>12470.500000000004</v>
      </c>
      <c r="DB133" s="62">
        <f t="shared" si="436"/>
        <v>17793.999999999993</v>
      </c>
      <c r="DC133" s="62">
        <f t="shared" si="436"/>
        <v>13531.400000000007</v>
      </c>
      <c r="DD133" s="62">
        <f t="shared" si="436"/>
        <v>26976</v>
      </c>
      <c r="DE133" s="62">
        <f t="shared" si="436"/>
        <v>15341.000000000004</v>
      </c>
      <c r="DF133" s="62">
        <f t="shared" si="436"/>
        <v>11358.100000000006</v>
      </c>
      <c r="DG133" s="62">
        <f t="shared" si="436"/>
        <v>33044.400000000001</v>
      </c>
      <c r="DH133" s="62">
        <f t="shared" si="436"/>
        <v>19246.600000000002</v>
      </c>
      <c r="DI133" s="62">
        <f t="shared" si="436"/>
        <v>44181.80000000001</v>
      </c>
      <c r="DJ133" s="62">
        <f t="shared" si="436"/>
        <v>18922.699999999997</v>
      </c>
      <c r="DK133" s="62">
        <f t="shared" si="436"/>
        <v>-2658.4000000000015</v>
      </c>
      <c r="DL133" s="62">
        <f t="shared" si="436"/>
        <v>62823.600000000006</v>
      </c>
      <c r="DM133" s="62">
        <f t="shared" si="436"/>
        <v>36277.799999999988</v>
      </c>
      <c r="DN133" s="62">
        <f t="shared" si="445"/>
        <v>47750.700000000004</v>
      </c>
      <c r="DO133" s="62">
        <f t="shared" si="445"/>
        <v>0</v>
      </c>
      <c r="DP133" s="62">
        <f t="shared" si="445"/>
        <v>0</v>
      </c>
      <c r="DQ133" s="62">
        <f t="shared" si="445"/>
        <v>0</v>
      </c>
      <c r="DR133" s="62">
        <f t="shared" si="445"/>
        <v>0</v>
      </c>
      <c r="DS133" s="62">
        <f t="shared" si="445"/>
        <v>0</v>
      </c>
      <c r="DT133" s="62">
        <f t="shared" si="445"/>
        <v>0</v>
      </c>
      <c r="DU133" s="62">
        <f t="shared" si="445"/>
        <v>0</v>
      </c>
    </row>
    <row r="134" spans="1:125">
      <c r="B134" s="61"/>
      <c r="E134" s="8"/>
      <c r="F134" s="8"/>
      <c r="G134" s="8"/>
      <c r="H134" s="12">
        <v>9293.5</v>
      </c>
      <c r="I134" s="8"/>
      <c r="J134" s="8"/>
      <c r="K134" s="8"/>
      <c r="L134" s="12">
        <v>10094.700000000001</v>
      </c>
      <c r="M134" s="8"/>
      <c r="N134" s="8"/>
      <c r="O134" s="8"/>
      <c r="P134" s="12">
        <v>11123.400000000001</v>
      </c>
      <c r="Q134" s="8"/>
      <c r="R134" s="8"/>
      <c r="S134" s="8"/>
      <c r="T134" s="12">
        <v>-3076.6000000000004</v>
      </c>
      <c r="U134" s="8"/>
      <c r="V134" s="8"/>
      <c r="W134" s="8"/>
      <c r="X134" s="12">
        <v>3310.6000000000004</v>
      </c>
      <c r="Y134" s="8"/>
      <c r="Z134" s="8"/>
      <c r="AA134" s="8"/>
      <c r="AB134" s="12">
        <v>6512.5000000000009</v>
      </c>
      <c r="AC134" s="8"/>
      <c r="AD134" s="8"/>
      <c r="AE134" s="8"/>
      <c r="AF134" s="12">
        <v>-1532.5</v>
      </c>
      <c r="AG134" s="8"/>
      <c r="AH134" s="8"/>
      <c r="AI134" s="8"/>
      <c r="AJ134" s="12">
        <v>1464.1000000000004</v>
      </c>
      <c r="AK134" s="8"/>
      <c r="AL134" s="8"/>
      <c r="AM134" s="8"/>
      <c r="AN134" s="12">
        <v>-2791.5</v>
      </c>
      <c r="AO134" s="8"/>
      <c r="AP134" s="8"/>
      <c r="AQ134" s="8"/>
      <c r="AR134" s="12">
        <v>-7081.4000000000005</v>
      </c>
      <c r="AS134" s="8"/>
      <c r="AT134" s="8"/>
      <c r="AU134" s="8"/>
      <c r="AV134" s="12">
        <v>725.80000000000018</v>
      </c>
      <c r="AW134" s="8"/>
      <c r="AX134" s="8"/>
      <c r="AY134" s="8"/>
      <c r="AZ134" s="12">
        <v>2242.4999999999991</v>
      </c>
      <c r="BA134" s="8"/>
      <c r="BB134" s="8"/>
      <c r="BC134" s="8"/>
      <c r="BD134" s="12">
        <v>-5924.6000000000013</v>
      </c>
      <c r="BE134" s="8"/>
      <c r="BF134" s="8"/>
      <c r="BG134" s="8"/>
      <c r="BH134" s="12">
        <v>7803.5000000000018</v>
      </c>
      <c r="BI134" s="8"/>
      <c r="BJ134" s="8"/>
      <c r="BK134" s="8"/>
      <c r="BL134" s="12">
        <v>40447.599999999999</v>
      </c>
      <c r="BM134" s="8"/>
      <c r="BN134" s="8"/>
      <c r="BO134" s="8"/>
      <c r="BP134" s="12">
        <f>(3.32+966.61+-2514.72+-49.73)*10</f>
        <v>-15945.199999999997</v>
      </c>
      <c r="BQ134" s="8"/>
      <c r="BR134" s="55"/>
      <c r="BS134" s="12"/>
      <c r="BT134" s="12">
        <f>(8.33+-1861.43+-113.79)*10</f>
        <v>-19668.900000000001</v>
      </c>
      <c r="BU134" s="8"/>
      <c r="BV134" s="55"/>
      <c r="BW134" s="12"/>
      <c r="BX134" s="12">
        <f>(650-3712.16-152.62)*10</f>
        <v>-32147.799999999996</v>
      </c>
      <c r="BY134" s="8"/>
      <c r="BZ134" s="55"/>
      <c r="CA134" s="12"/>
      <c r="CB134" s="34">
        <v>0</v>
      </c>
      <c r="CC134" s="8"/>
      <c r="CD134" s="55"/>
      <c r="CE134" s="12"/>
      <c r="CF134" s="34">
        <v>0</v>
      </c>
      <c r="CG134" s="8"/>
      <c r="CH134" s="55"/>
      <c r="CI134" s="12"/>
      <c r="CJ134" s="34">
        <v>0</v>
      </c>
      <c r="CK134" s="8"/>
      <c r="CL134" s="55"/>
      <c r="CM134" s="12"/>
      <c r="CN134" s="34">
        <v>0</v>
      </c>
      <c r="CO134" s="8"/>
      <c r="CP134" s="55"/>
      <c r="CQ134" s="12"/>
      <c r="CR134" s="34">
        <v>0</v>
      </c>
      <c r="CS134" s="8"/>
      <c r="CT134" s="55"/>
      <c r="CU134" s="12"/>
      <c r="CV134" s="34">
        <v>0</v>
      </c>
      <c r="CX134" s="8">
        <f t="shared" si="436"/>
        <v>9293.5</v>
      </c>
      <c r="CY134" s="8">
        <f t="shared" si="436"/>
        <v>10094.700000000001</v>
      </c>
      <c r="CZ134" s="8">
        <f t="shared" si="436"/>
        <v>11123.400000000001</v>
      </c>
      <c r="DA134" s="8">
        <f t="shared" si="436"/>
        <v>-3076.6000000000004</v>
      </c>
      <c r="DB134" s="8">
        <f t="shared" si="436"/>
        <v>3310.6000000000004</v>
      </c>
      <c r="DC134" s="8">
        <f t="shared" si="436"/>
        <v>6512.5000000000009</v>
      </c>
      <c r="DD134" s="8">
        <f t="shared" si="436"/>
        <v>-1532.5</v>
      </c>
      <c r="DE134" s="8">
        <f t="shared" si="436"/>
        <v>1464.1000000000004</v>
      </c>
      <c r="DF134" s="8">
        <f t="shared" si="436"/>
        <v>-2791.5</v>
      </c>
      <c r="DG134" s="8">
        <f t="shared" si="436"/>
        <v>-7081.4000000000005</v>
      </c>
      <c r="DH134" s="8">
        <f t="shared" si="436"/>
        <v>725.80000000000018</v>
      </c>
      <c r="DI134" s="8">
        <f t="shared" si="436"/>
        <v>2242.4999999999991</v>
      </c>
      <c r="DJ134" s="8">
        <f t="shared" si="436"/>
        <v>-5924.6000000000013</v>
      </c>
      <c r="DK134" s="8">
        <f t="shared" si="436"/>
        <v>7803.5000000000018</v>
      </c>
      <c r="DL134" s="8">
        <f t="shared" si="436"/>
        <v>40447.599999999999</v>
      </c>
      <c r="DM134" s="8">
        <f t="shared" si="436"/>
        <v>-15945.199999999997</v>
      </c>
      <c r="DN134" s="8">
        <f t="shared" si="445"/>
        <v>-19668.900000000001</v>
      </c>
      <c r="DO134" s="8">
        <f t="shared" si="445"/>
        <v>0</v>
      </c>
      <c r="DP134" s="8">
        <f t="shared" si="445"/>
        <v>0</v>
      </c>
      <c r="DQ134" s="8">
        <f t="shared" si="445"/>
        <v>0</v>
      </c>
      <c r="DR134" s="8">
        <f t="shared" si="445"/>
        <v>0</v>
      </c>
      <c r="DS134" s="8">
        <f t="shared" si="445"/>
        <v>0</v>
      </c>
      <c r="DT134" s="8">
        <f t="shared" si="445"/>
        <v>0</v>
      </c>
      <c r="DU134" s="8">
        <f t="shared" si="445"/>
        <v>0</v>
      </c>
    </row>
    <row r="135" spans="1:125">
      <c r="B135" s="25"/>
      <c r="E135" s="15"/>
      <c r="F135" s="15"/>
      <c r="G135" s="15"/>
      <c r="H135" s="91">
        <v>-4834.6000000000004</v>
      </c>
      <c r="I135" s="12"/>
      <c r="J135" s="12"/>
      <c r="K135" s="12"/>
      <c r="L135" s="91">
        <v>-1180.0999999999999</v>
      </c>
      <c r="M135" s="12"/>
      <c r="N135" s="12"/>
      <c r="O135" s="12"/>
      <c r="P135" s="91">
        <v>-3202.6</v>
      </c>
      <c r="Q135" s="12"/>
      <c r="R135" s="12"/>
      <c r="S135" s="12"/>
      <c r="T135" s="91">
        <v>-3113.6</v>
      </c>
      <c r="U135" s="12"/>
      <c r="V135" s="12"/>
      <c r="W135" s="12"/>
      <c r="X135" s="91">
        <v>-6223.1</v>
      </c>
      <c r="Y135" s="12"/>
      <c r="Z135" s="12"/>
      <c r="AA135" s="12"/>
      <c r="AB135" s="91">
        <v>-8007.8</v>
      </c>
      <c r="AC135" s="12"/>
      <c r="AD135" s="12"/>
      <c r="AE135" s="12"/>
      <c r="AF135" s="91">
        <v>-8669.7000000000007</v>
      </c>
      <c r="AG135" s="12"/>
      <c r="AH135" s="12"/>
      <c r="AI135" s="12"/>
      <c r="AJ135" s="91">
        <v>-8935.1</v>
      </c>
      <c r="AK135" s="147"/>
      <c r="AL135" s="147"/>
      <c r="AM135" s="147"/>
      <c r="AN135" s="91">
        <v>-9608.5</v>
      </c>
      <c r="AO135" s="147"/>
      <c r="AP135" s="147"/>
      <c r="AQ135" s="147"/>
      <c r="AR135" s="91">
        <v>-8460.6</v>
      </c>
      <c r="AS135" s="147"/>
      <c r="AT135" s="147"/>
      <c r="AU135" s="147"/>
      <c r="AV135" s="91">
        <v>-8391.2000000000007</v>
      </c>
      <c r="AW135" s="147"/>
      <c r="AX135" s="147"/>
      <c r="AY135" s="147"/>
      <c r="AZ135" s="91">
        <v>-9230.1</v>
      </c>
      <c r="BA135" s="147"/>
      <c r="BB135" s="147"/>
      <c r="BC135" s="147"/>
      <c r="BD135" s="91">
        <v>-10117.4</v>
      </c>
      <c r="BE135" s="147"/>
      <c r="BF135" s="26"/>
      <c r="BG135" s="26"/>
      <c r="BH135" s="91">
        <v>-11873.7</v>
      </c>
      <c r="BI135" s="26"/>
      <c r="BJ135" s="26"/>
      <c r="BK135" s="26"/>
      <c r="BL135" s="91">
        <v>-2936</v>
      </c>
      <c r="BM135" s="26"/>
      <c r="BN135" s="26"/>
      <c r="BO135" s="26"/>
      <c r="BP135" s="91">
        <v>-10890.599999999999</v>
      </c>
      <c r="BQ135" s="55"/>
      <c r="BR135" s="55"/>
      <c r="BS135" s="12"/>
      <c r="BT135" s="91">
        <v>-14358.599999999999</v>
      </c>
      <c r="BU135" s="55"/>
      <c r="BV135" s="55"/>
      <c r="BW135" s="12"/>
      <c r="BX135" s="91">
        <v>-20211.300000000003</v>
      </c>
      <c r="BY135" s="55"/>
      <c r="BZ135" s="55"/>
      <c r="CA135" s="12"/>
      <c r="CB135" s="8" t="e">
        <f>-CB141*CB46</f>
        <v>#REF!</v>
      </c>
      <c r="CC135" s="55"/>
      <c r="CD135" s="55"/>
      <c r="CE135" s="12"/>
      <c r="CF135" s="8" t="e">
        <f>-CF141*CF46</f>
        <v>#REF!</v>
      </c>
      <c r="CG135" s="55"/>
      <c r="CH135" s="55"/>
      <c r="CI135" s="12"/>
      <c r="CJ135" s="8" t="e">
        <f>-CJ141*CJ46</f>
        <v>#REF!</v>
      </c>
      <c r="CK135" s="55"/>
      <c r="CL135" s="55"/>
      <c r="CM135" s="12"/>
      <c r="CN135" s="8" t="e">
        <f>-CN141*CN46</f>
        <v>#REF!</v>
      </c>
      <c r="CO135" s="55"/>
      <c r="CP135" s="55"/>
      <c r="CQ135" s="12"/>
      <c r="CR135" s="8" t="e">
        <f>-CR141*CR46</f>
        <v>#REF!</v>
      </c>
      <c r="CS135" s="55"/>
      <c r="CT135" s="55"/>
      <c r="CU135" s="12"/>
      <c r="CV135" s="8" t="e">
        <f>-CV141*CV46</f>
        <v>#REF!</v>
      </c>
      <c r="CX135" s="8">
        <f t="shared" si="436"/>
        <v>-4834.6000000000004</v>
      </c>
      <c r="CY135" s="8">
        <f t="shared" si="436"/>
        <v>-1180.0999999999999</v>
      </c>
      <c r="CZ135" s="8">
        <f t="shared" si="436"/>
        <v>-3202.6</v>
      </c>
      <c r="DA135" s="8">
        <f t="shared" si="436"/>
        <v>-3113.6</v>
      </c>
      <c r="DB135" s="8">
        <f t="shared" si="436"/>
        <v>-6223.1</v>
      </c>
      <c r="DC135" s="8">
        <f t="shared" si="436"/>
        <v>-8007.8</v>
      </c>
      <c r="DD135" s="8">
        <f t="shared" si="436"/>
        <v>-8669.7000000000007</v>
      </c>
      <c r="DE135" s="8">
        <f t="shared" si="436"/>
        <v>-8935.1</v>
      </c>
      <c r="DF135" s="8">
        <f t="shared" si="436"/>
        <v>-9608.5</v>
      </c>
      <c r="DG135" s="8">
        <f t="shared" si="436"/>
        <v>-8460.6</v>
      </c>
      <c r="DH135" s="8">
        <f t="shared" si="436"/>
        <v>-8391.2000000000007</v>
      </c>
      <c r="DI135" s="8">
        <f t="shared" si="436"/>
        <v>-9230.1</v>
      </c>
      <c r="DJ135" s="8">
        <f t="shared" si="436"/>
        <v>-10117.4</v>
      </c>
      <c r="DK135" s="8">
        <f t="shared" si="436"/>
        <v>-11873.7</v>
      </c>
      <c r="DL135" s="8">
        <f t="shared" si="436"/>
        <v>-2936</v>
      </c>
      <c r="DM135" s="8">
        <f t="shared" si="436"/>
        <v>-10890.599999999999</v>
      </c>
      <c r="DN135" s="8">
        <f t="shared" si="445"/>
        <v>-14358.599999999999</v>
      </c>
      <c r="DO135" s="8">
        <f t="shared" si="445"/>
        <v>0</v>
      </c>
      <c r="DP135" s="8">
        <f t="shared" si="445"/>
        <v>0</v>
      </c>
      <c r="DQ135" s="8">
        <f t="shared" si="445"/>
        <v>0</v>
      </c>
      <c r="DR135" s="8">
        <f t="shared" si="445"/>
        <v>0</v>
      </c>
      <c r="DS135" s="8">
        <f t="shared" si="445"/>
        <v>0</v>
      </c>
      <c r="DT135" s="8">
        <f t="shared" si="445"/>
        <v>0</v>
      </c>
      <c r="DU135" s="8">
        <f t="shared" si="445"/>
        <v>0</v>
      </c>
    </row>
    <row r="136" spans="1:125">
      <c r="B136" s="25"/>
      <c r="E136" s="11"/>
      <c r="F136" s="11"/>
      <c r="G136" s="11"/>
      <c r="H136" s="10">
        <f>H137-SUM(H133:H135)</f>
        <v>-5894.5599999999995</v>
      </c>
      <c r="I136" s="11"/>
      <c r="J136" s="11"/>
      <c r="K136" s="11"/>
      <c r="L136" s="10">
        <f>L137-SUM(L133:L135)</f>
        <v>5237.299999999992</v>
      </c>
      <c r="M136" s="11"/>
      <c r="N136" s="11"/>
      <c r="O136" s="11"/>
      <c r="P136" s="10">
        <f>P137-SUM(P133:P135)</f>
        <v>8280.1</v>
      </c>
      <c r="Q136" s="11"/>
      <c r="R136" s="11"/>
      <c r="S136" s="11"/>
      <c r="T136" s="10">
        <f>T137-SUM(T133:T135)</f>
        <v>1160</v>
      </c>
      <c r="U136" s="11"/>
      <c r="V136" s="11"/>
      <c r="W136" s="11"/>
      <c r="X136" s="10">
        <f>X137-SUM(X133:X135)</f>
        <v>18960.200000000019</v>
      </c>
      <c r="Y136" s="11"/>
      <c r="Z136" s="11"/>
      <c r="AA136" s="11"/>
      <c r="AB136" s="10">
        <f>AB137-SUM(AB133:AB135)</f>
        <v>2698.7999999999702</v>
      </c>
      <c r="AC136" s="10"/>
      <c r="AD136" s="10"/>
      <c r="AE136" s="10"/>
      <c r="AF136" s="10">
        <f>AF137-SUM(AF133:AF135)</f>
        <v>10559.000000000004</v>
      </c>
      <c r="AG136" s="10"/>
      <c r="AH136" s="10"/>
      <c r="AI136" s="10"/>
      <c r="AJ136" s="10">
        <f>AJ137-SUM(AJ133:AJ135)</f>
        <v>9176.6</v>
      </c>
      <c r="AK136" s="10"/>
      <c r="AL136" s="10"/>
      <c r="AM136" s="10"/>
      <c r="AN136" s="10">
        <f>AN137-SUM(AN133:AN135)</f>
        <v>12059.700000000012</v>
      </c>
      <c r="AO136" s="10"/>
      <c r="AP136" s="10"/>
      <c r="AQ136" s="10"/>
      <c r="AR136" s="10">
        <f>AR137-SUM(AR133:AR135)</f>
        <v>14707.699999999975</v>
      </c>
      <c r="AS136" s="10"/>
      <c r="AT136" s="10"/>
      <c r="AU136" s="10"/>
      <c r="AV136" s="10">
        <f>AV137-SUM(AV133:AV135)</f>
        <v>24479.700000000023</v>
      </c>
      <c r="AW136" s="10"/>
      <c r="AX136" s="10"/>
      <c r="AY136" s="10"/>
      <c r="AZ136" s="10">
        <f>AZ137-SUM(AZ133:AZ135)</f>
        <v>10719.099999999948</v>
      </c>
      <c r="BA136" s="10"/>
      <c r="BB136" s="10"/>
      <c r="BC136" s="10"/>
      <c r="BD136" s="10">
        <f>BD137-SUM(BD133:BD135)</f>
        <v>25750.100000000049</v>
      </c>
      <c r="BE136" s="10"/>
      <c r="BF136" s="10"/>
      <c r="BG136" s="10"/>
      <c r="BH136" s="10">
        <f>BH137-SUM(BH133:BH135)</f>
        <v>-27109.200000000048</v>
      </c>
      <c r="BI136" s="10"/>
      <c r="BJ136" s="10"/>
      <c r="BK136" s="10"/>
      <c r="BL136" s="10">
        <f>BL137-SUM(BL133:BL135)</f>
        <v>-6154.8999999999651</v>
      </c>
      <c r="BM136" s="10"/>
      <c r="BN136" s="10"/>
      <c r="BO136" s="10"/>
      <c r="BP136" s="10">
        <f>BP137-SUM(BP133:BP135)</f>
        <v>-284459.60000000003</v>
      </c>
      <c r="BQ136" s="55"/>
      <c r="BR136" s="55"/>
      <c r="BS136" s="11"/>
      <c r="BT136" s="10">
        <f>BT137-SUM(BT133:BT135)</f>
        <v>11048.099999999999</v>
      </c>
      <c r="BU136" s="55"/>
      <c r="BV136" s="55"/>
      <c r="BW136" s="11"/>
      <c r="BX136" s="10">
        <f>BX137-SUM(BX133:BX135)</f>
        <v>-10713.000000000022</v>
      </c>
      <c r="BY136" s="55"/>
      <c r="BZ136" s="55"/>
      <c r="CA136" s="11"/>
      <c r="CB136" s="60">
        <v>0</v>
      </c>
      <c r="CC136" s="55"/>
      <c r="CD136" s="55"/>
      <c r="CE136" s="11"/>
      <c r="CF136" s="60">
        <v>0</v>
      </c>
      <c r="CG136" s="55"/>
      <c r="CH136" s="55"/>
      <c r="CI136" s="11"/>
      <c r="CJ136" s="60">
        <v>0</v>
      </c>
      <c r="CK136" s="55"/>
      <c r="CL136" s="55"/>
      <c r="CM136" s="11"/>
      <c r="CN136" s="60">
        <v>0</v>
      </c>
      <c r="CO136" s="55"/>
      <c r="CP136" s="55"/>
      <c r="CQ136" s="11"/>
      <c r="CR136" s="60">
        <v>0</v>
      </c>
      <c r="CS136" s="55"/>
      <c r="CT136" s="55"/>
      <c r="CU136" s="11"/>
      <c r="CV136" s="60">
        <v>0</v>
      </c>
      <c r="CX136" s="10">
        <f t="shared" si="436"/>
        <v>-5894.5599999999995</v>
      </c>
      <c r="CY136" s="10">
        <f t="shared" si="436"/>
        <v>5237.299999999992</v>
      </c>
      <c r="CZ136" s="10">
        <f t="shared" si="436"/>
        <v>8280.1</v>
      </c>
      <c r="DA136" s="10">
        <f t="shared" si="436"/>
        <v>1160</v>
      </c>
      <c r="DB136" s="10">
        <f t="shared" si="436"/>
        <v>18960.200000000019</v>
      </c>
      <c r="DC136" s="10">
        <f t="shared" si="436"/>
        <v>2698.7999999999702</v>
      </c>
      <c r="DD136" s="10">
        <f t="shared" si="436"/>
        <v>10559.000000000004</v>
      </c>
      <c r="DE136" s="10">
        <f t="shared" si="436"/>
        <v>9176.6</v>
      </c>
      <c r="DF136" s="10">
        <f t="shared" si="436"/>
        <v>12059.700000000012</v>
      </c>
      <c r="DG136" s="10">
        <f t="shared" si="436"/>
        <v>14707.699999999975</v>
      </c>
      <c r="DH136" s="10">
        <f t="shared" si="436"/>
        <v>24479.700000000023</v>
      </c>
      <c r="DI136" s="10">
        <f t="shared" si="436"/>
        <v>10719.099999999948</v>
      </c>
      <c r="DJ136" s="10">
        <f t="shared" si="436"/>
        <v>25750.100000000049</v>
      </c>
      <c r="DK136" s="10">
        <f t="shared" si="436"/>
        <v>-27109.200000000048</v>
      </c>
      <c r="DL136" s="10">
        <f t="shared" si="436"/>
        <v>-6154.8999999999651</v>
      </c>
      <c r="DM136" s="10">
        <f t="shared" si="436"/>
        <v>-284459.60000000003</v>
      </c>
      <c r="DN136" s="10">
        <f t="shared" si="445"/>
        <v>11048.099999999999</v>
      </c>
      <c r="DO136" s="10">
        <f t="shared" si="445"/>
        <v>0</v>
      </c>
      <c r="DP136" s="10">
        <f t="shared" si="445"/>
        <v>0</v>
      </c>
      <c r="DQ136" s="10">
        <f t="shared" si="445"/>
        <v>0</v>
      </c>
      <c r="DR136" s="10">
        <f t="shared" si="445"/>
        <v>0</v>
      </c>
      <c r="DS136" s="10">
        <f t="shared" si="445"/>
        <v>0</v>
      </c>
      <c r="DT136" s="10">
        <f t="shared" si="445"/>
        <v>0</v>
      </c>
      <c r="DU136" s="10">
        <f t="shared" si="445"/>
        <v>0</v>
      </c>
    </row>
    <row r="137" spans="1:125" s="37" customFormat="1">
      <c r="A137" s="188"/>
      <c r="B137" s="59"/>
      <c r="E137" s="9"/>
      <c r="F137" s="9"/>
      <c r="G137" s="9"/>
      <c r="H137" s="15">
        <v>5957.6399999999994</v>
      </c>
      <c r="I137" s="9"/>
      <c r="J137" s="9"/>
      <c r="K137" s="9"/>
      <c r="L137" s="9">
        <f>L76-H76</f>
        <v>15127.599999999991</v>
      </c>
      <c r="M137" s="9"/>
      <c r="N137" s="9"/>
      <c r="O137" s="9"/>
      <c r="P137" s="9">
        <f>P76-L76</f>
        <v>23209.300000000003</v>
      </c>
      <c r="Q137" s="9"/>
      <c r="R137" s="9"/>
      <c r="S137" s="9"/>
      <c r="T137" s="9">
        <f>T76-P76</f>
        <v>7440.3000000000029</v>
      </c>
      <c r="U137" s="9"/>
      <c r="V137" s="9"/>
      <c r="W137" s="9"/>
      <c r="X137" s="9">
        <f>X76-T76</f>
        <v>33841.700000000012</v>
      </c>
      <c r="Y137" s="9"/>
      <c r="Z137" s="9"/>
      <c r="AA137" s="9"/>
      <c r="AB137" s="9">
        <f>AB76-X76</f>
        <v>14734.89999999998</v>
      </c>
      <c r="AC137" s="9"/>
      <c r="AD137" s="9"/>
      <c r="AE137" s="9"/>
      <c r="AF137" s="9">
        <f>AF76-AB76</f>
        <v>27332.800000000003</v>
      </c>
      <c r="AG137" s="9"/>
      <c r="AH137" s="9"/>
      <c r="AI137" s="9"/>
      <c r="AJ137" s="9">
        <f>AJ76-AF76</f>
        <v>17046.600000000006</v>
      </c>
      <c r="AK137" s="9"/>
      <c r="AL137" s="9"/>
      <c r="AM137" s="9"/>
      <c r="AN137" s="9">
        <f>AN76-AJ76</f>
        <v>11017.800000000017</v>
      </c>
      <c r="AO137" s="9"/>
      <c r="AP137" s="9"/>
      <c r="AQ137" s="9"/>
      <c r="AR137" s="9">
        <f>AR76-AN76</f>
        <v>32210.099999999977</v>
      </c>
      <c r="AS137" s="9"/>
      <c r="AT137" s="9"/>
      <c r="AU137" s="9"/>
      <c r="AV137" s="9">
        <f>AV76-AR76</f>
        <v>36060.900000000023</v>
      </c>
      <c r="AW137" s="9"/>
      <c r="AX137" s="9"/>
      <c r="AY137" s="9"/>
      <c r="AZ137" s="9">
        <f>AZ76-AV76</f>
        <v>47913.299999999959</v>
      </c>
      <c r="BA137" s="9"/>
      <c r="BB137" s="9"/>
      <c r="BC137" s="9"/>
      <c r="BD137" s="9">
        <f>BD76-AZ76</f>
        <v>28630.800000000047</v>
      </c>
      <c r="BE137" s="9"/>
      <c r="BF137" s="9"/>
      <c r="BG137" s="9"/>
      <c r="BH137" s="9">
        <f>BH76-BD76</f>
        <v>-33837.800000000047</v>
      </c>
      <c r="BI137" s="9"/>
      <c r="BJ137" s="9"/>
      <c r="BK137" s="9"/>
      <c r="BL137" s="9">
        <f>BL76-BH76</f>
        <v>94180.300000000047</v>
      </c>
      <c r="BM137" s="9"/>
      <c r="BN137" s="9"/>
      <c r="BO137" s="9"/>
      <c r="BP137" s="9">
        <f>BP76-BL76</f>
        <v>-275017.60000000003</v>
      </c>
      <c r="BQ137" s="55"/>
      <c r="BR137" s="55"/>
      <c r="BS137" s="9"/>
      <c r="BT137" s="9">
        <f>BT76-BP76</f>
        <v>24771.300000000003</v>
      </c>
      <c r="BU137" s="55"/>
      <c r="BV137" s="55"/>
      <c r="BW137" s="9"/>
      <c r="BX137" s="9">
        <f>BX76-BT76</f>
        <v>-571.80000000001746</v>
      </c>
      <c r="BY137" s="55"/>
      <c r="BZ137" s="55"/>
      <c r="CA137" s="9"/>
      <c r="CB137" s="9" t="e">
        <f t="shared" ref="CB137" si="454">SUM(CB133:CB136)</f>
        <v>#REF!</v>
      </c>
      <c r="CC137" s="55"/>
      <c r="CD137" s="55"/>
      <c r="CE137" s="9"/>
      <c r="CF137" s="9" t="e">
        <f t="shared" ref="CF137" si="455">SUM(CF133:CF136)</f>
        <v>#REF!</v>
      </c>
      <c r="CG137" s="55"/>
      <c r="CH137" s="55"/>
      <c r="CI137" s="9"/>
      <c r="CJ137" s="9" t="e">
        <f t="shared" ref="CJ137" si="456">SUM(CJ133:CJ136)</f>
        <v>#REF!</v>
      </c>
      <c r="CK137" s="55"/>
      <c r="CL137" s="55"/>
      <c r="CM137" s="9"/>
      <c r="CN137" s="9" t="e">
        <f t="shared" ref="CN137" si="457">SUM(CN133:CN136)</f>
        <v>#REF!</v>
      </c>
      <c r="CO137" s="55"/>
      <c r="CP137" s="55"/>
      <c r="CQ137" s="9"/>
      <c r="CR137" s="9" t="e">
        <f t="shared" ref="CR137" si="458">SUM(CR133:CR136)</f>
        <v>#REF!</v>
      </c>
      <c r="CS137" s="55"/>
      <c r="CT137" s="55"/>
      <c r="CU137" s="9"/>
      <c r="CV137" s="9" t="e">
        <f t="shared" ref="CV137" si="459">SUM(CV133:CV136)</f>
        <v>#REF!</v>
      </c>
      <c r="CX137" s="9">
        <f t="shared" si="436"/>
        <v>5957.6399999999994</v>
      </c>
      <c r="CY137" s="9">
        <f t="shared" si="436"/>
        <v>15127.599999999991</v>
      </c>
      <c r="CZ137" s="9">
        <f t="shared" si="436"/>
        <v>23209.300000000003</v>
      </c>
      <c r="DA137" s="9">
        <f t="shared" si="436"/>
        <v>7440.3000000000029</v>
      </c>
      <c r="DB137" s="9">
        <f t="shared" si="436"/>
        <v>33841.700000000012</v>
      </c>
      <c r="DC137" s="9">
        <f t="shared" si="436"/>
        <v>14734.89999999998</v>
      </c>
      <c r="DD137" s="9">
        <f t="shared" si="436"/>
        <v>27332.800000000003</v>
      </c>
      <c r="DE137" s="9">
        <f t="shared" si="436"/>
        <v>17046.600000000006</v>
      </c>
      <c r="DF137" s="9">
        <f t="shared" si="436"/>
        <v>11017.800000000017</v>
      </c>
      <c r="DG137" s="9">
        <f t="shared" si="436"/>
        <v>32210.099999999977</v>
      </c>
      <c r="DH137" s="9">
        <f t="shared" si="436"/>
        <v>36060.900000000023</v>
      </c>
      <c r="DI137" s="9">
        <f t="shared" si="436"/>
        <v>47913.299999999959</v>
      </c>
      <c r="DJ137" s="9">
        <f t="shared" si="436"/>
        <v>28630.800000000047</v>
      </c>
      <c r="DK137" s="9">
        <f t="shared" si="436"/>
        <v>-33837.800000000047</v>
      </c>
      <c r="DL137" s="9">
        <f t="shared" si="436"/>
        <v>94180.300000000047</v>
      </c>
      <c r="DM137" s="9">
        <f t="shared" si="436"/>
        <v>-275017.60000000003</v>
      </c>
      <c r="DN137" s="9">
        <f t="shared" si="445"/>
        <v>24771.300000000003</v>
      </c>
      <c r="DO137" s="9">
        <f t="shared" si="445"/>
        <v>0</v>
      </c>
      <c r="DP137" s="9">
        <f t="shared" si="445"/>
        <v>0</v>
      </c>
      <c r="DQ137" s="9">
        <f t="shared" si="445"/>
        <v>0</v>
      </c>
      <c r="DR137" s="9">
        <f t="shared" si="445"/>
        <v>0</v>
      </c>
      <c r="DS137" s="9">
        <f t="shared" si="445"/>
        <v>0</v>
      </c>
      <c r="DT137" s="9">
        <f t="shared" si="445"/>
        <v>0</v>
      </c>
      <c r="DU137" s="9">
        <f t="shared" si="445"/>
        <v>0</v>
      </c>
    </row>
    <row r="138" spans="1:125" s="37" customFormat="1">
      <c r="A138" s="188"/>
      <c r="B138" s="5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55"/>
      <c r="BR138" s="55"/>
      <c r="BS138" s="9"/>
      <c r="BT138" s="9"/>
      <c r="BU138" s="55"/>
      <c r="BV138" s="55"/>
      <c r="BW138" s="9"/>
      <c r="BX138" s="9"/>
      <c r="BY138" s="55"/>
      <c r="BZ138" s="55"/>
      <c r="CA138" s="9"/>
      <c r="CB138" s="9"/>
      <c r="CC138" s="55"/>
      <c r="CD138" s="55"/>
      <c r="CE138" s="9"/>
      <c r="CF138" s="9"/>
      <c r="CG138" s="55"/>
      <c r="CH138" s="55"/>
      <c r="CI138" s="9"/>
      <c r="CJ138" s="9"/>
      <c r="CK138" s="55"/>
      <c r="CL138" s="55"/>
      <c r="CM138" s="9"/>
      <c r="CN138" s="9"/>
      <c r="CO138" s="55"/>
      <c r="CP138" s="55"/>
      <c r="CQ138" s="9"/>
      <c r="CR138" s="9"/>
      <c r="CS138" s="55"/>
      <c r="CT138" s="55"/>
      <c r="CU138" s="9"/>
      <c r="CV138" s="9"/>
      <c r="CX138" s="15"/>
      <c r="CY138" s="15"/>
      <c r="CZ138" s="15"/>
      <c r="DA138" s="15"/>
      <c r="DB138" s="15"/>
      <c r="DC138" s="15"/>
      <c r="DD138" s="15"/>
      <c r="DE138" s="15"/>
      <c r="DF138" s="15"/>
      <c r="DG138" s="15"/>
      <c r="DH138" s="15"/>
      <c r="DI138" s="15"/>
      <c r="DJ138" s="15"/>
      <c r="DK138" s="15"/>
      <c r="DL138" s="15"/>
      <c r="DM138" s="15"/>
      <c r="DN138" s="9"/>
      <c r="DO138" s="9"/>
      <c r="DP138" s="9"/>
      <c r="DQ138" s="9"/>
      <c r="DR138" s="9"/>
      <c r="DS138" s="9"/>
      <c r="DT138" s="9"/>
      <c r="DU138" s="9"/>
    </row>
    <row r="139" spans="1:125">
      <c r="B139" s="213"/>
      <c r="E139" s="57"/>
      <c r="F139" s="57"/>
      <c r="G139" s="57"/>
      <c r="H139" s="56">
        <f>H133/SUM(E29:H29)</f>
        <v>0.61612846019636669</v>
      </c>
      <c r="I139" s="14"/>
      <c r="J139" s="14"/>
      <c r="K139" s="14"/>
      <c r="L139" s="56">
        <f>L133/SUM(I29:L29)</f>
        <v>7.7236184245939782E-2</v>
      </c>
      <c r="M139" s="14"/>
      <c r="N139" s="14"/>
      <c r="O139" s="14"/>
      <c r="P139" s="56">
        <f>P133/SUM(M29:P29)</f>
        <v>0.602041394855795</v>
      </c>
      <c r="Q139" s="14"/>
      <c r="R139" s="14"/>
      <c r="S139" s="14"/>
      <c r="T139" s="56">
        <f>T133/SUM(Q29:T29)</f>
        <v>0.42197926395148977</v>
      </c>
      <c r="U139" s="14"/>
      <c r="V139" s="14"/>
      <c r="W139" s="14"/>
      <c r="X139" s="56">
        <f>X133/SUM(U29:X29)</f>
        <v>0.51484438066194249</v>
      </c>
      <c r="Y139" s="14"/>
      <c r="Z139" s="14"/>
      <c r="AA139" s="14"/>
      <c r="AB139" s="56">
        <f>AB133/SUM(Y29:AB29)</f>
        <v>0.32648501533331575</v>
      </c>
      <c r="AC139" s="56"/>
      <c r="AD139" s="56"/>
      <c r="AE139" s="56"/>
      <c r="AF139" s="56">
        <f>AF133/SUM(AC29:AF29)</f>
        <v>0.57282398657974631</v>
      </c>
      <c r="AG139" s="56"/>
      <c r="AH139" s="56"/>
      <c r="AI139" s="56"/>
      <c r="AJ139" s="56">
        <f>AJ133/SUM(AG29:AJ29)</f>
        <v>0.32493788668582857</v>
      </c>
      <c r="AK139" s="56"/>
      <c r="AL139" s="56"/>
      <c r="AM139" s="56"/>
      <c r="AN139" s="56">
        <f>AN133/SUM(AK29:AN29)</f>
        <v>0.27215264183177906</v>
      </c>
      <c r="AO139" s="56"/>
      <c r="AP139" s="56"/>
      <c r="AQ139" s="56"/>
      <c r="AR139" s="56">
        <f>AR133/SUM(AO29:AR29)</f>
        <v>0.77668013453768547</v>
      </c>
      <c r="AS139" s="56"/>
      <c r="AT139" s="56"/>
      <c r="AU139" s="56"/>
      <c r="AV139" s="56">
        <f>AV133/SUM(AS29:AV29)</f>
        <v>0.4168294573979186</v>
      </c>
      <c r="AW139" s="56"/>
      <c r="AX139" s="56"/>
      <c r="AY139" s="56"/>
      <c r="AZ139" s="56">
        <f>AZ133/SUM(AW29:AZ29)</f>
        <v>0.70985954415313524</v>
      </c>
      <c r="BA139" s="56"/>
      <c r="BB139" s="56"/>
      <c r="BC139" s="56"/>
      <c r="BD139" s="56">
        <f>BD133/SUM(BA29:BD29)</f>
        <v>0.28499930718300603</v>
      </c>
      <c r="BE139" s="56"/>
      <c r="BF139" s="56"/>
      <c r="BG139" s="56"/>
      <c r="BH139" s="56">
        <f>BH133/SUM(BE29:BH29)</f>
        <v>-4.5849818732472618E-2</v>
      </c>
      <c r="BI139" s="56"/>
      <c r="BJ139" s="56"/>
      <c r="BK139" s="56"/>
      <c r="BL139" s="56">
        <f>BL133/SUM(BI29:BL29)</f>
        <v>0.90117481674866939</v>
      </c>
      <c r="BM139" s="56"/>
      <c r="BN139" s="56"/>
      <c r="BO139" s="56"/>
      <c r="BP139" s="56">
        <f>BP133/SUM(BM29:BP29)</f>
        <v>0.515978085246797</v>
      </c>
      <c r="BQ139" s="55"/>
      <c r="BR139" s="55"/>
      <c r="BS139" s="56"/>
      <c r="BT139" s="56">
        <f>BT133/SUM(BQ29:BT29)</f>
        <v>0.45549432572088672</v>
      </c>
      <c r="BU139" s="55"/>
      <c r="BV139" s="55"/>
      <c r="BW139" s="56"/>
      <c r="BX139" s="56">
        <f>BX133/SUM(BU29:BX29)</f>
        <v>0.41760968048001507</v>
      </c>
      <c r="BY139" s="55"/>
      <c r="BZ139" s="55"/>
      <c r="CA139" s="56"/>
      <c r="CB139" s="56" t="e">
        <f>CB133/SUM(BY29:CB29)</f>
        <v>#REF!</v>
      </c>
      <c r="CC139" s="55"/>
      <c r="CD139" s="55"/>
      <c r="CE139" s="56"/>
      <c r="CF139" s="56" t="e">
        <f>CF133/SUM(CC29:CF29)</f>
        <v>#REF!</v>
      </c>
      <c r="CG139" s="55"/>
      <c r="CH139" s="55"/>
      <c r="CI139" s="56"/>
      <c r="CJ139" s="56" t="e">
        <f>CJ133/SUM(CG29:CJ29)</f>
        <v>#REF!</v>
      </c>
      <c r="CK139" s="55"/>
      <c r="CL139" s="55"/>
      <c r="CM139" s="56"/>
      <c r="CN139" s="56" t="e">
        <f>CN133/SUM(CK29:CN29)</f>
        <v>#REF!</v>
      </c>
      <c r="CO139" s="55"/>
      <c r="CP139" s="55"/>
      <c r="CQ139" s="56"/>
      <c r="CR139" s="56" t="e">
        <f>CR133/SUM(CO29:CR29)</f>
        <v>#REF!</v>
      </c>
      <c r="CS139" s="55"/>
      <c r="CT139" s="55"/>
      <c r="CU139" s="56"/>
      <c r="CV139" s="56" t="e">
        <f>CV133/SUM(CS29:CV29)</f>
        <v>#REF!</v>
      </c>
      <c r="CW139" s="14"/>
      <c r="CX139" s="56">
        <f t="shared" ref="CX139:DU139" si="460">CX133/CX29</f>
        <v>0.61612846019636669</v>
      </c>
      <c r="CY139" s="56">
        <f t="shared" si="460"/>
        <v>7.7236184245939782E-2</v>
      </c>
      <c r="CZ139" s="56">
        <f t="shared" si="460"/>
        <v>0.602041394855795</v>
      </c>
      <c r="DA139" s="56">
        <f t="shared" si="460"/>
        <v>0.42197926395148977</v>
      </c>
      <c r="DB139" s="56">
        <f t="shared" si="460"/>
        <v>0.51484438066194249</v>
      </c>
      <c r="DC139" s="56">
        <f t="shared" si="460"/>
        <v>0.32648501533331575</v>
      </c>
      <c r="DD139" s="56">
        <f t="shared" si="460"/>
        <v>0.57282398657974631</v>
      </c>
      <c r="DE139" s="56">
        <f t="shared" si="460"/>
        <v>0.32493788668582857</v>
      </c>
      <c r="DF139" s="56">
        <f t="shared" si="460"/>
        <v>0.27215264183177906</v>
      </c>
      <c r="DG139" s="56">
        <f t="shared" si="460"/>
        <v>0.71525449409625652</v>
      </c>
      <c r="DH139" s="56">
        <f t="shared" si="460"/>
        <v>0.4263133879406204</v>
      </c>
      <c r="DI139" s="56">
        <f t="shared" si="460"/>
        <v>0.70985954415313524</v>
      </c>
      <c r="DJ139" s="56">
        <f t="shared" si="460"/>
        <v>0.28499930718300603</v>
      </c>
      <c r="DK139" s="56">
        <f t="shared" si="460"/>
        <v>-4.5849818732472618E-2</v>
      </c>
      <c r="DL139" s="56">
        <f t="shared" si="460"/>
        <v>0.90296486658962671</v>
      </c>
      <c r="DM139" s="56">
        <f t="shared" si="460"/>
        <v>0.51622845775222026</v>
      </c>
      <c r="DN139" s="56">
        <f t="shared" si="460"/>
        <v>0.3958164267626007</v>
      </c>
      <c r="DO139" s="56">
        <f t="shared" si="460"/>
        <v>0</v>
      </c>
      <c r="DP139" s="56" t="e">
        <f t="shared" si="460"/>
        <v>#DIV/0!</v>
      </c>
      <c r="DQ139" s="56" t="e">
        <f t="shared" si="460"/>
        <v>#DIV/0!</v>
      </c>
      <c r="DR139" s="56" t="e">
        <f t="shared" si="460"/>
        <v>#DIV/0!</v>
      </c>
      <c r="DS139" s="56" t="e">
        <f t="shared" si="460"/>
        <v>#DIV/0!</v>
      </c>
      <c r="DT139" s="56" t="e">
        <f t="shared" si="460"/>
        <v>#DIV/0!</v>
      </c>
      <c r="DU139" s="56" t="e">
        <f t="shared" si="460"/>
        <v>#DIV/0!</v>
      </c>
    </row>
    <row r="140" spans="1:125">
      <c r="B140" s="58"/>
      <c r="E140" s="57"/>
      <c r="F140" s="57"/>
      <c r="G140" s="57"/>
      <c r="H140" s="56">
        <f>H76/SUM(E12:H12)</f>
        <v>0.35680377875800734</v>
      </c>
      <c r="I140" s="14"/>
      <c r="J140" s="14"/>
      <c r="K140" s="14"/>
      <c r="L140" s="56">
        <f>L76/SUM(I12:L12)</f>
        <v>0.44423645751290797</v>
      </c>
      <c r="M140" s="14"/>
      <c r="N140" s="14"/>
      <c r="O140" s="14"/>
      <c r="P140" s="56">
        <f>P76/SUM(M12:P12)</f>
        <v>0.57156420447370559</v>
      </c>
      <c r="Q140" s="14"/>
      <c r="R140" s="14"/>
      <c r="S140" s="14"/>
      <c r="T140" s="56">
        <f>T76/SUM(Q12:T12)</f>
        <v>0.43765196528780881</v>
      </c>
      <c r="U140" s="14"/>
      <c r="V140" s="14"/>
      <c r="W140" s="14"/>
      <c r="X140" s="56">
        <f>X76/SUM(U12:X12)</f>
        <v>0.49057429365196592</v>
      </c>
      <c r="Y140" s="14"/>
      <c r="Z140" s="14"/>
      <c r="AA140" s="14"/>
      <c r="AB140" s="56">
        <f>AB76/SUM(Y12:AB12)</f>
        <v>0.40607799788009508</v>
      </c>
      <c r="AC140" s="14"/>
      <c r="AD140" s="14"/>
      <c r="AE140" s="14"/>
      <c r="AF140" s="56">
        <f>AF76/SUM(AC12:AF12)</f>
        <v>0.38901431116219221</v>
      </c>
      <c r="AG140" s="14"/>
      <c r="AH140" s="14"/>
      <c r="AI140" s="14"/>
      <c r="AJ140" s="56">
        <f>AJ76/SUM(AG12:AJ12)</f>
        <v>0.43044916499006386</v>
      </c>
      <c r="AK140" s="56"/>
      <c r="AL140" s="56"/>
      <c r="AM140" s="56"/>
      <c r="AN140" s="56">
        <f>AN76/SUM(AK12:AN12)</f>
        <v>0.45625105211293815</v>
      </c>
      <c r="AO140" s="56"/>
      <c r="AP140" s="56"/>
      <c r="AQ140" s="56"/>
      <c r="AR140" s="56">
        <f>AR76/SUM(AO12:AR12)</f>
        <v>0.5027075268066985</v>
      </c>
      <c r="AS140" s="56"/>
      <c r="AT140" s="56"/>
      <c r="AU140" s="56"/>
      <c r="AV140" s="56">
        <f>AV76/SUM(AS12:AV12)</f>
        <v>0.53649612651003509</v>
      </c>
      <c r="AW140" s="56"/>
      <c r="AX140" s="56"/>
      <c r="AY140" s="56"/>
      <c r="AZ140" s="56">
        <f>AZ76/SUM(AW12:AZ12)</f>
        <v>0.60991133783220497</v>
      </c>
      <c r="BA140" s="56"/>
      <c r="BB140" s="56"/>
      <c r="BC140" s="56"/>
      <c r="BD140" s="56">
        <f>BD76/SUM(BA12:BD12)</f>
        <v>0.61588652217704332</v>
      </c>
      <c r="BE140" s="56"/>
      <c r="BF140" s="56"/>
      <c r="BG140" s="56"/>
      <c r="BH140" s="56">
        <f>BH76/SUM(BE12:BH12)</f>
        <v>0.65152355203969059</v>
      </c>
      <c r="BI140" s="56"/>
      <c r="BJ140" s="56"/>
      <c r="BK140" s="56"/>
      <c r="BL140" s="56">
        <f>BL76/SUM(BI12:BL12)</f>
        <v>0.87581292316855697</v>
      </c>
      <c r="BM140" s="56"/>
      <c r="BN140" s="56"/>
      <c r="BO140" s="56"/>
      <c r="BP140" s="56">
        <f>BP76/SUM(BM12:BP12)</f>
        <v>0.20033690557054321</v>
      </c>
      <c r="BQ140" s="55"/>
      <c r="BR140" s="55"/>
      <c r="BS140" s="56"/>
      <c r="BT140" s="56">
        <f>BT76/SUM(BQ12:BT12)</f>
        <v>0.16526929460727549</v>
      </c>
      <c r="BU140" s="55"/>
      <c r="BV140" s="55"/>
      <c r="BW140" s="56"/>
      <c r="BX140" s="56">
        <f>BX76/SUM(BU12:BX12)</f>
        <v>0.13799852762907786</v>
      </c>
      <c r="BY140" s="55"/>
      <c r="BZ140" s="55"/>
      <c r="CA140" s="56"/>
      <c r="CB140" s="56" t="e">
        <f>CB76/SUM(BY12:CB12)</f>
        <v>#REF!</v>
      </c>
      <c r="CC140" s="55"/>
      <c r="CD140" s="55"/>
      <c r="CE140" s="56"/>
      <c r="CF140" s="56" t="e">
        <f>CF76/SUM(CC12:CF12)</f>
        <v>#REF!</v>
      </c>
      <c r="CG140" s="55"/>
      <c r="CH140" s="55"/>
      <c r="CI140" s="56"/>
      <c r="CJ140" s="56" t="e">
        <f>CJ76/SUM(CG12:CJ12)</f>
        <v>#REF!</v>
      </c>
      <c r="CK140" s="55"/>
      <c r="CL140" s="55"/>
      <c r="CM140" s="56"/>
      <c r="CN140" s="56" t="e">
        <f>CN76/SUM(CK12:CN12)</f>
        <v>#REF!</v>
      </c>
      <c r="CO140" s="55"/>
      <c r="CP140" s="55"/>
      <c r="CQ140" s="56"/>
      <c r="CR140" s="56" t="e">
        <f>CR76/SUM(CO12:CR12)</f>
        <v>#REF!</v>
      </c>
      <c r="CS140" s="55"/>
      <c r="CT140" s="55"/>
      <c r="CU140" s="56"/>
      <c r="CV140" s="56" t="e">
        <f>CV76/SUM(CS12:CV12)</f>
        <v>#REF!</v>
      </c>
      <c r="CW140" s="14"/>
      <c r="CX140" s="56">
        <f t="shared" ref="CX140:DU140" si="461">CX76/CX12</f>
        <v>0.35680377875800734</v>
      </c>
      <c r="CY140" s="56">
        <f t="shared" si="461"/>
        <v>0.44423645751290797</v>
      </c>
      <c r="CZ140" s="56">
        <f t="shared" si="461"/>
        <v>0.57156420447370559</v>
      </c>
      <c r="DA140" s="56">
        <f t="shared" si="461"/>
        <v>0.43765196528780881</v>
      </c>
      <c r="DB140" s="56">
        <f t="shared" si="461"/>
        <v>0.49057429365196592</v>
      </c>
      <c r="DC140" s="56">
        <f t="shared" si="461"/>
        <v>0.40607799788009508</v>
      </c>
      <c r="DD140" s="56">
        <f t="shared" si="461"/>
        <v>0.38901431116219221</v>
      </c>
      <c r="DE140" s="56">
        <f t="shared" si="461"/>
        <v>0.43044916499006386</v>
      </c>
      <c r="DF140" s="56">
        <f t="shared" si="461"/>
        <v>0.45625105211293815</v>
      </c>
      <c r="DG140" s="56">
        <f t="shared" si="461"/>
        <v>0.49862943383082525</v>
      </c>
      <c r="DH140" s="56">
        <f t="shared" si="461"/>
        <v>0.53532562013889162</v>
      </c>
      <c r="DI140" s="56">
        <f t="shared" si="461"/>
        <v>0.60991133783220497</v>
      </c>
      <c r="DJ140" s="56">
        <f t="shared" si="461"/>
        <v>0.61588652217704332</v>
      </c>
      <c r="DK140" s="56">
        <f t="shared" si="461"/>
        <v>0.65152355203969059</v>
      </c>
      <c r="DL140" s="56">
        <f t="shared" si="461"/>
        <v>0.87507290520900016</v>
      </c>
      <c r="DM140" s="56">
        <f t="shared" si="461"/>
        <v>0.19991766305673911</v>
      </c>
      <c r="DN140" s="56">
        <f t="shared" si="461"/>
        <v>0.16192301819512647</v>
      </c>
      <c r="DO140" s="56">
        <f t="shared" si="461"/>
        <v>0</v>
      </c>
      <c r="DP140" s="56" t="e">
        <f t="shared" si="461"/>
        <v>#DIV/0!</v>
      </c>
      <c r="DQ140" s="56" t="e">
        <f t="shared" si="461"/>
        <v>#DIV/0!</v>
      </c>
      <c r="DR140" s="56" t="e">
        <f t="shared" si="461"/>
        <v>#DIV/0!</v>
      </c>
      <c r="DS140" s="56" t="e">
        <f t="shared" si="461"/>
        <v>#DIV/0!</v>
      </c>
      <c r="DT140" s="56" t="e">
        <f t="shared" si="461"/>
        <v>#DIV/0!</v>
      </c>
      <c r="DU140" s="56" t="e">
        <f t="shared" si="461"/>
        <v>#DIV/0!</v>
      </c>
    </row>
    <row r="141" spans="1:125" s="28" customFormat="1">
      <c r="A141" s="261"/>
      <c r="B141" s="105"/>
      <c r="H141" s="106">
        <f>-H135/AVERAGE(E46:H46)</f>
        <v>4.0261289645913783</v>
      </c>
      <c r="L141" s="106">
        <f>-L135/AVERAGE(I46:L46)</f>
        <v>0.9827565447222697</v>
      </c>
      <c r="P141" s="106">
        <f>-P135/AVERAGE(M46:P46)</f>
        <v>2.6670418694411842</v>
      </c>
      <c r="T141" s="106">
        <f>-T135/AVERAGE(Q46:T46)</f>
        <v>2.5929249874139981</v>
      </c>
      <c r="X141" s="106">
        <f>-X135/AVERAGE(U46:X46)</f>
        <v>5.1824356016110142</v>
      </c>
      <c r="AB141" s="106">
        <f>-AB135/AVERAGE(Y46:AB46)</f>
        <v>6.6686872797449306</v>
      </c>
      <c r="AF141" s="106">
        <f>-AF135/AVERAGE(AC46:AF46)</f>
        <v>7.2199003607987997</v>
      </c>
      <c r="AJ141" s="106">
        <f>-AJ135/AVERAGE(AG46:AJ46)</f>
        <v>7.440918568551778</v>
      </c>
      <c r="AK141" s="12"/>
      <c r="AL141" s="12"/>
      <c r="AM141" s="12"/>
      <c r="AN141" s="106">
        <f>-AN135/AVERAGE(AK46:AN46)</f>
        <v>15.524347317940995</v>
      </c>
      <c r="AO141" s="12"/>
      <c r="AP141" s="12"/>
      <c r="AQ141" s="12"/>
      <c r="AR141" s="106">
        <f>-AR135/AVERAGE(AO46:AR46)</f>
        <v>13.271960965545341</v>
      </c>
      <c r="AS141" s="12"/>
      <c r="AT141" s="12"/>
      <c r="AU141" s="12"/>
      <c r="AV141" s="106">
        <f>-AV135/AVERAGE(AS46:AV46)</f>
        <v>9.3803022575508699</v>
      </c>
      <c r="AW141" s="12"/>
      <c r="AX141" s="12"/>
      <c r="AY141" s="12"/>
      <c r="AZ141" s="106">
        <f>-AZ135/AVERAGE(AW46:AZ46)</f>
        <v>7.7303286583776938</v>
      </c>
      <c r="BA141" s="12"/>
      <c r="BB141" s="12"/>
      <c r="BC141" s="12"/>
      <c r="BD141" s="106">
        <f>-BD135/AVERAGE(BA46:BD46)</f>
        <v>8.4713801571149094</v>
      </c>
      <c r="BE141" s="12"/>
      <c r="BF141" s="12"/>
      <c r="BG141" s="12"/>
      <c r="BH141" s="106">
        <f>-BH135/AVERAGE(BE46:BH46)</f>
        <v>9.9322939196736435</v>
      </c>
      <c r="BI141" s="12"/>
      <c r="BJ141" s="12"/>
      <c r="BK141" s="12"/>
      <c r="BL141" s="106">
        <f>-BL135/AVERAGE(BI46:BL46)</f>
        <v>2.4559662106824995</v>
      </c>
      <c r="BM141" s="12"/>
      <c r="BN141" s="12"/>
      <c r="BO141" s="12"/>
      <c r="BP141" s="106">
        <f>-BP135/AVERAGE(BM46:BP46)</f>
        <v>9.076820066104224</v>
      </c>
      <c r="BQ141" s="55"/>
      <c r="BR141" s="55"/>
      <c r="BS141" s="12"/>
      <c r="BT141" s="106">
        <f>-BT135/AVERAGE(BQ46:BT46)</f>
        <v>11.949650087023105</v>
      </c>
      <c r="BU141" s="55"/>
      <c r="BV141" s="55"/>
      <c r="BW141" s="12"/>
      <c r="BX141" s="106">
        <f>-BX135/AVERAGE(BU46:BX46)</f>
        <v>16.802652630853924</v>
      </c>
      <c r="BY141" s="55"/>
      <c r="BZ141" s="55"/>
      <c r="CA141" s="12"/>
      <c r="CB141" s="106" t="e">
        <f>CB142*SUM(BY47:CB47)</f>
        <v>#REF!</v>
      </c>
      <c r="CC141" s="55"/>
      <c r="CD141" s="55"/>
      <c r="CE141" s="12"/>
      <c r="CF141" s="106" t="e">
        <f>CF142*SUM(CC47:CF47)</f>
        <v>#REF!</v>
      </c>
      <c r="CG141" s="55"/>
      <c r="CH141" s="55"/>
      <c r="CI141" s="12"/>
      <c r="CJ141" s="106" t="e">
        <f>CJ142*SUM(CG47:CJ47)</f>
        <v>#REF!</v>
      </c>
      <c r="CK141" s="55"/>
      <c r="CL141" s="55"/>
      <c r="CM141" s="12"/>
      <c r="CN141" s="106" t="e">
        <f>CN142*SUM(CK47:CN47)</f>
        <v>#REF!</v>
      </c>
      <c r="CO141" s="55"/>
      <c r="CP141" s="55"/>
      <c r="CQ141" s="12"/>
      <c r="CR141" s="106" t="e">
        <f>CR142*SUM(CO47:CR47)</f>
        <v>#REF!</v>
      </c>
      <c r="CS141" s="55"/>
      <c r="CT141" s="55"/>
      <c r="CU141" s="12"/>
      <c r="CV141" s="106" t="e">
        <f>CV142*SUM(CS47:CV47)</f>
        <v>#REF!</v>
      </c>
      <c r="CX141" s="237">
        <f t="shared" ref="CX141:DU141" si="462">-CX135/CX46</f>
        <v>4.0261289645913783</v>
      </c>
      <c r="CY141" s="237">
        <f t="shared" si="462"/>
        <v>0.9827565447222697</v>
      </c>
      <c r="CZ141" s="237">
        <f t="shared" si="462"/>
        <v>2.6670418694411842</v>
      </c>
      <c r="DA141" s="237">
        <f t="shared" si="462"/>
        <v>2.5929249874139981</v>
      </c>
      <c r="DB141" s="237">
        <f t="shared" si="462"/>
        <v>5.1824356016110142</v>
      </c>
      <c r="DC141" s="237">
        <f t="shared" si="462"/>
        <v>6.6686872797449306</v>
      </c>
      <c r="DD141" s="237">
        <f t="shared" si="462"/>
        <v>7.2199003607987997</v>
      </c>
      <c r="DE141" s="237">
        <f t="shared" si="462"/>
        <v>7.440918568551778</v>
      </c>
      <c r="DF141" s="237">
        <f t="shared" si="462"/>
        <v>15.524692346835865</v>
      </c>
      <c r="DG141" s="237">
        <f t="shared" si="462"/>
        <v>14.330569572539899</v>
      </c>
      <c r="DH141" s="237">
        <f t="shared" si="462"/>
        <v>6.8803780261557641</v>
      </c>
      <c r="DI141" s="237">
        <f t="shared" si="462"/>
        <v>7.7277542292143409</v>
      </c>
      <c r="DJ141" s="237">
        <f t="shared" si="462"/>
        <v>8.4655520387653151</v>
      </c>
      <c r="DK141" s="237">
        <f t="shared" si="462"/>
        <v>9.9233808575401259</v>
      </c>
      <c r="DL141" s="237">
        <f t="shared" si="462"/>
        <v>2.4492521541212722</v>
      </c>
      <c r="DM141" s="237">
        <f t="shared" si="462"/>
        <v>9.0749781924811135</v>
      </c>
      <c r="DN141" s="237">
        <f t="shared" si="462"/>
        <v>11.949650087023105</v>
      </c>
      <c r="DO141" s="237" t="e">
        <f t="shared" si="462"/>
        <v>#DIV/0!</v>
      </c>
      <c r="DP141" s="237" t="e">
        <f t="shared" si="462"/>
        <v>#DIV/0!</v>
      </c>
      <c r="DQ141" s="237" t="e">
        <f t="shared" si="462"/>
        <v>#DIV/0!</v>
      </c>
      <c r="DR141" s="237" t="e">
        <f t="shared" si="462"/>
        <v>#DIV/0!</v>
      </c>
      <c r="DS141" s="237" t="e">
        <f t="shared" si="462"/>
        <v>#DIV/0!</v>
      </c>
      <c r="DT141" s="237" t="e">
        <f t="shared" si="462"/>
        <v>#DIV/0!</v>
      </c>
      <c r="DU141" s="237" t="e">
        <f t="shared" si="462"/>
        <v>#DIV/0!</v>
      </c>
    </row>
    <row r="142" spans="1:125" s="28" customFormat="1">
      <c r="A142" s="261"/>
      <c r="B142" s="31"/>
      <c r="H142" s="244">
        <f>H141/SUM(E47:H47)</f>
        <v>0.45251325220055727</v>
      </c>
      <c r="L142" s="244">
        <f>L141/SUM(I47:L47)</f>
        <v>0.10707811666642165</v>
      </c>
      <c r="P142" s="244">
        <f>P141/SUM(M47:P47)</f>
        <v>0.29843861605218824</v>
      </c>
      <c r="T142" s="244">
        <f>T141/SUM(Q47:T47)</f>
        <v>0.14913536952995685</v>
      </c>
      <c r="X142" s="244">
        <f>X141/SUM(U47:X47)</f>
        <v>0.23376569713497947</v>
      </c>
      <c r="AB142" s="244">
        <f>AB141/SUM(Y47:AB47)</f>
        <v>0.26374415387655625</v>
      </c>
      <c r="AF142" s="244">
        <f>AF141/SUM(AC47:AF47)</f>
        <v>0.25857934514826325</v>
      </c>
      <c r="AJ142" s="244">
        <f>AJ141/SUM(AG47:AJ47)</f>
        <v>0.23773996567642727</v>
      </c>
      <c r="AK142" s="12"/>
      <c r="AL142" s="12"/>
      <c r="AM142" s="12"/>
      <c r="AN142" s="244">
        <f>AN141/SUM(AK47:AN47)</f>
        <v>0.28920170115389338</v>
      </c>
      <c r="AO142" s="12"/>
      <c r="AP142" s="12"/>
      <c r="AQ142" s="12"/>
      <c r="AR142" s="244">
        <f>AR141/SUM(AO47:AR47)</f>
        <v>0.26591787147957008</v>
      </c>
      <c r="AS142" s="12"/>
      <c r="AT142" s="12"/>
      <c r="AU142" s="12"/>
      <c r="AV142" s="244">
        <f>AV141/SUM(AS47:AV47)</f>
        <v>0.1946120800321757</v>
      </c>
      <c r="AW142" s="12"/>
      <c r="AX142" s="12"/>
      <c r="AY142" s="12"/>
      <c r="AZ142" s="244">
        <f>AZ141/SUM(AW47:AZ47)</f>
        <v>0.21190593910026576</v>
      </c>
      <c r="BA142" s="12"/>
      <c r="BB142" s="12"/>
      <c r="BC142" s="12"/>
      <c r="BD142" s="244">
        <f>BD141/SUM(BA47:BD47)</f>
        <v>0.210993279131131</v>
      </c>
      <c r="BE142" s="12"/>
      <c r="BF142" s="12"/>
      <c r="BG142" s="12"/>
      <c r="BH142" s="244">
        <f>BH141/SUM(BE47:BH47)</f>
        <v>0.89722618967241552</v>
      </c>
      <c r="BI142" s="12"/>
      <c r="BJ142" s="12"/>
      <c r="BK142" s="12"/>
      <c r="BL142" s="244">
        <f>BL141/SUM(BI47:BL47)</f>
        <v>0.29237692984315478</v>
      </c>
      <c r="BM142" s="12"/>
      <c r="BN142" s="12"/>
      <c r="BO142" s="12"/>
      <c r="BP142" s="244">
        <f>BP141/SUM(BM47:BP47)</f>
        <v>0.22252562064486944</v>
      </c>
      <c r="BQ142" s="55"/>
      <c r="BR142" s="55"/>
      <c r="BS142" s="12"/>
      <c r="BT142" s="244">
        <f>BT141/SUM(BQ47:BT47)</f>
        <v>0.21837810831548074</v>
      </c>
      <c r="BU142" s="55"/>
      <c r="BV142" s="55"/>
      <c r="BW142" s="12"/>
      <c r="BX142" s="244">
        <f>BX141/SUM(BU47:BX47)</f>
        <v>0.18949647717214305</v>
      </c>
      <c r="BY142" s="55"/>
      <c r="BZ142" s="55"/>
      <c r="CA142" s="12"/>
      <c r="CB142" s="245">
        <v>0.22</v>
      </c>
      <c r="CC142" s="55"/>
      <c r="CD142" s="55"/>
      <c r="CE142" s="12"/>
      <c r="CF142" s="245">
        <v>0.22</v>
      </c>
      <c r="CG142" s="55"/>
      <c r="CH142" s="55"/>
      <c r="CI142" s="12"/>
      <c r="CJ142" s="245">
        <v>0.22</v>
      </c>
      <c r="CK142" s="55"/>
      <c r="CL142" s="55"/>
      <c r="CM142" s="12"/>
      <c r="CN142" s="245">
        <v>0.22</v>
      </c>
      <c r="CO142" s="55"/>
      <c r="CP142" s="55"/>
      <c r="CQ142" s="12"/>
      <c r="CR142" s="245">
        <v>0.22</v>
      </c>
      <c r="CS142" s="55"/>
      <c r="CT142" s="55"/>
      <c r="CU142" s="12"/>
      <c r="CV142" s="245">
        <v>0.22</v>
      </c>
      <c r="CX142" s="244">
        <f t="shared" ref="CX142:DU142" si="463">CX141/CX47</f>
        <v>0.45251325220055738</v>
      </c>
      <c r="CY142" s="244">
        <f t="shared" si="463"/>
        <v>0.10707811666642165</v>
      </c>
      <c r="CZ142" s="244">
        <f t="shared" si="463"/>
        <v>0.2984386160521883</v>
      </c>
      <c r="DA142" s="244">
        <f t="shared" si="463"/>
        <v>0.14913536952995682</v>
      </c>
      <c r="DB142" s="244">
        <f t="shared" si="463"/>
        <v>0.23376569713497941</v>
      </c>
      <c r="DC142" s="244">
        <f t="shared" si="463"/>
        <v>0.26374415387655625</v>
      </c>
      <c r="DD142" s="244">
        <f t="shared" si="463"/>
        <v>0.25857934514826331</v>
      </c>
      <c r="DE142" s="244">
        <f t="shared" si="463"/>
        <v>0.23773996567642727</v>
      </c>
      <c r="DF142" s="244">
        <f t="shared" si="463"/>
        <v>0.28931592148408247</v>
      </c>
      <c r="DG142" s="244">
        <f t="shared" si="463"/>
        <v>0.27141230251022536</v>
      </c>
      <c r="DH142" s="244">
        <f t="shared" si="463"/>
        <v>0.22529070157680958</v>
      </c>
      <c r="DI142" s="244">
        <f t="shared" si="463"/>
        <v>0.21189345295350537</v>
      </c>
      <c r="DJ142" s="244">
        <f t="shared" si="463"/>
        <v>0.21095320305919049</v>
      </c>
      <c r="DK142" s="244">
        <f t="shared" si="463"/>
        <v>0.89239036488670198</v>
      </c>
      <c r="DL142" s="244">
        <f t="shared" si="463"/>
        <v>0.29832547553243266</v>
      </c>
      <c r="DM142" s="244">
        <f t="shared" si="463"/>
        <v>0.22363179380190029</v>
      </c>
      <c r="DN142" s="244">
        <f t="shared" si="463"/>
        <v>0.21929987313310892</v>
      </c>
      <c r="DO142" s="244" t="e">
        <f t="shared" si="463"/>
        <v>#DIV/0!</v>
      </c>
      <c r="DP142" s="244" t="e">
        <f t="shared" si="463"/>
        <v>#DIV/0!</v>
      </c>
      <c r="DQ142" s="244" t="e">
        <f t="shared" si="463"/>
        <v>#DIV/0!</v>
      </c>
      <c r="DR142" s="244" t="e">
        <f t="shared" si="463"/>
        <v>#DIV/0!</v>
      </c>
      <c r="DS142" s="244" t="e">
        <f t="shared" si="463"/>
        <v>#DIV/0!</v>
      </c>
      <c r="DT142" s="244" t="e">
        <f t="shared" si="463"/>
        <v>#DIV/0!</v>
      </c>
      <c r="DU142" s="244" t="e">
        <f t="shared" si="463"/>
        <v>#DIV/0!</v>
      </c>
    </row>
    <row r="143" spans="1:125" s="28" customFormat="1">
      <c r="A143" s="261"/>
      <c r="B143" s="31"/>
      <c r="H143" s="244"/>
      <c r="L143" s="244"/>
      <c r="P143" s="244"/>
      <c r="T143" s="244"/>
      <c r="X143" s="244"/>
      <c r="AB143" s="244"/>
      <c r="AF143" s="244"/>
      <c r="AJ143" s="244"/>
      <c r="AK143" s="12"/>
      <c r="AL143" s="12"/>
      <c r="AM143" s="12"/>
      <c r="AN143" s="244"/>
      <c r="AO143" s="12"/>
      <c r="AP143" s="12"/>
      <c r="AQ143" s="12"/>
      <c r="AR143" s="244"/>
      <c r="AS143" s="12"/>
      <c r="AT143" s="12"/>
      <c r="AU143" s="12"/>
      <c r="AV143" s="244"/>
      <c r="AW143" s="12"/>
      <c r="AX143" s="12"/>
      <c r="AY143" s="12"/>
      <c r="AZ143" s="244"/>
      <c r="BA143" s="12"/>
      <c r="BB143" s="12"/>
      <c r="BC143" s="12"/>
      <c r="BD143" s="244"/>
      <c r="BE143" s="12"/>
      <c r="BF143" s="12"/>
      <c r="BG143" s="12"/>
      <c r="BH143" s="244"/>
      <c r="BI143" s="12"/>
      <c r="BJ143" s="12"/>
      <c r="BK143" s="12"/>
      <c r="BL143" s="244"/>
      <c r="BM143" s="12"/>
      <c r="BN143" s="12"/>
      <c r="BO143" s="12"/>
      <c r="BP143" s="244"/>
      <c r="BQ143" s="55"/>
      <c r="BR143" s="55"/>
      <c r="BS143" s="12"/>
      <c r="BT143" s="244"/>
      <c r="BU143" s="55"/>
      <c r="BV143" s="55"/>
      <c r="BW143" s="12"/>
      <c r="BX143" s="308"/>
      <c r="BY143" s="55"/>
      <c r="BZ143" s="55"/>
      <c r="CA143" s="12"/>
      <c r="CB143" s="245"/>
      <c r="CC143" s="55"/>
      <c r="CD143" s="55"/>
      <c r="CE143" s="12"/>
      <c r="CF143" s="245"/>
      <c r="CG143" s="55"/>
      <c r="CH143" s="55"/>
      <c r="CI143" s="12"/>
      <c r="CJ143" s="245"/>
      <c r="CK143" s="55"/>
      <c r="CL143" s="55"/>
      <c r="CM143" s="12"/>
      <c r="CN143" s="245"/>
      <c r="CO143" s="55"/>
      <c r="CP143" s="55"/>
      <c r="CQ143" s="12"/>
      <c r="CR143" s="245"/>
      <c r="CS143" s="55"/>
      <c r="CT143" s="55"/>
      <c r="CU143" s="12"/>
      <c r="CV143" s="245"/>
      <c r="CX143" s="244"/>
      <c r="CY143" s="244"/>
      <c r="CZ143" s="244"/>
      <c r="DA143" s="244"/>
      <c r="DB143" s="244"/>
      <c r="DC143" s="244"/>
      <c r="DD143" s="244"/>
      <c r="DE143" s="244"/>
      <c r="DF143" s="244"/>
      <c r="DG143" s="244"/>
      <c r="DH143" s="244"/>
      <c r="DI143" s="244"/>
      <c r="DJ143" s="244"/>
      <c r="DK143" s="244"/>
      <c r="DL143" s="244"/>
      <c r="DM143" s="244"/>
      <c r="DN143" s="244"/>
      <c r="DO143" s="244"/>
      <c r="DP143" s="244"/>
      <c r="DQ143" s="244"/>
      <c r="DR143" s="244"/>
      <c r="DS143" s="244"/>
      <c r="DT143" s="244"/>
      <c r="DU143" s="244"/>
    </row>
    <row r="144" spans="1:125">
      <c r="B144" s="292"/>
      <c r="C144" s="292"/>
      <c r="D144" s="292"/>
      <c r="AR144" s="45"/>
      <c r="AV144" s="45"/>
      <c r="AZ144" s="45"/>
      <c r="BD144" s="45"/>
      <c r="BH144" s="45"/>
      <c r="BL144" s="45"/>
      <c r="BP144" s="45"/>
      <c r="BQ144" s="260"/>
      <c r="BR144" s="45"/>
      <c r="BS144" s="45"/>
      <c r="BT144" s="260"/>
      <c r="BU144" s="285" t="s">
        <v>16</v>
      </c>
    </row>
    <row r="145" spans="1:125" s="37" customFormat="1">
      <c r="A145" s="188"/>
      <c r="B145" s="46"/>
      <c r="AK145" s="15"/>
      <c r="AL145" s="15"/>
      <c r="AM145" s="15"/>
      <c r="AN145" s="15"/>
      <c r="AO145" s="15"/>
      <c r="AP145" s="15"/>
      <c r="AQ145" s="15"/>
      <c r="AR145" s="15"/>
      <c r="AS145" s="277"/>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2"/>
      <c r="CS145" s="62"/>
      <c r="CT145" s="62"/>
      <c r="CU145" s="62"/>
      <c r="CV145" s="62"/>
      <c r="CX145" s="38"/>
      <c r="CY145" s="38"/>
      <c r="CZ145" s="38"/>
      <c r="DA145" s="38"/>
      <c r="DB145" s="38"/>
      <c r="DC145" s="38"/>
      <c r="DD145" s="38"/>
      <c r="DE145" s="38"/>
      <c r="DF145" s="86"/>
      <c r="DG145" s="38"/>
      <c r="DH145" s="38"/>
      <c r="DI145" s="38"/>
      <c r="DJ145" s="38"/>
      <c r="DK145" s="38"/>
      <c r="DL145" s="38"/>
      <c r="DM145" s="38"/>
      <c r="DN145" s="38"/>
      <c r="DO145" s="38"/>
      <c r="DP145" s="38"/>
      <c r="DQ145" s="38"/>
      <c r="DR145" s="38"/>
      <c r="DS145" s="38"/>
      <c r="DT145" s="38"/>
      <c r="DU145" s="38"/>
    </row>
    <row r="146" spans="1:125">
      <c r="AK146" s="12"/>
      <c r="AL146" s="12"/>
      <c r="AM146" s="12"/>
      <c r="AN146" s="12"/>
      <c r="AO146" s="12"/>
      <c r="AP146" s="12"/>
      <c r="AQ146" s="12"/>
      <c r="AR146" s="12"/>
      <c r="AS146" s="157"/>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v>131290</v>
      </c>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X146" s="27"/>
      <c r="CY146" s="27"/>
      <c r="CZ146" s="27"/>
      <c r="DA146" s="27"/>
      <c r="DB146" s="27"/>
      <c r="DC146" s="27"/>
      <c r="DD146" s="27"/>
      <c r="DE146" s="27"/>
      <c r="DF146" s="91"/>
      <c r="DG146" s="27"/>
      <c r="DH146" s="27"/>
      <c r="DI146" s="27"/>
      <c r="DJ146" s="27"/>
      <c r="DK146" s="27"/>
      <c r="DL146" s="27"/>
      <c r="DM146" s="27"/>
      <c r="DN146" s="27"/>
      <c r="DO146" s="27"/>
      <c r="DP146" s="27"/>
      <c r="DQ146" s="27"/>
      <c r="DR146" s="27"/>
      <c r="DS146" s="27"/>
      <c r="DT146" s="27"/>
      <c r="DU146" s="27"/>
    </row>
    <row r="147" spans="1:125">
      <c r="AK147" s="12"/>
      <c r="AL147" s="12"/>
      <c r="AM147" s="12"/>
      <c r="AN147" s="12"/>
      <c r="AO147" s="12"/>
      <c r="AP147" s="12"/>
      <c r="AQ147" s="12"/>
      <c r="AR147" s="12"/>
      <c r="AS147" s="157"/>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8">
        <f>SUM(BU148:BU152)</f>
        <v>-90580</v>
      </c>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X147" s="27"/>
      <c r="CY147" s="27"/>
      <c r="CZ147" s="27"/>
      <c r="DA147" s="27"/>
      <c r="DB147" s="27"/>
      <c r="DC147" s="27"/>
      <c r="DD147" s="27"/>
      <c r="DE147" s="27"/>
      <c r="DF147" s="91"/>
      <c r="DG147" s="27"/>
      <c r="DH147" s="27"/>
      <c r="DI147" s="27"/>
      <c r="DJ147" s="27"/>
      <c r="DK147" s="27"/>
      <c r="DL147" s="27"/>
      <c r="DM147" s="27"/>
      <c r="DN147" s="27"/>
      <c r="DO147" s="27"/>
      <c r="DP147" s="27"/>
      <c r="DQ147" s="27"/>
      <c r="DR147" s="27"/>
      <c r="DS147" s="27"/>
      <c r="DT147" s="27"/>
      <c r="DU147" s="27"/>
    </row>
    <row r="148" spans="1:125" outlineLevel="1">
      <c r="B148" s="36"/>
      <c r="AK148" s="12"/>
      <c r="AL148" s="12"/>
      <c r="AM148" s="12"/>
      <c r="AN148" s="12"/>
      <c r="AO148" s="12"/>
      <c r="AP148" s="12"/>
      <c r="AQ148" s="12"/>
      <c r="AR148" s="12"/>
      <c r="AS148" s="157"/>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287">
        <v>-60000</v>
      </c>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X148" s="27"/>
      <c r="CY148" s="27"/>
      <c r="CZ148" s="27"/>
      <c r="DA148" s="27"/>
      <c r="DB148" s="27"/>
      <c r="DC148" s="27"/>
      <c r="DD148" s="27"/>
      <c r="DE148" s="27"/>
      <c r="DF148" s="91"/>
      <c r="DG148" s="27"/>
      <c r="DH148" s="27"/>
      <c r="DI148" s="27"/>
      <c r="DJ148" s="27"/>
      <c r="DK148" s="27"/>
      <c r="DL148" s="27"/>
      <c r="DM148" s="27"/>
      <c r="DN148" s="27"/>
      <c r="DO148" s="27"/>
      <c r="DP148" s="27"/>
      <c r="DQ148" s="27"/>
      <c r="DR148" s="27"/>
      <c r="DS148" s="27"/>
      <c r="DT148" s="27"/>
      <c r="DU148" s="27"/>
    </row>
    <row r="149" spans="1:125" outlineLevel="1">
      <c r="B149" s="36"/>
      <c r="AK149" s="12"/>
      <c r="AL149" s="12"/>
      <c r="AM149" s="12"/>
      <c r="AN149" s="12"/>
      <c r="AO149" s="12"/>
      <c r="AP149" s="12"/>
      <c r="AQ149" s="12"/>
      <c r="AR149" s="12"/>
      <c r="AS149" s="157"/>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287">
        <v>-7670</v>
      </c>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X149" s="27"/>
      <c r="CY149" s="27"/>
      <c r="CZ149" s="27"/>
      <c r="DA149" s="27"/>
      <c r="DB149" s="27"/>
      <c r="DC149" s="27"/>
      <c r="DD149" s="27"/>
      <c r="DE149" s="27"/>
      <c r="DF149" s="91"/>
      <c r="DG149" s="27"/>
      <c r="DH149" s="27"/>
      <c r="DI149" s="27"/>
      <c r="DJ149" s="27"/>
      <c r="DK149" s="27"/>
      <c r="DL149" s="27"/>
      <c r="DM149" s="27"/>
      <c r="DN149" s="27"/>
      <c r="DO149" s="27"/>
      <c r="DP149" s="27"/>
      <c r="DQ149" s="27"/>
      <c r="DR149" s="27"/>
      <c r="DS149" s="27"/>
      <c r="DT149" s="27"/>
      <c r="DU149" s="27"/>
    </row>
    <row r="150" spans="1:125" outlineLevel="1">
      <c r="B150" s="36"/>
      <c r="AK150" s="12"/>
      <c r="AL150" s="12"/>
      <c r="AM150" s="12"/>
      <c r="AN150" s="12"/>
      <c r="AO150" s="12"/>
      <c r="AP150" s="12"/>
      <c r="AQ150" s="12"/>
      <c r="AR150" s="12"/>
      <c r="AS150" s="157"/>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287"/>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X150" s="27"/>
      <c r="CY150" s="27"/>
      <c r="CZ150" s="27"/>
      <c r="DA150" s="27"/>
      <c r="DB150" s="27"/>
      <c r="DC150" s="27"/>
      <c r="DD150" s="27"/>
      <c r="DE150" s="27"/>
      <c r="DF150" s="91"/>
      <c r="DG150" s="27"/>
      <c r="DH150" s="27"/>
      <c r="DI150" s="27"/>
      <c r="DJ150" s="27"/>
      <c r="DK150" s="27"/>
      <c r="DL150" s="27"/>
      <c r="DM150" s="27"/>
      <c r="DN150" s="27"/>
      <c r="DO150" s="27"/>
      <c r="DP150" s="27"/>
      <c r="DQ150" s="27"/>
      <c r="DR150" s="27"/>
      <c r="DS150" s="27"/>
      <c r="DT150" s="27"/>
      <c r="DU150" s="27"/>
    </row>
    <row r="151" spans="1:125" outlineLevel="1">
      <c r="B151" s="286"/>
      <c r="AK151" s="12"/>
      <c r="AL151" s="12"/>
      <c r="AM151" s="12"/>
      <c r="AN151" s="12"/>
      <c r="AO151" s="12"/>
      <c r="AP151" s="12"/>
      <c r="AQ151" s="12"/>
      <c r="AR151" s="12"/>
      <c r="AS151" s="157"/>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287">
        <v>-12120</v>
      </c>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X151" s="27"/>
      <c r="CY151" s="27"/>
      <c r="CZ151" s="27"/>
      <c r="DA151" s="27"/>
      <c r="DB151" s="27"/>
      <c r="DC151" s="27"/>
      <c r="DD151" s="27"/>
      <c r="DE151" s="27"/>
      <c r="DF151" s="91"/>
      <c r="DG151" s="27"/>
      <c r="DH151" s="27"/>
      <c r="DI151" s="27"/>
      <c r="DJ151" s="27"/>
      <c r="DK151" s="27"/>
      <c r="DL151" s="27"/>
      <c r="DM151" s="27"/>
      <c r="DN151" s="27"/>
      <c r="DO151" s="27"/>
      <c r="DP151" s="27"/>
      <c r="DQ151" s="27"/>
      <c r="DR151" s="27"/>
      <c r="DS151" s="27"/>
      <c r="DT151" s="27"/>
      <c r="DU151" s="27"/>
    </row>
    <row r="152" spans="1:125" outlineLevel="1">
      <c r="B152" s="286"/>
      <c r="AK152" s="12"/>
      <c r="AL152" s="12"/>
      <c r="AM152" s="12"/>
      <c r="AN152" s="12"/>
      <c r="AO152" s="12"/>
      <c r="AP152" s="12"/>
      <c r="AQ152" s="12"/>
      <c r="AR152" s="12"/>
      <c r="AS152" s="157"/>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288">
        <v>-10790</v>
      </c>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X152" s="27"/>
      <c r="CY152" s="27"/>
      <c r="CZ152" s="27"/>
      <c r="DA152" s="27"/>
      <c r="DB152" s="27"/>
      <c r="DC152" s="27"/>
      <c r="DD152" s="27"/>
      <c r="DE152" s="27"/>
      <c r="DF152" s="91"/>
      <c r="DG152" s="27"/>
      <c r="DH152" s="27"/>
      <c r="DI152" s="27"/>
      <c r="DJ152" s="27"/>
      <c r="DK152" s="27"/>
      <c r="DL152" s="27"/>
      <c r="DM152" s="27"/>
      <c r="DN152" s="27"/>
      <c r="DO152" s="27"/>
      <c r="DP152" s="27"/>
      <c r="DQ152" s="27"/>
      <c r="DR152" s="27"/>
      <c r="DS152" s="27"/>
      <c r="DT152" s="27"/>
      <c r="DU152" s="27"/>
    </row>
    <row r="153" spans="1:125">
      <c r="B153" s="43"/>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N153" s="62"/>
      <c r="BO153" s="62"/>
      <c r="BP153" s="62"/>
      <c r="BQ153" s="62"/>
      <c r="BR153" s="62"/>
      <c r="BS153" s="62"/>
      <c r="BT153" s="62"/>
      <c r="BU153" s="62">
        <f>SUM(BU146:BU147)</f>
        <v>40710</v>
      </c>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X153" s="38"/>
      <c r="CY153" s="38"/>
      <c r="CZ153" s="38"/>
      <c r="DA153" s="38"/>
      <c r="DB153" s="38"/>
      <c r="DC153" s="38"/>
      <c r="DD153" s="38"/>
      <c r="DE153" s="38"/>
      <c r="DF153" s="62"/>
      <c r="DG153" s="38"/>
      <c r="DH153" s="38"/>
      <c r="DI153" s="38"/>
      <c r="DJ153" s="38"/>
      <c r="DK153" s="38"/>
      <c r="DL153" s="38"/>
      <c r="DM153" s="62"/>
      <c r="DN153" s="38"/>
      <c r="DO153" s="38"/>
      <c r="DP153" s="38"/>
      <c r="DQ153" s="38"/>
      <c r="DR153" s="38"/>
      <c r="DS153" s="38"/>
      <c r="DT153" s="38"/>
      <c r="DU153" s="38"/>
    </row>
    <row r="154" spans="1:125">
      <c r="BQ154" s="45"/>
      <c r="BR154" s="45"/>
      <c r="BS154" s="45"/>
      <c r="BT154" s="45"/>
      <c r="BU154" s="45"/>
    </row>
    <row r="155" spans="1:125" s="37" customFormat="1">
      <c r="A155" s="188"/>
      <c r="B155" s="46"/>
      <c r="AK155" s="15"/>
      <c r="AL155" s="15"/>
      <c r="AM155" s="15"/>
      <c r="AN155" s="15"/>
      <c r="AO155" s="15"/>
      <c r="AP155" s="15"/>
      <c r="AQ155" s="15"/>
      <c r="AR155" s="15"/>
      <c r="AS155" s="277"/>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X155" s="38"/>
      <c r="CY155" s="38"/>
      <c r="CZ155" s="38"/>
      <c r="DA155" s="38"/>
      <c r="DB155" s="38"/>
      <c r="DC155" s="38"/>
      <c r="DD155" s="38"/>
      <c r="DE155" s="38"/>
      <c r="DF155" s="86"/>
      <c r="DG155" s="38"/>
      <c r="DH155" s="38"/>
      <c r="DI155" s="38"/>
      <c r="DJ155" s="38"/>
      <c r="DK155" s="38"/>
      <c r="DL155" s="38"/>
      <c r="DM155" s="38"/>
      <c r="DN155" s="38"/>
      <c r="DO155" s="38"/>
      <c r="DP155" s="38"/>
      <c r="DQ155" s="38"/>
      <c r="DR155" s="38"/>
      <c r="DS155" s="38"/>
      <c r="DT155" s="38"/>
      <c r="DU155" s="38"/>
    </row>
    <row r="156" spans="1:125">
      <c r="AK156" s="12"/>
      <c r="AL156" s="12"/>
      <c r="AM156" s="12"/>
      <c r="AN156" s="12"/>
      <c r="AO156" s="12"/>
      <c r="AP156" s="12"/>
      <c r="AQ156" s="12"/>
      <c r="AR156" s="12"/>
      <c r="AS156" s="157"/>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v>69330</v>
      </c>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X156" s="27"/>
      <c r="CY156" s="27"/>
      <c r="CZ156" s="27"/>
      <c r="DA156" s="27"/>
      <c r="DB156" s="27"/>
      <c r="DC156" s="27"/>
      <c r="DD156" s="27"/>
      <c r="DE156" s="27"/>
      <c r="DF156" s="91"/>
      <c r="DG156" s="27"/>
      <c r="DH156" s="27"/>
      <c r="DI156" s="27"/>
      <c r="DJ156" s="27"/>
      <c r="DK156" s="27"/>
      <c r="DL156" s="27"/>
      <c r="DM156" s="27"/>
      <c r="DN156" s="27"/>
      <c r="DO156" s="27"/>
      <c r="DP156" s="27"/>
      <c r="DQ156" s="27"/>
      <c r="DR156" s="27"/>
      <c r="DS156" s="27"/>
      <c r="DT156" s="27"/>
      <c r="DU156" s="27"/>
    </row>
    <row r="157" spans="1:125">
      <c r="AK157" s="12"/>
      <c r="AL157" s="12"/>
      <c r="AM157" s="12"/>
      <c r="AN157" s="12"/>
      <c r="AO157" s="12"/>
      <c r="AP157" s="12"/>
      <c r="AQ157" s="12"/>
      <c r="AR157" s="12"/>
      <c r="AS157" s="157"/>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8">
        <f>SUM(BU158:BU162)</f>
        <v>-23590</v>
      </c>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X157" s="27"/>
      <c r="CY157" s="27"/>
      <c r="CZ157" s="27"/>
      <c r="DA157" s="27"/>
      <c r="DB157" s="27"/>
      <c r="DC157" s="27"/>
      <c r="DD157" s="27"/>
      <c r="DE157" s="27"/>
      <c r="DF157" s="91"/>
      <c r="DG157" s="27"/>
      <c r="DH157" s="27"/>
      <c r="DI157" s="27"/>
      <c r="DJ157" s="27"/>
      <c r="DK157" s="27"/>
      <c r="DL157" s="27"/>
      <c r="DM157" s="27"/>
      <c r="DN157" s="27"/>
      <c r="DO157" s="27"/>
      <c r="DP157" s="27"/>
      <c r="DQ157" s="27"/>
      <c r="DR157" s="27"/>
      <c r="DS157" s="27"/>
      <c r="DT157" s="27"/>
      <c r="DU157" s="27"/>
    </row>
    <row r="158" spans="1:125" outlineLevel="1">
      <c r="B158" s="36"/>
      <c r="AK158" s="12"/>
      <c r="AL158" s="12"/>
      <c r="AM158" s="12"/>
      <c r="AN158" s="12"/>
      <c r="AO158" s="12"/>
      <c r="AP158" s="12"/>
      <c r="AQ158" s="12"/>
      <c r="AR158" s="12"/>
      <c r="AS158" s="157"/>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v>-18520</v>
      </c>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X158" s="27"/>
      <c r="CY158" s="27"/>
      <c r="CZ158" s="27"/>
      <c r="DA158" s="27"/>
      <c r="DB158" s="27"/>
      <c r="DC158" s="27"/>
      <c r="DD158" s="27"/>
      <c r="DE158" s="27"/>
      <c r="DF158" s="91"/>
      <c r="DG158" s="27"/>
      <c r="DH158" s="27"/>
      <c r="DI158" s="27"/>
      <c r="DJ158" s="27"/>
      <c r="DK158" s="27"/>
      <c r="DL158" s="27"/>
      <c r="DM158" s="27"/>
      <c r="DN158" s="27"/>
      <c r="DO158" s="27"/>
      <c r="DP158" s="27"/>
      <c r="DQ158" s="27"/>
      <c r="DR158" s="27"/>
      <c r="DS158" s="27"/>
      <c r="DT158" s="27"/>
      <c r="DU158" s="27"/>
    </row>
    <row r="159" spans="1:125" outlineLevel="1">
      <c r="B159" s="36"/>
      <c r="AK159" s="12"/>
      <c r="AL159" s="12"/>
      <c r="AM159" s="12"/>
      <c r="AN159" s="12"/>
      <c r="AO159" s="12"/>
      <c r="AP159" s="12"/>
      <c r="AQ159" s="12"/>
      <c r="AR159" s="12"/>
      <c r="AS159" s="157"/>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X159" s="27"/>
      <c r="CY159" s="27"/>
      <c r="CZ159" s="27"/>
      <c r="DA159" s="27"/>
      <c r="DB159" s="27"/>
      <c r="DC159" s="27"/>
      <c r="DD159" s="27"/>
      <c r="DE159" s="27"/>
      <c r="DF159" s="91"/>
      <c r="DG159" s="27"/>
      <c r="DH159" s="27"/>
      <c r="DI159" s="27"/>
      <c r="DJ159" s="27"/>
      <c r="DK159" s="27"/>
      <c r="DL159" s="27"/>
      <c r="DM159" s="27"/>
      <c r="DN159" s="27"/>
      <c r="DO159" s="27"/>
      <c r="DP159" s="27"/>
      <c r="DQ159" s="27"/>
      <c r="DR159" s="27"/>
      <c r="DS159" s="27"/>
      <c r="DT159" s="27"/>
      <c r="DU159" s="27"/>
    </row>
    <row r="160" spans="1:125" outlineLevel="1">
      <c r="B160" s="36"/>
      <c r="AK160" s="12"/>
      <c r="AL160" s="12"/>
      <c r="AM160" s="12"/>
      <c r="AN160" s="12"/>
      <c r="AO160" s="12"/>
      <c r="AP160" s="12"/>
      <c r="AQ160" s="12"/>
      <c r="AR160" s="12"/>
      <c r="AS160" s="157"/>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X160" s="27"/>
      <c r="CY160" s="27"/>
      <c r="CZ160" s="27"/>
      <c r="DA160" s="27"/>
      <c r="DB160" s="27"/>
      <c r="DC160" s="27"/>
      <c r="DD160" s="27"/>
      <c r="DE160" s="27"/>
      <c r="DF160" s="91"/>
      <c r="DG160" s="27"/>
      <c r="DH160" s="27"/>
      <c r="DI160" s="27"/>
      <c r="DJ160" s="27"/>
      <c r="DK160" s="27"/>
      <c r="DL160" s="27"/>
      <c r="DM160" s="27"/>
      <c r="DN160" s="27"/>
      <c r="DO160" s="27"/>
      <c r="DP160" s="27"/>
      <c r="DQ160" s="27"/>
      <c r="DR160" s="27"/>
      <c r="DS160" s="27"/>
      <c r="DT160" s="27"/>
      <c r="DU160" s="27"/>
    </row>
    <row r="161" spans="1:125" outlineLevel="1">
      <c r="B161" s="286"/>
      <c r="AK161" s="12"/>
      <c r="AL161" s="12"/>
      <c r="AM161" s="12"/>
      <c r="AN161" s="12"/>
      <c r="AO161" s="12"/>
      <c r="AP161" s="12"/>
      <c r="AQ161" s="12"/>
      <c r="AR161" s="12"/>
      <c r="AS161" s="157"/>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X161" s="27"/>
      <c r="CY161" s="27"/>
      <c r="CZ161" s="27"/>
      <c r="DA161" s="27"/>
      <c r="DB161" s="27"/>
      <c r="DC161" s="27"/>
      <c r="DD161" s="27"/>
      <c r="DE161" s="27"/>
      <c r="DF161" s="91"/>
      <c r="DG161" s="27"/>
      <c r="DH161" s="27"/>
      <c r="DI161" s="27"/>
      <c r="DJ161" s="27"/>
      <c r="DK161" s="27"/>
      <c r="DL161" s="27"/>
      <c r="DM161" s="27"/>
      <c r="DN161" s="27"/>
      <c r="DO161" s="27"/>
      <c r="DP161" s="27"/>
      <c r="DQ161" s="27"/>
      <c r="DR161" s="27"/>
      <c r="DS161" s="27"/>
      <c r="DT161" s="27"/>
      <c r="DU161" s="27"/>
    </row>
    <row r="162" spans="1:125" outlineLevel="1">
      <c r="B162" s="286"/>
      <c r="AK162" s="12"/>
      <c r="AL162" s="12"/>
      <c r="AM162" s="12"/>
      <c r="AN162" s="12"/>
      <c r="AO162" s="12"/>
      <c r="AP162" s="12"/>
      <c r="AQ162" s="12"/>
      <c r="AR162" s="12"/>
      <c r="AS162" s="157"/>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1">
        <v>-5070</v>
      </c>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X162" s="27"/>
      <c r="CY162" s="27"/>
      <c r="CZ162" s="27"/>
      <c r="DA162" s="27"/>
      <c r="DB162" s="27"/>
      <c r="DC162" s="27"/>
      <c r="DD162" s="27"/>
      <c r="DE162" s="27"/>
      <c r="DF162" s="91"/>
      <c r="DG162" s="27"/>
      <c r="DH162" s="27"/>
      <c r="DI162" s="27"/>
      <c r="DJ162" s="27"/>
      <c r="DK162" s="27"/>
      <c r="DL162" s="27"/>
      <c r="DM162" s="27"/>
      <c r="DN162" s="27"/>
      <c r="DO162" s="27"/>
      <c r="DP162" s="27"/>
      <c r="DQ162" s="27"/>
      <c r="DR162" s="27"/>
      <c r="DS162" s="27"/>
      <c r="DT162" s="27"/>
      <c r="DU162" s="27"/>
    </row>
    <row r="163" spans="1:125">
      <c r="B163" s="43"/>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c r="BM163" s="62"/>
      <c r="BN163" s="62"/>
      <c r="BO163" s="62"/>
      <c r="BP163" s="62"/>
      <c r="BQ163" s="62"/>
      <c r="BR163" s="62"/>
      <c r="BS163" s="62"/>
      <c r="BT163" s="62"/>
      <c r="BU163" s="62">
        <f>SUM(BU156:BU157)</f>
        <v>45740</v>
      </c>
      <c r="BV163" s="62"/>
      <c r="BW163" s="62"/>
      <c r="BX163" s="62"/>
      <c r="BY163" s="62"/>
      <c r="BZ163" s="62"/>
      <c r="CA163" s="62"/>
      <c r="CB163" s="62"/>
      <c r="CC163" s="62"/>
      <c r="CD163" s="62"/>
      <c r="CE163" s="62"/>
      <c r="CF163" s="62"/>
      <c r="CG163" s="62"/>
      <c r="CH163" s="62"/>
      <c r="CI163" s="62"/>
      <c r="CJ163" s="62"/>
      <c r="CK163" s="62"/>
      <c r="CL163" s="62"/>
      <c r="CM163" s="62"/>
      <c r="CN163" s="62"/>
      <c r="CO163" s="62"/>
      <c r="CP163" s="62"/>
      <c r="CQ163" s="62"/>
      <c r="CR163" s="62"/>
      <c r="CS163" s="62"/>
      <c r="CT163" s="62"/>
      <c r="CU163" s="62"/>
      <c r="CV163" s="62"/>
      <c r="CX163" s="38"/>
      <c r="CY163" s="38"/>
      <c r="CZ163" s="38"/>
      <c r="DA163" s="38"/>
      <c r="DB163" s="38"/>
      <c r="DC163" s="38"/>
      <c r="DD163" s="38"/>
      <c r="DE163" s="38"/>
      <c r="DF163" s="62"/>
      <c r="DG163" s="38"/>
      <c r="DH163" s="38"/>
      <c r="DI163" s="38"/>
      <c r="DJ163" s="38"/>
      <c r="DK163" s="38"/>
      <c r="DL163" s="38"/>
      <c r="DM163" s="62"/>
      <c r="DN163" s="38"/>
      <c r="DO163" s="38"/>
      <c r="DP163" s="38"/>
      <c r="DQ163" s="38"/>
      <c r="DR163" s="38"/>
      <c r="DS163" s="38"/>
      <c r="DT163" s="38"/>
      <c r="DU163" s="38"/>
    </row>
    <row r="164" spans="1:125">
      <c r="BQ164" s="45"/>
      <c r="BR164" s="45"/>
      <c r="BS164" s="45"/>
      <c r="BT164" s="45"/>
      <c r="BU164" s="45"/>
    </row>
    <row r="165" spans="1:125" s="37" customFormat="1">
      <c r="A165" s="188"/>
      <c r="B165" s="46"/>
      <c r="AK165" s="15"/>
      <c r="AL165" s="15"/>
      <c r="AM165" s="15"/>
      <c r="AN165" s="15"/>
      <c r="AO165" s="15"/>
      <c r="AP165" s="15"/>
      <c r="AQ165" s="15"/>
      <c r="AR165" s="15"/>
      <c r="AS165" s="277"/>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2"/>
      <c r="CS165" s="62"/>
      <c r="CT165" s="62"/>
      <c r="CU165" s="62"/>
      <c r="CV165" s="62"/>
      <c r="CX165" s="38"/>
      <c r="CY165" s="38"/>
      <c r="CZ165" s="38"/>
      <c r="DA165" s="38"/>
      <c r="DB165" s="38"/>
      <c r="DC165" s="38"/>
      <c r="DD165" s="38"/>
      <c r="DE165" s="38"/>
      <c r="DF165" s="86"/>
      <c r="DG165" s="38"/>
      <c r="DH165" s="38"/>
      <c r="DI165" s="38"/>
      <c r="DJ165" s="38"/>
      <c r="DK165" s="38"/>
      <c r="DL165" s="38"/>
      <c r="DM165" s="38"/>
      <c r="DN165" s="38"/>
      <c r="DO165" s="38"/>
      <c r="DP165" s="38"/>
      <c r="DQ165" s="38"/>
      <c r="DR165" s="38"/>
      <c r="DS165" s="38"/>
      <c r="DT165" s="38"/>
      <c r="DU165" s="38"/>
    </row>
    <row r="166" spans="1:125">
      <c r="AK166" s="12"/>
      <c r="AL166" s="12"/>
      <c r="AM166" s="12"/>
      <c r="AN166" s="12"/>
      <c r="AO166" s="12"/>
      <c r="AP166" s="12"/>
      <c r="AQ166" s="12"/>
      <c r="AR166" s="12"/>
      <c r="AS166" s="157"/>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v>56110</v>
      </c>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X166" s="27"/>
      <c r="CY166" s="27"/>
      <c r="CZ166" s="27"/>
      <c r="DA166" s="27"/>
      <c r="DB166" s="27"/>
      <c r="DC166" s="27"/>
      <c r="DD166" s="27"/>
      <c r="DE166" s="27"/>
      <c r="DF166" s="91"/>
      <c r="DG166" s="27"/>
      <c r="DH166" s="27"/>
      <c r="DI166" s="27"/>
      <c r="DJ166" s="27"/>
      <c r="DK166" s="27"/>
      <c r="DL166" s="27"/>
      <c r="DM166" s="27"/>
      <c r="DN166" s="27"/>
      <c r="DO166" s="27"/>
      <c r="DP166" s="27"/>
      <c r="DQ166" s="27"/>
      <c r="DR166" s="27"/>
      <c r="DS166" s="27"/>
      <c r="DT166" s="27"/>
      <c r="DU166" s="27"/>
    </row>
    <row r="167" spans="1:125">
      <c r="AK167" s="12"/>
      <c r="AL167" s="12"/>
      <c r="AM167" s="12"/>
      <c r="AN167" s="12"/>
      <c r="AO167" s="12"/>
      <c r="AP167" s="12"/>
      <c r="AQ167" s="12"/>
      <c r="AR167" s="12"/>
      <c r="AS167" s="157"/>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8">
        <f>SUM(BU168:BU172)</f>
        <v>-4150</v>
      </c>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X167" s="27"/>
      <c r="CY167" s="27"/>
      <c r="CZ167" s="27"/>
      <c r="DA167" s="27"/>
      <c r="DB167" s="27"/>
      <c r="DC167" s="27"/>
      <c r="DD167" s="27"/>
      <c r="DE167" s="27"/>
      <c r="DF167" s="91"/>
      <c r="DG167" s="27"/>
      <c r="DH167" s="27"/>
      <c r="DI167" s="27"/>
      <c r="DJ167" s="27"/>
      <c r="DK167" s="27"/>
      <c r="DL167" s="27"/>
      <c r="DM167" s="27"/>
      <c r="DN167" s="27"/>
      <c r="DO167" s="27"/>
      <c r="DP167" s="27"/>
      <c r="DQ167" s="27"/>
      <c r="DR167" s="27"/>
      <c r="DS167" s="27"/>
      <c r="DT167" s="27"/>
      <c r="DU167" s="27"/>
    </row>
    <row r="168" spans="1:125" outlineLevel="1">
      <c r="B168" s="36"/>
      <c r="AK168" s="12"/>
      <c r="AL168" s="12"/>
      <c r="AM168" s="12"/>
      <c r="AN168" s="12"/>
      <c r="AO168" s="12"/>
      <c r="AP168" s="12"/>
      <c r="AQ168" s="12"/>
      <c r="AR168" s="12"/>
      <c r="AS168" s="157"/>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v>0</v>
      </c>
      <c r="BV168" s="22"/>
      <c r="BW168" s="22"/>
      <c r="BX168" s="22"/>
      <c r="BY168" s="22"/>
      <c r="BZ168" s="22"/>
      <c r="CA168" s="22"/>
      <c r="CB168" s="22"/>
      <c r="CC168" s="22"/>
      <c r="CD168" s="22"/>
      <c r="CE168" s="22"/>
      <c r="CF168" s="22"/>
      <c r="CG168" s="22"/>
      <c r="CH168" s="22"/>
      <c r="CI168" s="22"/>
      <c r="CJ168" s="22"/>
      <c r="CK168" s="22"/>
      <c r="CL168" s="22"/>
      <c r="CM168" s="22"/>
      <c r="CN168" s="22"/>
      <c r="CO168" s="22"/>
      <c r="CP168" s="22"/>
      <c r="CQ168" s="22"/>
      <c r="CR168" s="22"/>
      <c r="CS168" s="22"/>
      <c r="CT168" s="22"/>
      <c r="CU168" s="22"/>
      <c r="CV168" s="22"/>
      <c r="CX168" s="27"/>
      <c r="CY168" s="27"/>
      <c r="CZ168" s="27"/>
      <c r="DA168" s="27"/>
      <c r="DB168" s="27"/>
      <c r="DC168" s="27"/>
      <c r="DD168" s="27"/>
      <c r="DE168" s="27"/>
      <c r="DF168" s="91"/>
      <c r="DG168" s="27"/>
      <c r="DH168" s="27"/>
      <c r="DI168" s="27"/>
      <c r="DJ168" s="27"/>
      <c r="DK168" s="27"/>
      <c r="DL168" s="27"/>
      <c r="DM168" s="27"/>
      <c r="DN168" s="27"/>
      <c r="DO168" s="27"/>
      <c r="DP168" s="27"/>
      <c r="DQ168" s="27"/>
      <c r="DR168" s="27"/>
      <c r="DS168" s="27"/>
      <c r="DT168" s="27"/>
      <c r="DU168" s="27"/>
    </row>
    <row r="169" spans="1:125" outlineLevel="1">
      <c r="B169" s="36"/>
      <c r="AK169" s="12"/>
      <c r="AL169" s="12"/>
      <c r="AM169" s="12"/>
      <c r="AN169" s="12"/>
      <c r="AO169" s="12"/>
      <c r="AP169" s="12"/>
      <c r="AQ169" s="12"/>
      <c r="AR169" s="12"/>
      <c r="AS169" s="157"/>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v>0</v>
      </c>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X169" s="27"/>
      <c r="CY169" s="27"/>
      <c r="CZ169" s="27"/>
      <c r="DA169" s="27"/>
      <c r="DB169" s="27"/>
      <c r="DC169" s="27"/>
      <c r="DD169" s="27"/>
      <c r="DE169" s="27"/>
      <c r="DF169" s="91"/>
      <c r="DG169" s="27"/>
      <c r="DH169" s="27"/>
      <c r="DI169" s="27"/>
      <c r="DJ169" s="27"/>
      <c r="DK169" s="27"/>
      <c r="DL169" s="27"/>
      <c r="DM169" s="27"/>
      <c r="DN169" s="27"/>
      <c r="DO169" s="27"/>
      <c r="DP169" s="27"/>
      <c r="DQ169" s="27"/>
      <c r="DR169" s="27"/>
      <c r="DS169" s="27"/>
      <c r="DT169" s="27"/>
      <c r="DU169" s="27"/>
    </row>
    <row r="170" spans="1:125" outlineLevel="1">
      <c r="B170" s="36"/>
      <c r="AK170" s="12"/>
      <c r="AL170" s="12"/>
      <c r="AM170" s="12"/>
      <c r="AN170" s="12"/>
      <c r="AO170" s="12"/>
      <c r="AP170" s="12"/>
      <c r="AQ170" s="12"/>
      <c r="AR170" s="12"/>
      <c r="AS170" s="157"/>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v>0</v>
      </c>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X170" s="27"/>
      <c r="CY170" s="27"/>
      <c r="CZ170" s="27"/>
      <c r="DA170" s="27"/>
      <c r="DB170" s="27"/>
      <c r="DC170" s="27"/>
      <c r="DD170" s="27"/>
      <c r="DE170" s="27"/>
      <c r="DF170" s="91"/>
      <c r="DG170" s="27"/>
      <c r="DH170" s="27"/>
      <c r="DI170" s="27"/>
      <c r="DJ170" s="27"/>
      <c r="DK170" s="27"/>
      <c r="DL170" s="27"/>
      <c r="DM170" s="27"/>
      <c r="DN170" s="27"/>
      <c r="DO170" s="27"/>
      <c r="DP170" s="27"/>
      <c r="DQ170" s="27"/>
      <c r="DR170" s="27"/>
      <c r="DS170" s="27"/>
      <c r="DT170" s="27"/>
      <c r="DU170" s="27"/>
    </row>
    <row r="171" spans="1:125" outlineLevel="1">
      <c r="B171" s="286"/>
      <c r="AK171" s="12"/>
      <c r="AL171" s="12"/>
      <c r="AM171" s="12"/>
      <c r="AN171" s="12"/>
      <c r="AO171" s="12"/>
      <c r="AP171" s="12"/>
      <c r="AQ171" s="12"/>
      <c r="AR171" s="12"/>
      <c r="AS171" s="157"/>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v>0</v>
      </c>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X171" s="27"/>
      <c r="CY171" s="27"/>
      <c r="CZ171" s="27"/>
      <c r="DA171" s="27"/>
      <c r="DB171" s="27"/>
      <c r="DC171" s="27"/>
      <c r="DD171" s="27"/>
      <c r="DE171" s="27"/>
      <c r="DF171" s="91"/>
      <c r="DG171" s="27"/>
      <c r="DH171" s="27"/>
      <c r="DI171" s="27"/>
      <c r="DJ171" s="27"/>
      <c r="DK171" s="27"/>
      <c r="DL171" s="27"/>
      <c r="DM171" s="27"/>
      <c r="DN171" s="27"/>
      <c r="DO171" s="27"/>
      <c r="DP171" s="27"/>
      <c r="DQ171" s="27"/>
      <c r="DR171" s="27"/>
      <c r="DS171" s="27"/>
      <c r="DT171" s="27"/>
      <c r="DU171" s="27"/>
    </row>
    <row r="172" spans="1:125" outlineLevel="1">
      <c r="B172" s="286"/>
      <c r="AK172" s="12"/>
      <c r="AL172" s="12"/>
      <c r="AM172" s="12"/>
      <c r="AN172" s="12"/>
      <c r="AO172" s="12"/>
      <c r="AP172" s="12"/>
      <c r="AQ172" s="12"/>
      <c r="AR172" s="12"/>
      <c r="AS172" s="157"/>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v>-4150</v>
      </c>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X172" s="27"/>
      <c r="CY172" s="27"/>
      <c r="CZ172" s="27"/>
      <c r="DA172" s="27"/>
      <c r="DB172" s="27"/>
      <c r="DC172" s="27"/>
      <c r="DD172" s="27"/>
      <c r="DE172" s="27"/>
      <c r="DF172" s="91"/>
      <c r="DG172" s="27"/>
      <c r="DH172" s="27"/>
      <c r="DI172" s="27"/>
      <c r="DJ172" s="27"/>
      <c r="DK172" s="27"/>
      <c r="DL172" s="27"/>
      <c r="DM172" s="27"/>
      <c r="DN172" s="27"/>
      <c r="DO172" s="27"/>
      <c r="DP172" s="27"/>
      <c r="DQ172" s="27"/>
      <c r="DR172" s="27"/>
      <c r="DS172" s="27"/>
      <c r="DT172" s="27"/>
      <c r="DU172" s="27"/>
    </row>
    <row r="173" spans="1:125">
      <c r="B173" s="43"/>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c r="BM173" s="62"/>
      <c r="BN173" s="62"/>
      <c r="BO173" s="62"/>
      <c r="BP173" s="62"/>
      <c r="BQ173" s="62"/>
      <c r="BR173" s="62"/>
      <c r="BS173" s="62"/>
      <c r="BT173" s="62"/>
      <c r="BU173" s="62">
        <f>SUM(BU166:BU167)</f>
        <v>51960</v>
      </c>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2"/>
      <c r="CS173" s="62"/>
      <c r="CT173" s="62"/>
      <c r="CU173" s="62"/>
      <c r="CV173" s="62"/>
      <c r="CX173" s="38"/>
      <c r="CY173" s="38"/>
      <c r="CZ173" s="38"/>
      <c r="DA173" s="38"/>
      <c r="DB173" s="38"/>
      <c r="DC173" s="38"/>
      <c r="DD173" s="38"/>
      <c r="DE173" s="38"/>
      <c r="DF173" s="62"/>
      <c r="DG173" s="38"/>
      <c r="DH173" s="38"/>
      <c r="DI173" s="38"/>
      <c r="DJ173" s="38"/>
      <c r="DK173" s="38"/>
      <c r="DL173" s="38"/>
      <c r="DM173" s="62"/>
      <c r="DN173" s="38"/>
      <c r="DO173" s="38"/>
      <c r="DP173" s="38"/>
      <c r="DQ173" s="38"/>
      <c r="DR173" s="38"/>
      <c r="DS173" s="38"/>
      <c r="DT173" s="38"/>
      <c r="DU173" s="38"/>
    </row>
    <row r="174" spans="1:125">
      <c r="BQ174" s="45"/>
      <c r="BR174" s="45"/>
      <c r="BS174" s="45"/>
      <c r="BT174" s="45"/>
      <c r="BU174" s="45"/>
    </row>
    <row r="175" spans="1:125" s="37" customFormat="1">
      <c r="A175" s="188"/>
      <c r="B175" s="46"/>
      <c r="AK175" s="15"/>
      <c r="AL175" s="15"/>
      <c r="AM175" s="15"/>
      <c r="AN175" s="15"/>
      <c r="AO175" s="15"/>
      <c r="AP175" s="15"/>
      <c r="AQ175" s="15"/>
      <c r="AR175" s="15"/>
      <c r="AS175" s="277"/>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62"/>
      <c r="BW175" s="62"/>
      <c r="BX175" s="62"/>
      <c r="BY175" s="62"/>
      <c r="BZ175" s="62"/>
      <c r="CA175" s="62"/>
      <c r="CB175" s="62"/>
      <c r="CC175" s="62"/>
      <c r="CD175" s="62"/>
      <c r="CE175" s="62"/>
      <c r="CF175" s="62"/>
      <c r="CG175" s="62"/>
      <c r="CH175" s="62"/>
      <c r="CI175" s="62"/>
      <c r="CJ175" s="62"/>
      <c r="CK175" s="62"/>
      <c r="CL175" s="62"/>
      <c r="CM175" s="62"/>
      <c r="CN175" s="62"/>
      <c r="CO175" s="62"/>
      <c r="CP175" s="62"/>
      <c r="CQ175" s="62"/>
      <c r="CR175" s="62"/>
      <c r="CS175" s="62"/>
      <c r="CT175" s="62"/>
      <c r="CU175" s="62"/>
      <c r="CV175" s="62"/>
      <c r="CX175" s="38"/>
      <c r="CY175" s="38"/>
      <c r="CZ175" s="38"/>
      <c r="DA175" s="38"/>
      <c r="DB175" s="38"/>
      <c r="DC175" s="38"/>
      <c r="DD175" s="38"/>
      <c r="DE175" s="38"/>
      <c r="DF175" s="86"/>
      <c r="DG175" s="38"/>
      <c r="DH175" s="38"/>
      <c r="DI175" s="38"/>
      <c r="DJ175" s="38"/>
      <c r="DK175" s="38"/>
      <c r="DL175" s="38"/>
      <c r="DM175" s="38"/>
      <c r="DN175" s="38"/>
      <c r="DO175" s="38"/>
      <c r="DP175" s="38"/>
      <c r="DQ175" s="38"/>
      <c r="DR175" s="38"/>
      <c r="DS175" s="38"/>
      <c r="DT175" s="38"/>
      <c r="DU175" s="38"/>
    </row>
    <row r="176" spans="1:125">
      <c r="AK176" s="12"/>
      <c r="AL176" s="12"/>
      <c r="AM176" s="12"/>
      <c r="AN176" s="12"/>
      <c r="AO176" s="12"/>
      <c r="AP176" s="12"/>
      <c r="AQ176" s="12"/>
      <c r="AR176" s="12"/>
      <c r="AS176" s="157"/>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8">
        <f>BU146+BU156+BU166</f>
        <v>256730</v>
      </c>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X176" s="27"/>
      <c r="CY176" s="27"/>
      <c r="CZ176" s="27"/>
      <c r="DA176" s="27"/>
      <c r="DB176" s="27"/>
      <c r="DC176" s="27"/>
      <c r="DD176" s="27"/>
      <c r="DE176" s="27"/>
      <c r="DF176" s="91"/>
      <c r="DG176" s="27"/>
      <c r="DH176" s="27"/>
      <c r="DI176" s="27"/>
      <c r="DJ176" s="27"/>
      <c r="DK176" s="27"/>
      <c r="DL176" s="27"/>
      <c r="DM176" s="27"/>
      <c r="DN176" s="27"/>
      <c r="DO176" s="27"/>
      <c r="DP176" s="27"/>
      <c r="DQ176" s="27"/>
      <c r="DR176" s="27"/>
      <c r="DS176" s="27"/>
      <c r="DT176" s="27"/>
      <c r="DU176" s="27"/>
    </row>
    <row r="177" spans="2:125">
      <c r="AK177" s="12"/>
      <c r="AL177" s="12"/>
      <c r="AM177" s="12"/>
      <c r="AN177" s="12"/>
      <c r="AO177" s="12"/>
      <c r="AP177" s="12"/>
      <c r="AQ177" s="12"/>
      <c r="AR177" s="12"/>
      <c r="AS177" s="157"/>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8">
        <f>SUM(BU178:BU182)</f>
        <v>-118320</v>
      </c>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X177" s="27"/>
      <c r="CY177" s="27"/>
      <c r="CZ177" s="27"/>
      <c r="DA177" s="27"/>
      <c r="DB177" s="27"/>
      <c r="DC177" s="27"/>
      <c r="DD177" s="27"/>
      <c r="DE177" s="27"/>
      <c r="DF177" s="91"/>
      <c r="DG177" s="27"/>
      <c r="DH177" s="27"/>
      <c r="DI177" s="27"/>
      <c r="DJ177" s="27"/>
      <c r="DK177" s="27"/>
      <c r="DL177" s="27"/>
      <c r="DM177" s="27"/>
      <c r="DN177" s="27"/>
      <c r="DO177" s="27"/>
      <c r="DP177" s="27"/>
      <c r="DQ177" s="27"/>
      <c r="DR177" s="27"/>
      <c r="DS177" s="27"/>
      <c r="DT177" s="27"/>
      <c r="DU177" s="27"/>
    </row>
    <row r="178" spans="2:125" outlineLevel="1">
      <c r="B178" s="36"/>
      <c r="AK178" s="12"/>
      <c r="AL178" s="12"/>
      <c r="AM178" s="12"/>
      <c r="AN178" s="12"/>
      <c r="AO178" s="12"/>
      <c r="AP178" s="12"/>
      <c r="AQ178" s="12"/>
      <c r="AR178" s="12"/>
      <c r="AS178" s="157"/>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289">
        <f>BU148+BU158+BU168</f>
        <v>-78520</v>
      </c>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X178" s="27"/>
      <c r="CY178" s="27"/>
      <c r="CZ178" s="27"/>
      <c r="DA178" s="27"/>
      <c r="DB178" s="27"/>
      <c r="DC178" s="27"/>
      <c r="DD178" s="27"/>
      <c r="DE178" s="27"/>
      <c r="DF178" s="91"/>
      <c r="DG178" s="27"/>
      <c r="DH178" s="27"/>
      <c r="DI178" s="27"/>
      <c r="DJ178" s="27"/>
      <c r="DK178" s="27"/>
      <c r="DL178" s="27"/>
      <c r="DM178" s="27"/>
      <c r="DN178" s="27"/>
      <c r="DO178" s="27"/>
      <c r="DP178" s="27"/>
      <c r="DQ178" s="27"/>
      <c r="DR178" s="27"/>
      <c r="DS178" s="27"/>
      <c r="DT178" s="27"/>
      <c r="DU178" s="27"/>
    </row>
    <row r="179" spans="2:125" outlineLevel="1">
      <c r="B179" s="36"/>
      <c r="AK179" s="12"/>
      <c r="AL179" s="12"/>
      <c r="AM179" s="12"/>
      <c r="AN179" s="12"/>
      <c r="AO179" s="12"/>
      <c r="AP179" s="12"/>
      <c r="AQ179" s="12"/>
      <c r="AR179" s="12"/>
      <c r="AS179" s="157"/>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289">
        <f>BU149+BU159+BU169</f>
        <v>-7670</v>
      </c>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X179" s="27"/>
      <c r="CY179" s="27"/>
      <c r="CZ179" s="27"/>
      <c r="DA179" s="27"/>
      <c r="DB179" s="27"/>
      <c r="DC179" s="27"/>
      <c r="DD179" s="27"/>
      <c r="DE179" s="27"/>
      <c r="DF179" s="91"/>
      <c r="DG179" s="27"/>
      <c r="DH179" s="27"/>
      <c r="DI179" s="27"/>
      <c r="DJ179" s="27"/>
      <c r="DK179" s="27"/>
      <c r="DL179" s="27"/>
      <c r="DM179" s="27"/>
      <c r="DN179" s="27"/>
      <c r="DO179" s="27"/>
      <c r="DP179" s="27"/>
      <c r="DQ179" s="27"/>
      <c r="DR179" s="27"/>
      <c r="DS179" s="27"/>
      <c r="DT179" s="27"/>
      <c r="DU179" s="27"/>
    </row>
    <row r="180" spans="2:125" outlineLevel="1">
      <c r="B180" s="36"/>
      <c r="AK180" s="12"/>
      <c r="AL180" s="12"/>
      <c r="AM180" s="12"/>
      <c r="AN180" s="12"/>
      <c r="AO180" s="12"/>
      <c r="AP180" s="12"/>
      <c r="AQ180" s="12"/>
      <c r="AR180" s="12"/>
      <c r="AS180" s="157"/>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289">
        <f>BU150+BU160+BU170</f>
        <v>0</v>
      </c>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X180" s="27"/>
      <c r="CY180" s="27"/>
      <c r="CZ180" s="27"/>
      <c r="DA180" s="27"/>
      <c r="DB180" s="27"/>
      <c r="DC180" s="27"/>
      <c r="DD180" s="27"/>
      <c r="DE180" s="27"/>
      <c r="DF180" s="91"/>
      <c r="DG180" s="27"/>
      <c r="DH180" s="27"/>
      <c r="DI180" s="27"/>
      <c r="DJ180" s="27"/>
      <c r="DK180" s="27"/>
      <c r="DL180" s="27"/>
      <c r="DM180" s="27"/>
      <c r="DN180" s="27"/>
      <c r="DO180" s="27"/>
      <c r="DP180" s="27"/>
      <c r="DQ180" s="27"/>
      <c r="DR180" s="27"/>
      <c r="DS180" s="27"/>
      <c r="DT180" s="27"/>
      <c r="DU180" s="27"/>
    </row>
    <row r="181" spans="2:125" outlineLevel="1">
      <c r="B181" s="286"/>
      <c r="AK181" s="12"/>
      <c r="AL181" s="12"/>
      <c r="AM181" s="12"/>
      <c r="AN181" s="12"/>
      <c r="AO181" s="12"/>
      <c r="AP181" s="12"/>
      <c r="AQ181" s="12"/>
      <c r="AR181" s="12"/>
      <c r="AS181" s="157"/>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289">
        <f>BU151+BU161+BU171</f>
        <v>-12120</v>
      </c>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X181" s="27"/>
      <c r="CY181" s="27"/>
      <c r="CZ181" s="27"/>
      <c r="DA181" s="27"/>
      <c r="DB181" s="27"/>
      <c r="DC181" s="27"/>
      <c r="DD181" s="27"/>
      <c r="DE181" s="27"/>
      <c r="DF181" s="91"/>
      <c r="DG181" s="27"/>
      <c r="DH181" s="27"/>
      <c r="DI181" s="27"/>
      <c r="DJ181" s="27"/>
      <c r="DK181" s="27"/>
      <c r="DL181" s="27"/>
      <c r="DM181" s="27"/>
      <c r="DN181" s="27"/>
      <c r="DO181" s="27"/>
      <c r="DP181" s="27"/>
      <c r="DQ181" s="27"/>
      <c r="DR181" s="27"/>
      <c r="DS181" s="27"/>
      <c r="DT181" s="27"/>
      <c r="DU181" s="27"/>
    </row>
    <row r="182" spans="2:125" outlineLevel="1">
      <c r="B182" s="286"/>
      <c r="AK182" s="12"/>
      <c r="AL182" s="12"/>
      <c r="AM182" s="12"/>
      <c r="AN182" s="12"/>
      <c r="AO182" s="12"/>
      <c r="AP182" s="12"/>
      <c r="AQ182" s="12"/>
      <c r="AR182" s="12"/>
      <c r="AS182" s="157"/>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290">
        <f>BU152+BU162+BU172</f>
        <v>-20010</v>
      </c>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X182" s="27"/>
      <c r="CY182" s="27"/>
      <c r="CZ182" s="27"/>
      <c r="DA182" s="27"/>
      <c r="DB182" s="27"/>
      <c r="DC182" s="27"/>
      <c r="DD182" s="27"/>
      <c r="DE182" s="27"/>
      <c r="DF182" s="91"/>
      <c r="DG182" s="27"/>
      <c r="DH182" s="27"/>
      <c r="DI182" s="27"/>
      <c r="DJ182" s="27"/>
      <c r="DK182" s="27"/>
      <c r="DL182" s="27"/>
      <c r="DM182" s="27"/>
      <c r="DN182" s="27"/>
      <c r="DO182" s="27"/>
      <c r="DP182" s="27"/>
      <c r="DQ182" s="27"/>
      <c r="DR182" s="27"/>
      <c r="DS182" s="27"/>
      <c r="DT182" s="27"/>
      <c r="DU182" s="27"/>
    </row>
    <row r="183" spans="2:125">
      <c r="B183" s="43"/>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c r="BM183" s="62"/>
      <c r="BN183" s="62"/>
      <c r="BO183" s="62"/>
      <c r="BP183" s="62"/>
      <c r="BQ183" s="62"/>
      <c r="BR183" s="62"/>
      <c r="BS183" s="62"/>
      <c r="BT183" s="62"/>
      <c r="BU183" s="9">
        <f>SUM(BU176:BU177)</f>
        <v>138410</v>
      </c>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2"/>
      <c r="CS183" s="62"/>
      <c r="CT183" s="62"/>
      <c r="CU183" s="62"/>
      <c r="CV183" s="62"/>
      <c r="CX183" s="38"/>
      <c r="CY183" s="38"/>
      <c r="CZ183" s="38"/>
      <c r="DA183" s="38"/>
      <c r="DB183" s="38"/>
      <c r="DC183" s="38"/>
      <c r="DD183" s="38"/>
      <c r="DE183" s="38"/>
      <c r="DF183" s="62"/>
      <c r="DG183" s="38"/>
      <c r="DH183" s="38"/>
      <c r="DI183" s="38"/>
      <c r="DJ183" s="38"/>
      <c r="DK183" s="38"/>
      <c r="DL183" s="38"/>
      <c r="DM183" s="62"/>
      <c r="DN183" s="38"/>
      <c r="DO183" s="38"/>
      <c r="DP183" s="38"/>
      <c r="DQ183" s="38"/>
      <c r="DR183" s="38"/>
      <c r="DS183" s="38"/>
      <c r="DT183" s="38"/>
      <c r="DU183" s="38"/>
    </row>
    <row r="184" spans="2:125" s="278" customFormat="1">
      <c r="B184" s="279"/>
      <c r="AK184" s="255"/>
      <c r="AL184" s="255"/>
      <c r="AM184" s="255"/>
      <c r="AN184" s="255"/>
      <c r="AO184" s="255"/>
      <c r="AP184" s="255"/>
      <c r="AQ184" s="255"/>
      <c r="AR184" s="255"/>
      <c r="AS184" s="255"/>
      <c r="AT184" s="255"/>
      <c r="AU184" s="255"/>
      <c r="AV184" s="255"/>
      <c r="AW184" s="255"/>
      <c r="AX184" s="255"/>
      <c r="AY184" s="255"/>
      <c r="AZ184" s="255"/>
      <c r="BA184" s="255"/>
      <c r="BB184" s="255"/>
      <c r="BC184" s="255"/>
      <c r="BD184" s="255"/>
      <c r="BE184" s="255"/>
      <c r="BF184" s="255"/>
      <c r="BG184" s="255"/>
      <c r="BH184" s="255"/>
      <c r="BI184" s="255"/>
      <c r="BJ184" s="255"/>
      <c r="BK184" s="255"/>
      <c r="BL184" s="255"/>
      <c r="BM184" s="255"/>
      <c r="BN184" s="255"/>
      <c r="BO184" s="255"/>
      <c r="BP184" s="255"/>
      <c r="BQ184" s="255"/>
      <c r="BR184" s="255"/>
      <c r="BS184" s="255"/>
      <c r="BT184" s="255"/>
      <c r="BU184" s="255"/>
      <c r="BV184" s="255"/>
      <c r="BW184" s="255"/>
      <c r="BX184" s="255"/>
      <c r="BY184" s="255"/>
      <c r="BZ184" s="255"/>
      <c r="CA184" s="255"/>
      <c r="CB184" s="255"/>
      <c r="CC184" s="255"/>
      <c r="CD184" s="255"/>
      <c r="CE184" s="255"/>
      <c r="CF184" s="255"/>
      <c r="CG184" s="255"/>
      <c r="CH184" s="255"/>
      <c r="CI184" s="255"/>
      <c r="CJ184" s="255"/>
      <c r="CK184" s="255"/>
      <c r="CL184" s="255"/>
      <c r="CM184" s="255"/>
      <c r="CN184" s="255"/>
      <c r="CO184" s="255"/>
      <c r="CP184" s="255"/>
      <c r="CQ184" s="255"/>
      <c r="CR184" s="255"/>
      <c r="CS184" s="255"/>
      <c r="CT184" s="255"/>
      <c r="CU184" s="255"/>
      <c r="CV184" s="255"/>
      <c r="CX184" s="254"/>
      <c r="CY184" s="254"/>
      <c r="CZ184" s="254"/>
      <c r="DA184" s="254"/>
      <c r="DB184" s="254"/>
      <c r="DC184" s="254"/>
      <c r="DD184" s="254"/>
      <c r="DE184" s="254"/>
      <c r="DF184" s="255"/>
      <c r="DG184" s="254"/>
      <c r="DH184" s="254"/>
      <c r="DI184" s="254"/>
      <c r="DJ184" s="254"/>
      <c r="DK184" s="254"/>
      <c r="DL184" s="254"/>
      <c r="DM184" s="255"/>
      <c r="DN184" s="254"/>
      <c r="DO184" s="254"/>
      <c r="DP184" s="254"/>
      <c r="DQ184" s="254"/>
      <c r="DR184" s="254"/>
      <c r="DS184" s="254"/>
      <c r="DT184" s="254"/>
      <c r="DU184" s="254"/>
    </row>
    <row r="185" spans="2:125" s="280" customFormat="1">
      <c r="B185" s="283"/>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X185" s="27"/>
      <c r="CY185" s="27"/>
      <c r="CZ185" s="27"/>
      <c r="DA185" s="27"/>
      <c r="DB185" s="27"/>
      <c r="DC185" s="27"/>
      <c r="DD185" s="27"/>
      <c r="DE185" s="27"/>
      <c r="DF185" s="8"/>
      <c r="DG185" s="27"/>
      <c r="DH185" s="27"/>
      <c r="DI185" s="27"/>
      <c r="DJ185" s="27"/>
      <c r="DK185" s="27"/>
      <c r="DL185" s="27"/>
      <c r="DM185" s="8"/>
      <c r="DN185" s="27"/>
      <c r="DO185" s="27"/>
      <c r="DP185" s="27"/>
      <c r="DQ185" s="27"/>
      <c r="DR185" s="27"/>
      <c r="DS185" s="27"/>
      <c r="DT185" s="27"/>
      <c r="DU185" s="27"/>
    </row>
    <row r="186" spans="2:125" s="81" customFormat="1" outlineLevel="1">
      <c r="B186" s="291"/>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X186" s="38"/>
      <c r="CY186" s="38"/>
      <c r="CZ186" s="38"/>
      <c r="DA186" s="38"/>
      <c r="DB186" s="38"/>
      <c r="DC186" s="38"/>
      <c r="DD186" s="38"/>
      <c r="DE186" s="38"/>
      <c r="DF186" s="9"/>
      <c r="DG186" s="38"/>
      <c r="DH186" s="38"/>
      <c r="DI186" s="38"/>
      <c r="DJ186" s="38"/>
      <c r="DK186" s="38"/>
      <c r="DL186" s="38"/>
      <c r="DM186" s="9"/>
      <c r="DN186" s="38"/>
      <c r="DO186" s="38"/>
      <c r="DP186" s="38"/>
      <c r="DQ186" s="38"/>
      <c r="DR186" s="38"/>
      <c r="DS186" s="38"/>
      <c r="DT186" s="38"/>
      <c r="DU186" s="38"/>
    </row>
    <row r="187" spans="2:125" s="280" customFormat="1" outlineLevel="1">
      <c r="B187" s="284"/>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X187" s="27"/>
      <c r="CY187" s="27"/>
      <c r="CZ187" s="27"/>
      <c r="DA187" s="27"/>
      <c r="DB187" s="27"/>
      <c r="DC187" s="27"/>
      <c r="DD187" s="27"/>
      <c r="DE187" s="27"/>
      <c r="DF187" s="8"/>
      <c r="DG187" s="27"/>
      <c r="DH187" s="27"/>
      <c r="DI187" s="27"/>
      <c r="DJ187" s="27"/>
      <c r="DK187" s="27"/>
      <c r="DL187" s="27"/>
      <c r="DM187" s="8"/>
      <c r="DN187" s="91">
        <v>62280</v>
      </c>
      <c r="DO187" s="27"/>
      <c r="DP187" s="27"/>
      <c r="DQ187" s="27"/>
      <c r="DR187" s="27"/>
      <c r="DS187" s="27"/>
      <c r="DT187" s="27"/>
      <c r="DU187" s="27"/>
    </row>
    <row r="188" spans="2:125" s="280" customFormat="1" outlineLevel="1">
      <c r="B188" s="284"/>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X188" s="27"/>
      <c r="CY188" s="27"/>
      <c r="CZ188" s="27"/>
      <c r="DA188" s="27"/>
      <c r="DB188" s="27"/>
      <c r="DC188" s="27"/>
      <c r="DD188" s="27"/>
      <c r="DE188" s="27"/>
      <c r="DF188" s="8"/>
      <c r="DG188" s="27"/>
      <c r="DH188" s="27"/>
      <c r="DI188" s="27"/>
      <c r="DJ188" s="27"/>
      <c r="DK188" s="27"/>
      <c r="DL188" s="27"/>
      <c r="DM188" s="8"/>
      <c r="DN188" s="91">
        <v>96590</v>
      </c>
      <c r="DO188" s="27"/>
      <c r="DP188" s="27"/>
      <c r="DQ188" s="27"/>
      <c r="DR188" s="27"/>
      <c r="DS188" s="27"/>
      <c r="DT188" s="27"/>
      <c r="DU188" s="27"/>
    </row>
    <row r="189" spans="2:125" s="280" customFormat="1" outlineLevel="1">
      <c r="B189" s="284"/>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X189" s="27"/>
      <c r="CY189" s="27"/>
      <c r="CZ189" s="27"/>
      <c r="DA189" s="27"/>
      <c r="DB189" s="27"/>
      <c r="DC189" s="27"/>
      <c r="DD189" s="27"/>
      <c r="DE189" s="27"/>
      <c r="DF189" s="8"/>
      <c r="DG189" s="27"/>
      <c r="DH189" s="27"/>
      <c r="DI189" s="27"/>
      <c r="DJ189" s="27"/>
      <c r="DK189" s="27"/>
      <c r="DL189" s="27"/>
      <c r="DM189" s="8"/>
      <c r="DN189" s="91">
        <v>-34310</v>
      </c>
      <c r="DO189" s="27"/>
      <c r="DP189" s="27"/>
      <c r="DQ189" s="27"/>
      <c r="DR189" s="27"/>
      <c r="DS189" s="27"/>
      <c r="DT189" s="27"/>
      <c r="DU189" s="27"/>
    </row>
    <row r="190" spans="2:125" s="280" customFormat="1" outlineLevel="1">
      <c r="B190" s="284"/>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X190" s="27"/>
      <c r="CY190" s="27"/>
      <c r="CZ190" s="27"/>
      <c r="DA190" s="27"/>
      <c r="DB190" s="27"/>
      <c r="DC190" s="27"/>
      <c r="DD190" s="27"/>
      <c r="DE190" s="27"/>
      <c r="DF190" s="8"/>
      <c r="DG190" s="27"/>
      <c r="DH190" s="27"/>
      <c r="DI190" s="27"/>
      <c r="DJ190" s="27"/>
      <c r="DK190" s="27"/>
      <c r="DL190" s="27"/>
      <c r="DM190" s="8"/>
      <c r="DN190" s="154">
        <v>-28900</v>
      </c>
      <c r="DO190" s="27"/>
      <c r="DP190" s="27"/>
      <c r="DQ190" s="27"/>
      <c r="DR190" s="27"/>
      <c r="DS190" s="27"/>
      <c r="DT190" s="27"/>
      <c r="DU190" s="27"/>
    </row>
    <row r="191" spans="2:125" s="81" customFormat="1" outlineLevel="1">
      <c r="B191" s="282"/>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X191" s="38"/>
      <c r="CY191" s="38"/>
      <c r="CZ191" s="38"/>
      <c r="DA191" s="38"/>
      <c r="DB191" s="38"/>
      <c r="DC191" s="38"/>
      <c r="DD191" s="38"/>
      <c r="DE191" s="38"/>
      <c r="DF191" s="9"/>
      <c r="DG191" s="38"/>
      <c r="DH191" s="38"/>
      <c r="DI191" s="38"/>
      <c r="DJ191" s="38"/>
      <c r="DK191" s="38"/>
      <c r="DL191" s="38"/>
      <c r="DM191" s="9"/>
      <c r="DN191" s="38">
        <f>SUM(DN188:DN190)</f>
        <v>33380</v>
      </c>
      <c r="DO191" s="38"/>
      <c r="DP191" s="38"/>
      <c r="DQ191" s="38"/>
      <c r="DR191" s="38"/>
      <c r="DS191" s="38"/>
      <c r="DT191" s="38"/>
      <c r="DU191" s="38"/>
    </row>
    <row r="192" spans="2:125" s="280" customFormat="1" outlineLevel="1">
      <c r="B192" s="284"/>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X192" s="27"/>
      <c r="CY192" s="27"/>
      <c r="CZ192" s="27"/>
      <c r="DA192" s="27"/>
      <c r="DB192" s="27"/>
      <c r="DC192" s="27"/>
      <c r="DD192" s="27"/>
      <c r="DE192" s="27"/>
      <c r="DF192" s="8"/>
      <c r="DG192" s="27"/>
      <c r="DH192" s="27"/>
      <c r="DI192" s="27"/>
      <c r="DJ192" s="27"/>
      <c r="DK192" s="27"/>
      <c r="DL192" s="27"/>
      <c r="DM192" s="8"/>
      <c r="DN192" s="27"/>
      <c r="DO192" s="27"/>
      <c r="DP192" s="27"/>
      <c r="DQ192" s="27"/>
      <c r="DR192" s="27"/>
      <c r="DS192" s="27"/>
      <c r="DT192" s="27"/>
      <c r="DU192" s="27"/>
    </row>
    <row r="193" spans="1:125" s="81" customFormat="1" outlineLevel="1">
      <c r="B193" s="291"/>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X193" s="38"/>
      <c r="CY193" s="38"/>
      <c r="CZ193" s="38"/>
      <c r="DA193" s="38"/>
      <c r="DB193" s="38"/>
      <c r="DC193" s="38"/>
      <c r="DD193" s="38"/>
      <c r="DE193" s="38"/>
      <c r="DF193" s="9"/>
      <c r="DG193" s="38"/>
      <c r="DH193" s="38"/>
      <c r="DI193" s="38"/>
      <c r="DJ193" s="38"/>
      <c r="DK193" s="38"/>
      <c r="DL193" s="38"/>
      <c r="DM193" s="9"/>
      <c r="DN193" s="38"/>
      <c r="DO193" s="38"/>
      <c r="DP193" s="38"/>
      <c r="DQ193" s="38"/>
      <c r="DR193" s="38"/>
      <c r="DS193" s="38"/>
      <c r="DT193" s="38"/>
      <c r="DU193" s="38"/>
    </row>
    <row r="194" spans="1:125" s="280" customFormat="1" outlineLevel="1">
      <c r="B194" s="284"/>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X194" s="27"/>
      <c r="CY194" s="27"/>
      <c r="CZ194" s="27"/>
      <c r="DA194" s="27"/>
      <c r="DB194" s="27"/>
      <c r="DC194" s="27"/>
      <c r="DD194" s="27"/>
      <c r="DE194" s="27"/>
      <c r="DF194" s="8"/>
      <c r="DG194" s="27"/>
      <c r="DH194" s="27"/>
      <c r="DI194" s="27"/>
      <c r="DJ194" s="27"/>
      <c r="DK194" s="27"/>
      <c r="DL194" s="27"/>
      <c r="DM194" s="8"/>
      <c r="DN194" s="91">
        <v>30180</v>
      </c>
      <c r="DO194" s="27"/>
      <c r="DP194" s="27"/>
      <c r="DQ194" s="27"/>
      <c r="DR194" s="27"/>
      <c r="DS194" s="27"/>
      <c r="DT194" s="27"/>
      <c r="DU194" s="27"/>
    </row>
    <row r="195" spans="1:125" s="280" customFormat="1" outlineLevel="1">
      <c r="B195" s="284"/>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X195" s="27"/>
      <c r="CY195" s="27"/>
      <c r="CZ195" s="27"/>
      <c r="DA195" s="27"/>
      <c r="DB195" s="27"/>
      <c r="DC195" s="27"/>
      <c r="DD195" s="27"/>
      <c r="DE195" s="27"/>
      <c r="DF195" s="8"/>
      <c r="DG195" s="27"/>
      <c r="DH195" s="27"/>
      <c r="DI195" s="27"/>
      <c r="DJ195" s="27"/>
      <c r="DK195" s="27"/>
      <c r="DL195" s="27"/>
      <c r="DM195" s="8"/>
      <c r="DN195" s="91"/>
      <c r="DO195" s="27"/>
      <c r="DP195" s="27"/>
      <c r="DQ195" s="27"/>
      <c r="DR195" s="27"/>
      <c r="DS195" s="27"/>
      <c r="DT195" s="27"/>
      <c r="DU195" s="27"/>
    </row>
    <row r="196" spans="1:125" s="280" customFormat="1" outlineLevel="1">
      <c r="B196" s="284"/>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X196" s="27"/>
      <c r="CY196" s="27"/>
      <c r="CZ196" s="27"/>
      <c r="DA196" s="27"/>
      <c r="DB196" s="27"/>
      <c r="DC196" s="27"/>
      <c r="DD196" s="27"/>
      <c r="DE196" s="27"/>
      <c r="DF196" s="8"/>
      <c r="DG196" s="27"/>
      <c r="DH196" s="27"/>
      <c r="DI196" s="27"/>
      <c r="DJ196" s="27"/>
      <c r="DK196" s="27"/>
      <c r="DL196" s="27"/>
      <c r="DM196" s="8"/>
      <c r="DN196" s="154">
        <v>-2620</v>
      </c>
      <c r="DO196" s="27"/>
      <c r="DP196" s="27"/>
      <c r="DQ196" s="27"/>
      <c r="DR196" s="27"/>
      <c r="DS196" s="27"/>
      <c r="DT196" s="27"/>
      <c r="DU196" s="27"/>
    </row>
    <row r="197" spans="1:125" s="81" customFormat="1" outlineLevel="1">
      <c r="B197" s="282"/>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X197" s="38"/>
      <c r="CY197" s="38"/>
      <c r="CZ197" s="38"/>
      <c r="DA197" s="38"/>
      <c r="DB197" s="38"/>
      <c r="DC197" s="38"/>
      <c r="DD197" s="38"/>
      <c r="DE197" s="38"/>
      <c r="DF197" s="9"/>
      <c r="DG197" s="38"/>
      <c r="DH197" s="38"/>
      <c r="DI197" s="38"/>
      <c r="DJ197" s="38"/>
      <c r="DK197" s="38"/>
      <c r="DL197" s="38"/>
      <c r="DM197" s="9"/>
      <c r="DN197" s="38">
        <f>SUM(DN194:DN196)</f>
        <v>27560</v>
      </c>
      <c r="DO197" s="38"/>
      <c r="DP197" s="38"/>
      <c r="DQ197" s="38"/>
      <c r="DR197" s="38"/>
      <c r="DS197" s="38"/>
      <c r="DT197" s="38"/>
      <c r="DU197" s="38"/>
    </row>
    <row r="198" spans="1:125" s="280" customFormat="1" outlineLevel="1">
      <c r="B198" s="284"/>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X198" s="27"/>
      <c r="CY198" s="27"/>
      <c r="CZ198" s="27"/>
      <c r="DA198" s="27"/>
      <c r="DB198" s="27"/>
      <c r="DC198" s="27"/>
      <c r="DD198" s="27"/>
      <c r="DE198" s="27"/>
      <c r="DF198" s="8"/>
      <c r="DG198" s="27"/>
      <c r="DH198" s="27"/>
      <c r="DI198" s="27"/>
      <c r="DJ198" s="27"/>
      <c r="DK198" s="27"/>
      <c r="DL198" s="27"/>
      <c r="DM198" s="8"/>
      <c r="DN198" s="27"/>
      <c r="DO198" s="27"/>
      <c r="DP198" s="27"/>
      <c r="DQ198" s="27"/>
      <c r="DR198" s="27"/>
      <c r="DS198" s="27"/>
      <c r="DT198" s="27"/>
      <c r="DU198" s="27"/>
    </row>
    <row r="199" spans="1:125" s="81" customFormat="1" outlineLevel="1">
      <c r="B199" s="291"/>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X199" s="38"/>
      <c r="CY199" s="38"/>
      <c r="CZ199" s="38"/>
      <c r="DA199" s="38"/>
      <c r="DB199" s="38"/>
      <c r="DC199" s="38"/>
      <c r="DD199" s="38"/>
      <c r="DE199" s="38"/>
      <c r="DF199" s="9"/>
      <c r="DG199" s="38"/>
      <c r="DH199" s="38"/>
      <c r="DI199" s="38"/>
      <c r="DJ199" s="38"/>
      <c r="DK199" s="38"/>
      <c r="DL199" s="38"/>
      <c r="DM199" s="9"/>
      <c r="DN199" s="38"/>
      <c r="DO199" s="38"/>
      <c r="DP199" s="38"/>
      <c r="DQ199" s="38"/>
      <c r="DR199" s="38"/>
      <c r="DS199" s="38"/>
      <c r="DT199" s="38"/>
      <c r="DU199" s="38"/>
    </row>
    <row r="200" spans="1:125" s="280" customFormat="1" outlineLevel="1">
      <c r="B200" s="284"/>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X200" s="27"/>
      <c r="CY200" s="27"/>
      <c r="CZ200" s="27"/>
      <c r="DA200" s="27"/>
      <c r="DB200" s="27"/>
      <c r="DC200" s="27"/>
      <c r="DD200" s="27"/>
      <c r="DE200" s="27"/>
      <c r="DF200" s="8"/>
      <c r="DG200" s="27"/>
      <c r="DH200" s="27"/>
      <c r="DI200" s="27"/>
      <c r="DJ200" s="27"/>
      <c r="DK200" s="27"/>
      <c r="DL200" s="27"/>
      <c r="DM200" s="8"/>
      <c r="DN200" s="91">
        <v>120990</v>
      </c>
      <c r="DO200" s="27"/>
      <c r="DP200" s="27"/>
      <c r="DQ200" s="27"/>
      <c r="DR200" s="27"/>
      <c r="DS200" s="27"/>
      <c r="DT200" s="27"/>
      <c r="DU200" s="27"/>
    </row>
    <row r="201" spans="1:125" s="280" customFormat="1" outlineLevel="1">
      <c r="B201" s="284"/>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X201" s="27"/>
      <c r="CY201" s="27"/>
      <c r="CZ201" s="27"/>
      <c r="DA201" s="27"/>
      <c r="DB201" s="27"/>
      <c r="DC201" s="27"/>
      <c r="DD201" s="27"/>
      <c r="DE201" s="27"/>
      <c r="DF201" s="8"/>
      <c r="DG201" s="27"/>
      <c r="DH201" s="27"/>
      <c r="DI201" s="27"/>
      <c r="DJ201" s="27"/>
      <c r="DK201" s="27"/>
      <c r="DL201" s="27"/>
      <c r="DM201" s="8"/>
      <c r="DN201" s="91">
        <v>126770</v>
      </c>
      <c r="DO201" s="27"/>
      <c r="DP201" s="27"/>
      <c r="DQ201" s="27"/>
      <c r="DR201" s="27"/>
      <c r="DS201" s="27"/>
      <c r="DT201" s="27"/>
      <c r="DU201" s="27"/>
    </row>
    <row r="202" spans="1:125" s="280" customFormat="1" outlineLevel="1">
      <c r="B202" s="284"/>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X202" s="27"/>
      <c r="CY202" s="27"/>
      <c r="CZ202" s="27"/>
      <c r="DA202" s="27"/>
      <c r="DB202" s="27"/>
      <c r="DC202" s="27"/>
      <c r="DD202" s="27"/>
      <c r="DE202" s="27"/>
      <c r="DF202" s="8"/>
      <c r="DG202" s="27"/>
      <c r="DH202" s="27"/>
      <c r="DI202" s="27"/>
      <c r="DJ202" s="27"/>
      <c r="DK202" s="27"/>
      <c r="DL202" s="27"/>
      <c r="DM202" s="8"/>
      <c r="DN202" s="91">
        <v>-34310</v>
      </c>
      <c r="DO202" s="27"/>
      <c r="DP202" s="27"/>
      <c r="DQ202" s="27"/>
      <c r="DR202" s="27"/>
      <c r="DS202" s="27"/>
      <c r="DT202" s="27"/>
      <c r="DU202" s="27"/>
    </row>
    <row r="203" spans="1:125" s="280" customFormat="1" outlineLevel="1">
      <c r="B203" s="284"/>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X203" s="27"/>
      <c r="CY203" s="27"/>
      <c r="CZ203" s="27"/>
      <c r="DA203" s="27"/>
      <c r="DB203" s="27"/>
      <c r="DC203" s="27"/>
      <c r="DD203" s="27"/>
      <c r="DE203" s="27"/>
      <c r="DF203" s="8"/>
      <c r="DG203" s="27"/>
      <c r="DH203" s="27"/>
      <c r="DI203" s="27"/>
      <c r="DJ203" s="27"/>
      <c r="DK203" s="27"/>
      <c r="DL203" s="27"/>
      <c r="DM203" s="8"/>
      <c r="DN203" s="154">
        <f>-31520</f>
        <v>-31520</v>
      </c>
      <c r="DO203" s="27"/>
      <c r="DP203" s="27"/>
      <c r="DQ203" s="27"/>
      <c r="DR203" s="27"/>
      <c r="DS203" s="27"/>
      <c r="DT203" s="27"/>
      <c r="DU203" s="27"/>
    </row>
    <row r="204" spans="1:125" s="81" customFormat="1" outlineLevel="1">
      <c r="B204" s="282"/>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X204" s="38"/>
      <c r="CY204" s="38"/>
      <c r="CZ204" s="38"/>
      <c r="DA204" s="38"/>
      <c r="DB204" s="38"/>
      <c r="DC204" s="38"/>
      <c r="DD204" s="38"/>
      <c r="DE204" s="38"/>
      <c r="DF204" s="9"/>
      <c r="DG204" s="38"/>
      <c r="DH204" s="38"/>
      <c r="DI204" s="38"/>
      <c r="DJ204" s="38"/>
      <c r="DK204" s="38"/>
      <c r="DL204" s="38"/>
      <c r="DM204" s="9"/>
      <c r="DN204" s="38">
        <f>SUM(DN201:DN203)</f>
        <v>60940</v>
      </c>
      <c r="DO204" s="38"/>
      <c r="DP204" s="38"/>
      <c r="DQ204" s="38"/>
      <c r="DR204" s="38"/>
      <c r="DS204" s="38"/>
      <c r="DT204" s="38"/>
      <c r="DU204" s="38"/>
    </row>
    <row r="205" spans="1:125" s="280" customFormat="1" outlineLevel="1">
      <c r="B205" s="281"/>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X205" s="27"/>
      <c r="CY205" s="27"/>
      <c r="CZ205" s="27"/>
      <c r="DA205" s="27"/>
      <c r="DB205" s="27"/>
      <c r="DC205" s="27"/>
      <c r="DD205" s="27"/>
      <c r="DE205" s="27"/>
      <c r="DF205" s="8"/>
      <c r="DG205" s="27"/>
      <c r="DH205" s="27"/>
      <c r="DI205" s="27"/>
      <c r="DJ205" s="27"/>
      <c r="DK205" s="27"/>
      <c r="DL205" s="27"/>
      <c r="DM205" s="8"/>
      <c r="DN205" s="91">
        <f>-23480</f>
        <v>-23480</v>
      </c>
      <c r="DO205" s="27"/>
      <c r="DP205" s="27"/>
      <c r="DQ205" s="27"/>
      <c r="DR205" s="27"/>
      <c r="DS205" s="27"/>
      <c r="DT205" s="27"/>
      <c r="DU205" s="27"/>
    </row>
    <row r="206" spans="1:125" s="280" customFormat="1" outlineLevel="1">
      <c r="B206" s="281"/>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X206" s="27"/>
      <c r="CY206" s="27"/>
      <c r="CZ206" s="27"/>
      <c r="DA206" s="27"/>
      <c r="DB206" s="27"/>
      <c r="DC206" s="27"/>
      <c r="DD206" s="27"/>
      <c r="DE206" s="27"/>
      <c r="DF206" s="8"/>
      <c r="DG206" s="27"/>
      <c r="DH206" s="27"/>
      <c r="DI206" s="27"/>
      <c r="DJ206" s="27"/>
      <c r="DK206" s="27"/>
      <c r="DL206" s="27"/>
      <c r="DM206" s="8"/>
      <c r="DN206" s="154">
        <f>-14360</f>
        <v>-14360</v>
      </c>
      <c r="DO206" s="27"/>
      <c r="DP206" s="27"/>
      <c r="DQ206" s="27"/>
      <c r="DR206" s="27"/>
      <c r="DS206" s="27"/>
      <c r="DT206" s="27"/>
      <c r="DU206" s="27"/>
    </row>
    <row r="207" spans="1:125" s="81" customFormat="1" outlineLevel="1">
      <c r="B207" s="282"/>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X207" s="38"/>
      <c r="CY207" s="38"/>
      <c r="CZ207" s="38"/>
      <c r="DA207" s="38"/>
      <c r="DB207" s="38"/>
      <c r="DC207" s="38"/>
      <c r="DD207" s="38"/>
      <c r="DE207" s="38"/>
      <c r="DF207" s="9"/>
      <c r="DG207" s="38"/>
      <c r="DH207" s="38"/>
      <c r="DI207" s="38"/>
      <c r="DJ207" s="38"/>
      <c r="DK207" s="38"/>
      <c r="DL207" s="38"/>
      <c r="DM207" s="9"/>
      <c r="DN207" s="38">
        <f>DN200+DN204+DN205+DN206</f>
        <v>144090</v>
      </c>
      <c r="DO207" s="38"/>
      <c r="DP207" s="38"/>
      <c r="DQ207" s="38"/>
      <c r="DR207" s="38"/>
      <c r="DS207" s="38"/>
      <c r="DT207" s="38"/>
      <c r="DU207" s="38"/>
    </row>
    <row r="208" spans="1:125" s="28" customFormat="1">
      <c r="A208" s="261"/>
      <c r="B208" s="31"/>
      <c r="BT208" s="52"/>
      <c r="BX208" s="52"/>
      <c r="CB208" s="52"/>
      <c r="CF208" s="52"/>
      <c r="CJ208" s="52"/>
      <c r="CN208" s="52"/>
      <c r="CR208" s="52"/>
      <c r="CV208" s="52"/>
      <c r="CX208" s="51"/>
      <c r="CY208" s="51"/>
      <c r="CZ208" s="51"/>
      <c r="DA208" s="51"/>
      <c r="DB208" s="51"/>
      <c r="DC208" s="51"/>
      <c r="DD208" s="51"/>
      <c r="DE208" s="51"/>
      <c r="DF208" s="51"/>
      <c r="DG208" s="51"/>
      <c r="DH208" s="51"/>
      <c r="DI208" s="51"/>
      <c r="DJ208" s="51"/>
      <c r="DK208" s="51"/>
      <c r="DL208" s="51"/>
      <c r="DM208" s="51"/>
      <c r="DN208" s="51"/>
    </row>
    <row r="209" spans="1:125">
      <c r="B209" s="7"/>
      <c r="C209" s="6"/>
      <c r="D209" s="5"/>
      <c r="BU209" s="301"/>
      <c r="BV209" s="301"/>
      <c r="BW209" s="301"/>
      <c r="BY209" s="22"/>
      <c r="BZ209" s="22"/>
      <c r="CA209" s="22"/>
      <c r="CB209" s="22"/>
      <c r="DM209" s="22"/>
      <c r="DN209" s="22"/>
      <c r="DO209" s="22"/>
      <c r="DP209" s="22"/>
      <c r="DQ209" s="22"/>
    </row>
    <row r="210" spans="1:125" s="203" customFormat="1">
      <c r="A210" s="192"/>
      <c r="B210" s="50"/>
      <c r="C210" s="26"/>
      <c r="D210" s="26"/>
      <c r="E210" s="156" t="e">
        <f>#REF!/1000</f>
        <v>#REF!</v>
      </c>
      <c r="F210" s="156" t="e">
        <f>#REF!/1000</f>
        <v>#REF!</v>
      </c>
      <c r="G210" s="156" t="e">
        <f>#REF!/1000</f>
        <v>#REF!</v>
      </c>
      <c r="H210" s="156" t="e">
        <f>#REF!/1000</f>
        <v>#REF!</v>
      </c>
      <c r="I210" s="156" t="e">
        <f>#REF!/1000</f>
        <v>#REF!</v>
      </c>
      <c r="J210" s="156" t="e">
        <f>#REF!/1000</f>
        <v>#REF!</v>
      </c>
      <c r="K210" s="156" t="e">
        <f>#REF!/1000</f>
        <v>#REF!</v>
      </c>
      <c r="L210" s="156" t="e">
        <f>#REF!/1000</f>
        <v>#REF!</v>
      </c>
      <c r="M210" s="156" t="e">
        <f>#REF!/1000</f>
        <v>#REF!</v>
      </c>
      <c r="N210" s="156" t="e">
        <f>#REF!/1000</f>
        <v>#REF!</v>
      </c>
      <c r="O210" s="156" t="e">
        <f>#REF!/1000</f>
        <v>#REF!</v>
      </c>
      <c r="P210" s="156" t="e">
        <f>#REF!/1000</f>
        <v>#REF!</v>
      </c>
      <c r="Q210" s="156" t="e">
        <f>#REF!/1000</f>
        <v>#REF!</v>
      </c>
      <c r="R210" s="156" t="e">
        <f>#REF!/1000</f>
        <v>#REF!</v>
      </c>
      <c r="S210" s="156" t="e">
        <f>#REF!/1000</f>
        <v>#REF!</v>
      </c>
      <c r="T210" s="156" t="e">
        <f>#REF!/1000</f>
        <v>#REF!</v>
      </c>
      <c r="U210" s="156" t="e">
        <f>#REF!/1000</f>
        <v>#REF!</v>
      </c>
      <c r="V210" s="156" t="e">
        <f>#REF!/1000</f>
        <v>#REF!</v>
      </c>
      <c r="W210" s="156" t="e">
        <f>#REF!/1000</f>
        <v>#REF!</v>
      </c>
      <c r="X210" s="156" t="e">
        <f>#REF!/1000</f>
        <v>#REF!</v>
      </c>
      <c r="Y210" s="156" t="e">
        <f>#REF!/1000</f>
        <v>#REF!</v>
      </c>
      <c r="Z210" s="156" t="e">
        <f>#REF!/1000</f>
        <v>#REF!</v>
      </c>
      <c r="AA210" s="156" t="e">
        <f>#REF!/1000</f>
        <v>#REF!</v>
      </c>
      <c r="AB210" s="156" t="e">
        <f>#REF!/1000</f>
        <v>#REF!</v>
      </c>
      <c r="AC210" s="156" t="e">
        <f>#REF!/1000</f>
        <v>#REF!</v>
      </c>
      <c r="AD210" s="156" t="e">
        <f>#REF!/1000</f>
        <v>#REF!</v>
      </c>
      <c r="AE210" s="156" t="e">
        <f>#REF!/1000</f>
        <v>#REF!</v>
      </c>
      <c r="AF210" s="156" t="e">
        <f>#REF!/1000</f>
        <v>#REF!</v>
      </c>
      <c r="AG210" s="156" t="e">
        <f>#REF!/1000</f>
        <v>#REF!</v>
      </c>
      <c r="AH210" s="156" t="e">
        <f>#REF!/1000</f>
        <v>#REF!</v>
      </c>
      <c r="AI210" s="156" t="e">
        <f>#REF!/1000</f>
        <v>#REF!</v>
      </c>
      <c r="AJ210" s="156" t="e">
        <f>#REF!/1000</f>
        <v>#REF!</v>
      </c>
      <c r="AK210" s="156" t="e">
        <f>#REF!/1000</f>
        <v>#REF!</v>
      </c>
      <c r="AL210" s="156" t="e">
        <f>#REF!/1000</f>
        <v>#REF!</v>
      </c>
      <c r="AM210" s="156" t="e">
        <f>#REF!/1000</f>
        <v>#REF!</v>
      </c>
      <c r="AN210" s="156" t="e">
        <f>#REF!/1000</f>
        <v>#REF!</v>
      </c>
      <c r="AO210" s="156" t="e">
        <f>#REF!/1000</f>
        <v>#REF!</v>
      </c>
      <c r="AP210" s="156" t="e">
        <f>#REF!/1000</f>
        <v>#REF!</v>
      </c>
      <c r="AQ210" s="156" t="e">
        <f>#REF!/1000</f>
        <v>#REF!</v>
      </c>
      <c r="AR210" s="156" t="e">
        <f>#REF!/1000</f>
        <v>#REF!</v>
      </c>
      <c r="AS210" s="156" t="e">
        <f>#REF!/1000</f>
        <v>#REF!</v>
      </c>
      <c r="AT210" s="156" t="e">
        <f>#REF!/1000</f>
        <v>#REF!</v>
      </c>
      <c r="AU210" s="156" t="e">
        <f>#REF!/1000</f>
        <v>#REF!</v>
      </c>
      <c r="AV210" s="156" t="e">
        <f>#REF!/1000</f>
        <v>#REF!</v>
      </c>
      <c r="AW210" s="156" t="e">
        <f>#REF!/1000</f>
        <v>#REF!</v>
      </c>
      <c r="AX210" s="156" t="e">
        <f>#REF!/1000</f>
        <v>#REF!</v>
      </c>
      <c r="AY210" s="156" t="e">
        <f>#REF!/1000</f>
        <v>#REF!</v>
      </c>
      <c r="AZ210" s="156" t="e">
        <f>#REF!/1000</f>
        <v>#REF!</v>
      </c>
      <c r="BA210" s="156" t="e">
        <f>#REF!/1000</f>
        <v>#REF!</v>
      </c>
      <c r="BB210" s="156" t="e">
        <f>#REF!/1000</f>
        <v>#REF!</v>
      </c>
      <c r="BC210" s="156" t="e">
        <f>#REF!/1000</f>
        <v>#REF!</v>
      </c>
      <c r="BD210" s="156" t="e">
        <f>#REF!/1000</f>
        <v>#REF!</v>
      </c>
      <c r="BE210" s="156" t="e">
        <f>#REF!/1000</f>
        <v>#REF!</v>
      </c>
      <c r="BF210" s="156" t="e">
        <f>#REF!/1000</f>
        <v>#REF!</v>
      </c>
      <c r="BG210" s="156" t="e">
        <f>#REF!/1000</f>
        <v>#REF!</v>
      </c>
      <c r="BH210" s="156" t="e">
        <f>#REF!/1000</f>
        <v>#REF!</v>
      </c>
      <c r="BI210" s="156" t="e">
        <f>#REF!/1000</f>
        <v>#REF!</v>
      </c>
      <c r="BJ210" s="156" t="e">
        <f>#REF!/1000</f>
        <v>#REF!</v>
      </c>
      <c r="BK210" s="156" t="e">
        <f>#REF!/1000</f>
        <v>#REF!</v>
      </c>
      <c r="BL210" s="156" t="e">
        <f>#REF!/1000</f>
        <v>#REF!</v>
      </c>
      <c r="BM210" s="156" t="e">
        <f>#REF!/1000</f>
        <v>#REF!</v>
      </c>
      <c r="BN210" s="156" t="e">
        <f>#REF!/1000</f>
        <v>#REF!</v>
      </c>
      <c r="BO210" s="156" t="e">
        <f>#REF!/1000</f>
        <v>#REF!</v>
      </c>
      <c r="BP210" s="156" t="e">
        <f>#REF!/1000</f>
        <v>#REF!</v>
      </c>
      <c r="BQ210" s="156" t="e">
        <f>#REF!/1000</f>
        <v>#REF!</v>
      </c>
      <c r="BR210" s="156" t="e">
        <f>#REF!/1000</f>
        <v>#REF!</v>
      </c>
      <c r="BS210" s="156" t="e">
        <f>#REF!/1000</f>
        <v>#REF!</v>
      </c>
      <c r="BT210" s="156" t="e">
        <f>#REF!/1000</f>
        <v>#REF!</v>
      </c>
      <c r="BU210" s="156" t="e">
        <f>#REF!/1000</f>
        <v>#REF!</v>
      </c>
      <c r="BV210" s="156" t="e">
        <f>#REF!/1000</f>
        <v>#REF!</v>
      </c>
      <c r="BW210" s="156" t="e">
        <f>#REF!/1000</f>
        <v>#REF!</v>
      </c>
      <c r="BX210" s="156" t="e">
        <f>#REF!/1000</f>
        <v>#REF!</v>
      </c>
      <c r="BY210" s="156" t="e">
        <f>#REF!/1000</f>
        <v>#REF!</v>
      </c>
      <c r="BZ210" s="156" t="e">
        <f>#REF!/1000</f>
        <v>#REF!</v>
      </c>
      <c r="CA210" s="156" t="e">
        <f>#REF!/1000</f>
        <v>#REF!</v>
      </c>
      <c r="CB210" s="27" t="e">
        <f t="shared" ref="CB210:CB211" si="464">BX210*(1+CB217)</f>
        <v>#REF!</v>
      </c>
      <c r="CC210" s="27" t="e">
        <f t="shared" ref="CC210:CC211" si="465">BY210*(1+CC217)</f>
        <v>#REF!</v>
      </c>
      <c r="CD210" s="27" t="e">
        <f t="shared" ref="CD210:CD211" si="466">BZ210*(1+CD217)</f>
        <v>#REF!</v>
      </c>
      <c r="CE210" s="27" t="e">
        <f t="shared" ref="CE210:CE211" si="467">CA210*(1+CE217)</f>
        <v>#REF!</v>
      </c>
      <c r="CF210" s="27" t="e">
        <f t="shared" ref="CF210:CF211" si="468">CB210*(1+CF217)</f>
        <v>#REF!</v>
      </c>
      <c r="CG210" s="27" t="e">
        <f t="shared" ref="CG210:CG211" si="469">CC210*(1+CG217)</f>
        <v>#REF!</v>
      </c>
      <c r="CH210" s="27" t="e">
        <f t="shared" ref="CH210:CH211" si="470">CD210*(1+CH217)</f>
        <v>#REF!</v>
      </c>
      <c r="CI210" s="27" t="e">
        <f t="shared" ref="CI210:CI211" si="471">CE210*(1+CI217)</f>
        <v>#REF!</v>
      </c>
      <c r="CJ210" s="27" t="e">
        <f t="shared" ref="CJ210:CJ211" si="472">CF210*(1+CJ217)</f>
        <v>#REF!</v>
      </c>
      <c r="CK210" s="27" t="e">
        <f t="shared" ref="CK210:CK211" si="473">CG210*(1+CK217)</f>
        <v>#REF!</v>
      </c>
      <c r="CL210" s="27" t="e">
        <f t="shared" ref="CL210:CL211" si="474">CH210*(1+CL217)</f>
        <v>#REF!</v>
      </c>
      <c r="CM210" s="27" t="e">
        <f t="shared" ref="CM210:CM211" si="475">CI210*(1+CM217)</f>
        <v>#REF!</v>
      </c>
      <c r="CN210" s="27" t="e">
        <f t="shared" ref="CN210:CN211" si="476">CJ210*(1+CN217)</f>
        <v>#REF!</v>
      </c>
      <c r="CO210" s="27" t="e">
        <f t="shared" ref="CO210:CO211" si="477">CK210*(1+CO217)</f>
        <v>#REF!</v>
      </c>
      <c r="CP210" s="27" t="e">
        <f t="shared" ref="CP210:CP211" si="478">CL210*(1+CP217)</f>
        <v>#REF!</v>
      </c>
      <c r="CQ210" s="27" t="e">
        <f t="shared" ref="CQ210:CQ211" si="479">CM210*(1+CQ217)</f>
        <v>#REF!</v>
      </c>
      <c r="CR210" s="27" t="e">
        <f t="shared" ref="CR210:CR211" si="480">CN210*(1+CR217)</f>
        <v>#REF!</v>
      </c>
      <c r="CS210" s="27" t="e">
        <f t="shared" ref="CS210:CS211" si="481">CO210*(1+CS217)</f>
        <v>#REF!</v>
      </c>
      <c r="CT210" s="27" t="e">
        <f t="shared" ref="CT210:CT211" si="482">CP210*(1+CT217)</f>
        <v>#REF!</v>
      </c>
      <c r="CU210" s="27" t="e">
        <f t="shared" ref="CU210:CU211" si="483">CQ210*(1+CU217)</f>
        <v>#REF!</v>
      </c>
      <c r="CV210" s="27" t="e">
        <f t="shared" ref="CV210:CV211" si="484">CR210*(1+CV217)</f>
        <v>#REF!</v>
      </c>
      <c r="CX210" s="151"/>
      <c r="CY210" s="151"/>
      <c r="CZ210" s="151"/>
      <c r="DA210" s="151"/>
      <c r="DB210" s="151"/>
      <c r="DC210" s="27"/>
      <c r="DD210" s="27" t="e">
        <f t="shared" ref="DD210:DU210" si="485">SUMIFS($E210:$CV210,$E$1:$CV$1,DD$9)</f>
        <v>#REF!</v>
      </c>
      <c r="DE210" s="27" t="e">
        <f t="shared" si="485"/>
        <v>#REF!</v>
      </c>
      <c r="DF210" s="27" t="e">
        <f t="shared" si="485"/>
        <v>#REF!</v>
      </c>
      <c r="DG210" s="27" t="e">
        <f t="shared" si="485"/>
        <v>#REF!</v>
      </c>
      <c r="DH210" s="27" t="e">
        <f t="shared" si="485"/>
        <v>#REF!</v>
      </c>
      <c r="DI210" s="27" t="e">
        <f t="shared" si="485"/>
        <v>#REF!</v>
      </c>
      <c r="DJ210" s="27" t="e">
        <f t="shared" si="485"/>
        <v>#REF!</v>
      </c>
      <c r="DK210" s="27" t="e">
        <f t="shared" si="485"/>
        <v>#REF!</v>
      </c>
      <c r="DL210" s="27" t="e">
        <f t="shared" si="485"/>
        <v>#REF!</v>
      </c>
      <c r="DM210" s="27" t="e">
        <f t="shared" si="485"/>
        <v>#REF!</v>
      </c>
      <c r="DN210" s="27" t="e">
        <f t="shared" si="485"/>
        <v>#REF!</v>
      </c>
      <c r="DO210" s="27">
        <f t="shared" si="485"/>
        <v>0</v>
      </c>
      <c r="DP210" s="27">
        <f t="shared" si="485"/>
        <v>0</v>
      </c>
      <c r="DQ210" s="27">
        <f t="shared" si="485"/>
        <v>0</v>
      </c>
      <c r="DR210" s="27">
        <f t="shared" si="485"/>
        <v>0</v>
      </c>
      <c r="DS210" s="27">
        <f t="shared" si="485"/>
        <v>0</v>
      </c>
      <c r="DT210" s="27">
        <f t="shared" si="485"/>
        <v>0</v>
      </c>
      <c r="DU210" s="27">
        <f t="shared" si="485"/>
        <v>0</v>
      </c>
    </row>
    <row r="211" spans="1:125" s="230" customFormat="1">
      <c r="A211" s="269"/>
      <c r="B211" s="50"/>
      <c r="C211" s="229"/>
      <c r="D211" s="181"/>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c r="AC211" s="155"/>
      <c r="AD211" s="155"/>
      <c r="AE211" s="155"/>
      <c r="AF211" s="155"/>
      <c r="AG211" s="155"/>
      <c r="AH211" s="155"/>
      <c r="AI211" s="155"/>
      <c r="AJ211" s="155"/>
      <c r="AK211" s="155" t="str">
        <f t="shared" ref="AK211:AR211" si="486">IFERROR(AK212/AK210,"")</f>
        <v/>
      </c>
      <c r="AL211" s="155" t="str">
        <f t="shared" si="486"/>
        <v/>
      </c>
      <c r="AM211" s="155" t="str">
        <f t="shared" si="486"/>
        <v/>
      </c>
      <c r="AN211" s="155" t="str">
        <f t="shared" si="486"/>
        <v/>
      </c>
      <c r="AO211" s="155" t="str">
        <f t="shared" si="486"/>
        <v/>
      </c>
      <c r="AP211" s="155" t="str">
        <f t="shared" si="486"/>
        <v/>
      </c>
      <c r="AQ211" s="155" t="str">
        <f t="shared" si="486"/>
        <v/>
      </c>
      <c r="AR211" s="155" t="str">
        <f t="shared" si="486"/>
        <v/>
      </c>
      <c r="AS211" s="155" t="str">
        <f t="shared" ref="AS211:BQ211" si="487">IFERROR(AS212/AS210,"")</f>
        <v/>
      </c>
      <c r="AT211" s="155" t="str">
        <f t="shared" si="487"/>
        <v/>
      </c>
      <c r="AU211" s="155" t="str">
        <f t="shared" si="487"/>
        <v/>
      </c>
      <c r="AV211" s="155" t="str">
        <f t="shared" si="487"/>
        <v/>
      </c>
      <c r="AW211" s="155" t="str">
        <f t="shared" si="487"/>
        <v/>
      </c>
      <c r="AX211" s="155" t="str">
        <f t="shared" si="487"/>
        <v/>
      </c>
      <c r="AY211" s="155" t="str">
        <f t="shared" si="487"/>
        <v/>
      </c>
      <c r="AZ211" s="155" t="str">
        <f t="shared" si="487"/>
        <v/>
      </c>
      <c r="BA211" s="155" t="str">
        <f t="shared" si="487"/>
        <v/>
      </c>
      <c r="BB211" s="155" t="str">
        <f t="shared" si="487"/>
        <v/>
      </c>
      <c r="BC211" s="155" t="str">
        <f t="shared" si="487"/>
        <v/>
      </c>
      <c r="BD211" s="155" t="str">
        <f t="shared" si="487"/>
        <v/>
      </c>
      <c r="BE211" s="155" t="str">
        <f t="shared" si="487"/>
        <v/>
      </c>
      <c r="BF211" s="155" t="str">
        <f t="shared" si="487"/>
        <v/>
      </c>
      <c r="BG211" s="155" t="str">
        <f t="shared" si="487"/>
        <v/>
      </c>
      <c r="BH211" s="155" t="str">
        <f t="shared" si="487"/>
        <v/>
      </c>
      <c r="BI211" s="155" t="str">
        <f t="shared" si="487"/>
        <v/>
      </c>
      <c r="BJ211" s="155" t="str">
        <f t="shared" si="487"/>
        <v/>
      </c>
      <c r="BK211" s="155" t="str">
        <f t="shared" si="487"/>
        <v/>
      </c>
      <c r="BL211" s="155" t="str">
        <f t="shared" si="487"/>
        <v/>
      </c>
      <c r="BM211" s="155" t="str">
        <f t="shared" si="487"/>
        <v/>
      </c>
      <c r="BN211" s="155" t="str">
        <f t="shared" si="487"/>
        <v/>
      </c>
      <c r="BO211" s="155" t="str">
        <f t="shared" si="487"/>
        <v/>
      </c>
      <c r="BP211" s="155" t="str">
        <f t="shared" si="487"/>
        <v/>
      </c>
      <c r="BQ211" s="155" t="str">
        <f t="shared" si="487"/>
        <v/>
      </c>
      <c r="BR211" s="155" t="str">
        <f t="shared" ref="BR211:BS211" si="488">IFERROR(BR212/BR210,"")</f>
        <v/>
      </c>
      <c r="BS211" s="155" t="str">
        <f t="shared" si="488"/>
        <v/>
      </c>
      <c r="BT211" s="155" t="str">
        <f t="shared" ref="BT211:BU211" si="489">IFERROR(BT212/BT210,"")</f>
        <v/>
      </c>
      <c r="BU211" s="155" t="str">
        <f t="shared" si="489"/>
        <v/>
      </c>
      <c r="BV211" s="155" t="str">
        <f t="shared" ref="BV211:BY211" si="490">IFERROR(BV212/BV210,"")</f>
        <v/>
      </c>
      <c r="BW211" s="155" t="str">
        <f t="shared" si="490"/>
        <v/>
      </c>
      <c r="BX211" s="155" t="str">
        <f t="shared" si="490"/>
        <v/>
      </c>
      <c r="BY211" s="155" t="str">
        <f t="shared" si="490"/>
        <v/>
      </c>
      <c r="BZ211" s="155" t="str">
        <f t="shared" ref="BZ211:CA211" si="491">IFERROR(BZ212/BZ210,"")</f>
        <v/>
      </c>
      <c r="CA211" s="155" t="str">
        <f t="shared" si="491"/>
        <v/>
      </c>
      <c r="CB211" s="4" t="e">
        <f t="shared" si="464"/>
        <v>#VALUE!</v>
      </c>
      <c r="CC211" s="4" t="e">
        <f t="shared" si="465"/>
        <v>#VALUE!</v>
      </c>
      <c r="CD211" s="4" t="e">
        <f t="shared" si="466"/>
        <v>#VALUE!</v>
      </c>
      <c r="CE211" s="4" t="e">
        <f t="shared" si="467"/>
        <v>#VALUE!</v>
      </c>
      <c r="CF211" s="4" t="e">
        <f t="shared" si="468"/>
        <v>#VALUE!</v>
      </c>
      <c r="CG211" s="4" t="e">
        <f t="shared" si="469"/>
        <v>#VALUE!</v>
      </c>
      <c r="CH211" s="4" t="e">
        <f t="shared" si="470"/>
        <v>#VALUE!</v>
      </c>
      <c r="CI211" s="4" t="e">
        <f t="shared" si="471"/>
        <v>#VALUE!</v>
      </c>
      <c r="CJ211" s="4" t="e">
        <f t="shared" si="472"/>
        <v>#VALUE!</v>
      </c>
      <c r="CK211" s="4" t="e">
        <f t="shared" si="473"/>
        <v>#VALUE!</v>
      </c>
      <c r="CL211" s="4" t="e">
        <f t="shared" si="474"/>
        <v>#VALUE!</v>
      </c>
      <c r="CM211" s="4" t="e">
        <f t="shared" si="475"/>
        <v>#VALUE!</v>
      </c>
      <c r="CN211" s="4" t="e">
        <f t="shared" si="476"/>
        <v>#VALUE!</v>
      </c>
      <c r="CO211" s="4" t="e">
        <f t="shared" si="477"/>
        <v>#VALUE!</v>
      </c>
      <c r="CP211" s="4" t="e">
        <f t="shared" si="478"/>
        <v>#VALUE!</v>
      </c>
      <c r="CQ211" s="4" t="e">
        <f t="shared" si="479"/>
        <v>#VALUE!</v>
      </c>
      <c r="CR211" s="4" t="e">
        <f t="shared" si="480"/>
        <v>#VALUE!</v>
      </c>
      <c r="CS211" s="4" t="e">
        <f t="shared" si="481"/>
        <v>#VALUE!</v>
      </c>
      <c r="CT211" s="4" t="e">
        <f t="shared" si="482"/>
        <v>#VALUE!</v>
      </c>
      <c r="CU211" s="4" t="e">
        <f t="shared" si="483"/>
        <v>#VALUE!</v>
      </c>
      <c r="CV211" s="4" t="e">
        <f t="shared" si="484"/>
        <v>#VALUE!</v>
      </c>
      <c r="CX211" s="152"/>
      <c r="CY211" s="152"/>
      <c r="CZ211" s="152"/>
      <c r="DA211" s="152"/>
      <c r="DB211" s="152"/>
      <c r="DC211" s="10"/>
      <c r="DD211" s="10" t="e">
        <f t="shared" ref="DD211:DG211" si="492">DD212/DD210</f>
        <v>#REF!</v>
      </c>
      <c r="DE211" s="10" t="e">
        <f t="shared" si="492"/>
        <v>#REF!</v>
      </c>
      <c r="DF211" s="10" t="e">
        <f t="shared" si="492"/>
        <v>#REF!</v>
      </c>
      <c r="DG211" s="10" t="e">
        <f t="shared" si="492"/>
        <v>#REF!</v>
      </c>
      <c r="DH211" s="10" t="e">
        <f t="shared" ref="DH211:DU211" si="493">DH212/DH210</f>
        <v>#REF!</v>
      </c>
      <c r="DI211" s="10" t="e">
        <f t="shared" si="493"/>
        <v>#REF!</v>
      </c>
      <c r="DJ211" s="10" t="e">
        <f t="shared" si="493"/>
        <v>#REF!</v>
      </c>
      <c r="DK211" s="10" t="e">
        <f t="shared" si="493"/>
        <v>#REF!</v>
      </c>
      <c r="DL211" s="10" t="e">
        <f t="shared" si="493"/>
        <v>#REF!</v>
      </c>
      <c r="DM211" s="10" t="e">
        <f t="shared" si="493"/>
        <v>#REF!</v>
      </c>
      <c r="DN211" s="10" t="e">
        <f t="shared" si="493"/>
        <v>#REF!</v>
      </c>
      <c r="DO211" s="10" t="e">
        <f t="shared" si="493"/>
        <v>#DIV/0!</v>
      </c>
      <c r="DP211" s="10" t="e">
        <f t="shared" si="493"/>
        <v>#DIV/0!</v>
      </c>
      <c r="DQ211" s="10" t="e">
        <f t="shared" si="493"/>
        <v>#DIV/0!</v>
      </c>
      <c r="DR211" s="10" t="e">
        <f t="shared" si="493"/>
        <v>#DIV/0!</v>
      </c>
      <c r="DS211" s="10" t="e">
        <f t="shared" si="493"/>
        <v>#DIV/0!</v>
      </c>
      <c r="DT211" s="10" t="e">
        <f t="shared" si="493"/>
        <v>#DIV/0!</v>
      </c>
      <c r="DU211" s="10" t="e">
        <f t="shared" si="493"/>
        <v>#DIV/0!</v>
      </c>
    </row>
    <row r="212" spans="1:125" s="149" customFormat="1">
      <c r="A212" s="270"/>
      <c r="B212" s="49"/>
      <c r="C212" s="3"/>
      <c r="D212" s="169"/>
      <c r="E212" s="169">
        <f t="shared" ref="E212:AJ212" si="494">E263</f>
        <v>0</v>
      </c>
      <c r="F212" s="169">
        <f t="shared" si="494"/>
        <v>0</v>
      </c>
      <c r="G212" s="169">
        <f t="shared" si="494"/>
        <v>0</v>
      </c>
      <c r="H212" s="169">
        <f t="shared" si="494"/>
        <v>0</v>
      </c>
      <c r="I212" s="169">
        <f t="shared" si="494"/>
        <v>0</v>
      </c>
      <c r="J212" s="169">
        <f t="shared" si="494"/>
        <v>0</v>
      </c>
      <c r="K212" s="169">
        <f t="shared" si="494"/>
        <v>0</v>
      </c>
      <c r="L212" s="169">
        <f t="shared" si="494"/>
        <v>0</v>
      </c>
      <c r="M212" s="169">
        <f t="shared" si="494"/>
        <v>0</v>
      </c>
      <c r="N212" s="169">
        <f t="shared" si="494"/>
        <v>0</v>
      </c>
      <c r="O212" s="169">
        <f t="shared" si="494"/>
        <v>0</v>
      </c>
      <c r="P212" s="169">
        <f t="shared" si="494"/>
        <v>0</v>
      </c>
      <c r="Q212" s="169">
        <f t="shared" si="494"/>
        <v>0</v>
      </c>
      <c r="R212" s="169">
        <f t="shared" si="494"/>
        <v>0</v>
      </c>
      <c r="S212" s="169">
        <f t="shared" si="494"/>
        <v>0</v>
      </c>
      <c r="T212" s="169">
        <f t="shared" si="494"/>
        <v>0</v>
      </c>
      <c r="U212" s="169">
        <f t="shared" si="494"/>
        <v>0</v>
      </c>
      <c r="V212" s="169">
        <f t="shared" si="494"/>
        <v>0</v>
      </c>
      <c r="W212" s="169">
        <f t="shared" si="494"/>
        <v>0</v>
      </c>
      <c r="X212" s="169">
        <f t="shared" si="494"/>
        <v>0</v>
      </c>
      <c r="Y212" s="169">
        <f t="shared" si="494"/>
        <v>0</v>
      </c>
      <c r="Z212" s="169">
        <f t="shared" si="494"/>
        <v>0</v>
      </c>
      <c r="AA212" s="169">
        <f t="shared" si="494"/>
        <v>0</v>
      </c>
      <c r="AB212" s="169">
        <f t="shared" si="494"/>
        <v>0</v>
      </c>
      <c r="AC212" s="169">
        <f t="shared" si="494"/>
        <v>0</v>
      </c>
      <c r="AD212" s="169">
        <f t="shared" si="494"/>
        <v>0</v>
      </c>
      <c r="AE212" s="169">
        <f t="shared" si="494"/>
        <v>0</v>
      </c>
      <c r="AF212" s="169">
        <f t="shared" si="494"/>
        <v>0</v>
      </c>
      <c r="AG212" s="169">
        <f t="shared" si="494"/>
        <v>0</v>
      </c>
      <c r="AH212" s="169">
        <f t="shared" si="494"/>
        <v>0</v>
      </c>
      <c r="AI212" s="169">
        <f t="shared" si="494"/>
        <v>0</v>
      </c>
      <c r="AJ212" s="169">
        <f t="shared" si="494"/>
        <v>0</v>
      </c>
      <c r="AK212" s="169">
        <f t="shared" ref="AK212:BU212" si="495">AK263</f>
        <v>62767.6</v>
      </c>
      <c r="AL212" s="169">
        <f t="shared" si="495"/>
        <v>60462.1</v>
      </c>
      <c r="AM212" s="169">
        <f t="shared" si="495"/>
        <v>59959.1</v>
      </c>
      <c r="AN212" s="169">
        <f t="shared" si="495"/>
        <v>69163.7</v>
      </c>
      <c r="AO212" s="169">
        <f t="shared" si="495"/>
        <v>68749.600000000006</v>
      </c>
      <c r="AP212" s="169">
        <f t="shared" si="495"/>
        <v>69677.600000000006</v>
      </c>
      <c r="AQ212" s="169">
        <f t="shared" si="495"/>
        <v>80171.8</v>
      </c>
      <c r="AR212" s="169">
        <f t="shared" si="495"/>
        <v>89664.5</v>
      </c>
      <c r="AS212" s="169">
        <f t="shared" si="495"/>
        <v>78258</v>
      </c>
      <c r="AT212" s="169">
        <f t="shared" si="495"/>
        <v>78300.899999999994</v>
      </c>
      <c r="AU212" s="169">
        <f t="shared" si="495"/>
        <v>74530.899999999994</v>
      </c>
      <c r="AV212" s="169">
        <f t="shared" si="495"/>
        <v>89107.199999999997</v>
      </c>
      <c r="AW212" s="169">
        <f t="shared" si="495"/>
        <v>77416</v>
      </c>
      <c r="AX212" s="169">
        <f t="shared" si="495"/>
        <v>79430.899999999994</v>
      </c>
      <c r="AY212" s="169">
        <f t="shared" si="495"/>
        <v>71915.5</v>
      </c>
      <c r="AZ212" s="169">
        <f t="shared" si="495"/>
        <v>92322.8</v>
      </c>
      <c r="BA212" s="169">
        <f t="shared" si="495"/>
        <v>81881.3</v>
      </c>
      <c r="BB212" s="169">
        <f t="shared" si="495"/>
        <v>86386.900000000009</v>
      </c>
      <c r="BC212" s="169">
        <f t="shared" si="495"/>
        <v>80841.099999999991</v>
      </c>
      <c r="BD212" s="169">
        <f t="shared" si="495"/>
        <v>104419.9</v>
      </c>
      <c r="BE212" s="169">
        <f t="shared" si="495"/>
        <v>81007.100000000006</v>
      </c>
      <c r="BF212" s="169">
        <f t="shared" si="495"/>
        <v>70296.600000000006</v>
      </c>
      <c r="BG212" s="169">
        <f t="shared" si="495"/>
        <v>76420.5</v>
      </c>
      <c r="BH212" s="169">
        <f t="shared" si="495"/>
        <v>56362.1</v>
      </c>
      <c r="BI212" s="169">
        <f t="shared" si="495"/>
        <v>20394.5</v>
      </c>
      <c r="BJ212" s="169">
        <f t="shared" si="495"/>
        <v>63565.4</v>
      </c>
      <c r="BK212" s="169">
        <f t="shared" si="495"/>
        <v>83110.599999999991</v>
      </c>
      <c r="BL212" s="169">
        <f t="shared" si="495"/>
        <v>78581.400000000009</v>
      </c>
      <c r="BM212" s="169">
        <f t="shared" si="495"/>
        <v>60502.399999999994</v>
      </c>
      <c r="BN212" s="169">
        <f t="shared" si="495"/>
        <v>79171.099999999991</v>
      </c>
      <c r="BO212" s="169">
        <f t="shared" si="495"/>
        <v>96539</v>
      </c>
      <c r="BP212" s="169">
        <f t="shared" si="495"/>
        <v>121854.59999999999</v>
      </c>
      <c r="BQ212" s="169">
        <f t="shared" si="495"/>
        <v>123063.2</v>
      </c>
      <c r="BR212" s="169">
        <f t="shared" si="495"/>
        <v>148958.29999999999</v>
      </c>
      <c r="BS212" s="169">
        <f t="shared" si="495"/>
        <v>147965.30000000002</v>
      </c>
      <c r="BT212" s="169">
        <f t="shared" si="495"/>
        <v>164001.4</v>
      </c>
      <c r="BU212" s="169">
        <f t="shared" si="495"/>
        <v>164070.60000000003</v>
      </c>
      <c r="BV212" s="169">
        <f t="shared" ref="BV212:BY212" si="496">BV263</f>
        <v>182665.39600000004</v>
      </c>
      <c r="BW212" s="169">
        <f t="shared" si="496"/>
        <v>184583.40400000001</v>
      </c>
      <c r="BX212" s="169">
        <f t="shared" si="496"/>
        <v>198283.1</v>
      </c>
      <c r="BY212" s="169">
        <f t="shared" si="496"/>
        <v>186002.7</v>
      </c>
      <c r="BZ212" s="169">
        <f t="shared" ref="BZ212:CA212" si="497">BZ263</f>
        <v>209713.59600000002</v>
      </c>
      <c r="CA212" s="169">
        <f t="shared" si="497"/>
        <v>222917.20400000003</v>
      </c>
      <c r="CB212" s="150" t="e">
        <f t="shared" ref="CB212:CV212" si="498">CB210*CB211</f>
        <v>#REF!</v>
      </c>
      <c r="CC212" s="150" t="e">
        <f t="shared" si="498"/>
        <v>#REF!</v>
      </c>
      <c r="CD212" s="150" t="e">
        <f t="shared" si="498"/>
        <v>#REF!</v>
      </c>
      <c r="CE212" s="150" t="e">
        <f t="shared" si="498"/>
        <v>#REF!</v>
      </c>
      <c r="CF212" s="150" t="e">
        <f t="shared" si="498"/>
        <v>#REF!</v>
      </c>
      <c r="CG212" s="150" t="e">
        <f t="shared" si="498"/>
        <v>#REF!</v>
      </c>
      <c r="CH212" s="150" t="e">
        <f t="shared" si="498"/>
        <v>#REF!</v>
      </c>
      <c r="CI212" s="150" t="e">
        <f t="shared" si="498"/>
        <v>#REF!</v>
      </c>
      <c r="CJ212" s="150" t="e">
        <f t="shared" si="498"/>
        <v>#REF!</v>
      </c>
      <c r="CK212" s="150" t="e">
        <f t="shared" si="498"/>
        <v>#REF!</v>
      </c>
      <c r="CL212" s="150" t="e">
        <f t="shared" si="498"/>
        <v>#REF!</v>
      </c>
      <c r="CM212" s="150" t="e">
        <f t="shared" si="498"/>
        <v>#REF!</v>
      </c>
      <c r="CN212" s="150" t="e">
        <f t="shared" si="498"/>
        <v>#REF!</v>
      </c>
      <c r="CO212" s="150" t="e">
        <f t="shared" si="498"/>
        <v>#REF!</v>
      </c>
      <c r="CP212" s="150" t="e">
        <f t="shared" si="498"/>
        <v>#REF!</v>
      </c>
      <c r="CQ212" s="150" t="e">
        <f t="shared" si="498"/>
        <v>#REF!</v>
      </c>
      <c r="CR212" s="150" t="e">
        <f t="shared" si="498"/>
        <v>#REF!</v>
      </c>
      <c r="CS212" s="150" t="e">
        <f t="shared" si="498"/>
        <v>#REF!</v>
      </c>
      <c r="CT212" s="150" t="e">
        <f t="shared" si="498"/>
        <v>#REF!</v>
      </c>
      <c r="CU212" s="150" t="e">
        <f t="shared" si="498"/>
        <v>#REF!</v>
      </c>
      <c r="CV212" s="150" t="e">
        <f t="shared" si="498"/>
        <v>#REF!</v>
      </c>
      <c r="CX212" s="153"/>
      <c r="CY212" s="153"/>
      <c r="CZ212" s="153"/>
      <c r="DA212" s="153"/>
      <c r="DB212" s="153"/>
      <c r="DC212" s="38"/>
      <c r="DD212" s="38">
        <f t="shared" ref="DD212:DM213" si="499">SUMIFS($E212:$CV212,$E$1:$CV$1,DD$9)</f>
        <v>0</v>
      </c>
      <c r="DE212" s="38">
        <f t="shared" si="499"/>
        <v>0</v>
      </c>
      <c r="DF212" s="38">
        <f t="shared" si="499"/>
        <v>252352.5</v>
      </c>
      <c r="DG212" s="38">
        <f t="shared" si="499"/>
        <v>308263.5</v>
      </c>
      <c r="DH212" s="38">
        <f t="shared" si="499"/>
        <v>320197</v>
      </c>
      <c r="DI212" s="38">
        <f t="shared" si="499"/>
        <v>321085.2</v>
      </c>
      <c r="DJ212" s="38">
        <f t="shared" si="499"/>
        <v>353529.19999999995</v>
      </c>
      <c r="DK212" s="38">
        <f t="shared" si="499"/>
        <v>284086.3</v>
      </c>
      <c r="DL212" s="38">
        <f t="shared" si="499"/>
        <v>245651.90000000002</v>
      </c>
      <c r="DM212" s="38">
        <f t="shared" si="499"/>
        <v>358067.1</v>
      </c>
      <c r="DN212" s="38">
        <f t="shared" ref="DN212:DU213" si="500">SUMIFS($E212:$CV212,$E$1:$CV$1,DN$9)</f>
        <v>583988.20000000007</v>
      </c>
      <c r="DO212" s="38">
        <f t="shared" si="500"/>
        <v>0</v>
      </c>
      <c r="DP212" s="38">
        <f t="shared" si="500"/>
        <v>0</v>
      </c>
      <c r="DQ212" s="38">
        <f t="shared" si="500"/>
        <v>0</v>
      </c>
      <c r="DR212" s="38">
        <f t="shared" si="500"/>
        <v>0</v>
      </c>
      <c r="DS212" s="38">
        <f t="shared" si="500"/>
        <v>0</v>
      </c>
      <c r="DT212" s="38">
        <f t="shared" si="500"/>
        <v>0</v>
      </c>
      <c r="DU212" s="38">
        <f t="shared" si="500"/>
        <v>0</v>
      </c>
    </row>
    <row r="213" spans="1:125" s="203" customFormat="1">
      <c r="A213" s="192"/>
      <c r="B213" s="50"/>
      <c r="C213" s="26"/>
      <c r="D213" s="26"/>
      <c r="E213" s="156" t="e">
        <f>#REF!/1000</f>
        <v>#REF!</v>
      </c>
      <c r="F213" s="156" t="e">
        <f>#REF!/1000</f>
        <v>#REF!</v>
      </c>
      <c r="G213" s="156" t="e">
        <f>#REF!/1000</f>
        <v>#REF!</v>
      </c>
      <c r="H213" s="156" t="e">
        <f>#REF!/1000</f>
        <v>#REF!</v>
      </c>
      <c r="I213" s="156" t="e">
        <f>#REF!/1000</f>
        <v>#REF!</v>
      </c>
      <c r="J213" s="156" t="e">
        <f>#REF!/1000</f>
        <v>#REF!</v>
      </c>
      <c r="K213" s="156" t="e">
        <f>#REF!/1000</f>
        <v>#REF!</v>
      </c>
      <c r="L213" s="156" t="e">
        <f>#REF!/1000</f>
        <v>#REF!</v>
      </c>
      <c r="M213" s="156" t="e">
        <f>#REF!/1000</f>
        <v>#REF!</v>
      </c>
      <c r="N213" s="156" t="e">
        <f>#REF!/1000</f>
        <v>#REF!</v>
      </c>
      <c r="O213" s="156" t="e">
        <f>#REF!/1000</f>
        <v>#REF!</v>
      </c>
      <c r="P213" s="156" t="e">
        <f>#REF!/1000</f>
        <v>#REF!</v>
      </c>
      <c r="Q213" s="156" t="e">
        <f>#REF!/1000</f>
        <v>#REF!</v>
      </c>
      <c r="R213" s="156" t="e">
        <f>#REF!/1000</f>
        <v>#REF!</v>
      </c>
      <c r="S213" s="156" t="e">
        <f>#REF!/1000</f>
        <v>#REF!</v>
      </c>
      <c r="T213" s="156" t="e">
        <f>#REF!/1000</f>
        <v>#REF!</v>
      </c>
      <c r="U213" s="156" t="e">
        <f>#REF!/1000</f>
        <v>#REF!</v>
      </c>
      <c r="V213" s="156" t="e">
        <f>#REF!/1000</f>
        <v>#REF!</v>
      </c>
      <c r="W213" s="156" t="e">
        <f>#REF!/1000</f>
        <v>#REF!</v>
      </c>
      <c r="X213" s="156" t="e">
        <f>#REF!/1000</f>
        <v>#REF!</v>
      </c>
      <c r="Y213" s="156" t="e">
        <f>#REF!/1000</f>
        <v>#REF!</v>
      </c>
      <c r="Z213" s="156" t="e">
        <f>#REF!/1000</f>
        <v>#REF!</v>
      </c>
      <c r="AA213" s="156" t="e">
        <f>#REF!/1000</f>
        <v>#REF!</v>
      </c>
      <c r="AB213" s="156" t="e">
        <f>#REF!/1000</f>
        <v>#REF!</v>
      </c>
      <c r="AC213" s="156" t="e">
        <f>#REF!/1000</f>
        <v>#REF!</v>
      </c>
      <c r="AD213" s="156" t="e">
        <f>#REF!/1000</f>
        <v>#REF!</v>
      </c>
      <c r="AE213" s="156" t="e">
        <f>#REF!/1000</f>
        <v>#REF!</v>
      </c>
      <c r="AF213" s="156" t="e">
        <f>#REF!/1000</f>
        <v>#REF!</v>
      </c>
      <c r="AG213" s="156" t="e">
        <f>#REF!/1000</f>
        <v>#REF!</v>
      </c>
      <c r="AH213" s="156" t="e">
        <f>#REF!/1000</f>
        <v>#REF!</v>
      </c>
      <c r="AI213" s="156" t="e">
        <f>#REF!/1000</f>
        <v>#REF!</v>
      </c>
      <c r="AJ213" s="156" t="e">
        <f>#REF!/1000</f>
        <v>#REF!</v>
      </c>
      <c r="AK213" s="156" t="e">
        <f>#REF!/1000</f>
        <v>#REF!</v>
      </c>
      <c r="AL213" s="156" t="e">
        <f>#REF!/1000</f>
        <v>#REF!</v>
      </c>
      <c r="AM213" s="156" t="e">
        <f>#REF!/1000</f>
        <v>#REF!</v>
      </c>
      <c r="AN213" s="156" t="e">
        <f>#REF!/1000</f>
        <v>#REF!</v>
      </c>
      <c r="AO213" s="156" t="e">
        <f>#REF!/1000</f>
        <v>#REF!</v>
      </c>
      <c r="AP213" s="156" t="e">
        <f>#REF!/1000</f>
        <v>#REF!</v>
      </c>
      <c r="AQ213" s="156" t="e">
        <f>#REF!/1000</f>
        <v>#REF!</v>
      </c>
      <c r="AR213" s="156" t="e">
        <f>#REF!/1000</f>
        <v>#REF!</v>
      </c>
      <c r="AS213" s="156" t="e">
        <f>#REF!/1000</f>
        <v>#REF!</v>
      </c>
      <c r="AT213" s="156" t="e">
        <f>#REF!/1000</f>
        <v>#REF!</v>
      </c>
      <c r="AU213" s="156" t="e">
        <f>#REF!/1000</f>
        <v>#REF!</v>
      </c>
      <c r="AV213" s="156" t="e">
        <f>#REF!/1000</f>
        <v>#REF!</v>
      </c>
      <c r="AW213" s="156" t="e">
        <f>#REF!/1000</f>
        <v>#REF!</v>
      </c>
      <c r="AX213" s="156" t="e">
        <f>#REF!/1000</f>
        <v>#REF!</v>
      </c>
      <c r="AY213" s="156" t="e">
        <f>#REF!/1000</f>
        <v>#REF!</v>
      </c>
      <c r="AZ213" s="156" t="e">
        <f>#REF!/1000</f>
        <v>#REF!</v>
      </c>
      <c r="BA213" s="156" t="e">
        <f>#REF!/1000</f>
        <v>#REF!</v>
      </c>
      <c r="BB213" s="156" t="e">
        <f>#REF!/1000</f>
        <v>#REF!</v>
      </c>
      <c r="BC213" s="156" t="e">
        <f>#REF!/1000</f>
        <v>#REF!</v>
      </c>
      <c r="BD213" s="156" t="e">
        <f>#REF!/1000</f>
        <v>#REF!</v>
      </c>
      <c r="BE213" s="156" t="e">
        <f>#REF!/1000</f>
        <v>#REF!</v>
      </c>
      <c r="BF213" s="156" t="e">
        <f>#REF!/1000</f>
        <v>#REF!</v>
      </c>
      <c r="BG213" s="156" t="e">
        <f>#REF!/1000</f>
        <v>#REF!</v>
      </c>
      <c r="BH213" s="156" t="e">
        <f>#REF!/1000</f>
        <v>#REF!</v>
      </c>
      <c r="BI213" s="156" t="e">
        <f>#REF!/1000</f>
        <v>#REF!</v>
      </c>
      <c r="BJ213" s="156" t="e">
        <f>#REF!/1000</f>
        <v>#REF!</v>
      </c>
      <c r="BK213" s="156" t="e">
        <f>#REF!/1000</f>
        <v>#REF!</v>
      </c>
      <c r="BL213" s="156" t="e">
        <f>#REF!/1000</f>
        <v>#REF!</v>
      </c>
      <c r="BM213" s="156" t="e">
        <f>#REF!/1000</f>
        <v>#REF!</v>
      </c>
      <c r="BN213" s="156" t="e">
        <f>#REF!/1000</f>
        <v>#REF!</v>
      </c>
      <c r="BO213" s="156" t="e">
        <f>#REF!/1000</f>
        <v>#REF!</v>
      </c>
      <c r="BP213" s="156" t="e">
        <f>#REF!/1000</f>
        <v>#REF!</v>
      </c>
      <c r="BQ213" s="156" t="e">
        <f>#REF!/1000</f>
        <v>#REF!</v>
      </c>
      <c r="BR213" s="156" t="e">
        <f>#REF!/1000</f>
        <v>#REF!</v>
      </c>
      <c r="BS213" s="156" t="e">
        <f>#REF!/1000</f>
        <v>#REF!</v>
      </c>
      <c r="BT213" s="156" t="e">
        <f>#REF!/1000</f>
        <v>#REF!</v>
      </c>
      <c r="BU213" s="156" t="e">
        <f>#REF!/1000</f>
        <v>#REF!</v>
      </c>
      <c r="BV213" s="156" t="e">
        <f>#REF!/1000</f>
        <v>#REF!</v>
      </c>
      <c r="BW213" s="156" t="e">
        <f>#REF!/1000</f>
        <v>#REF!</v>
      </c>
      <c r="BX213" s="156" t="e">
        <f>#REF!/1000</f>
        <v>#REF!</v>
      </c>
      <c r="BY213" s="156" t="e">
        <f>#REF!/1000</f>
        <v>#REF!</v>
      </c>
      <c r="BZ213" s="156" t="e">
        <f>#REF!/1000</f>
        <v>#REF!</v>
      </c>
      <c r="CA213" s="156" t="e">
        <f>#REF!/1000</f>
        <v>#REF!</v>
      </c>
      <c r="CB213" s="27" t="e">
        <f t="shared" ref="CB213:CB214" si="501">BX213*(1+CB220)</f>
        <v>#REF!</v>
      </c>
      <c r="CC213" s="27" t="e">
        <f t="shared" ref="CC213:CC214" si="502">BY213*(1+CC220)</f>
        <v>#REF!</v>
      </c>
      <c r="CD213" s="27" t="e">
        <f t="shared" ref="CD213:CD214" si="503">BZ213*(1+CD220)</f>
        <v>#REF!</v>
      </c>
      <c r="CE213" s="27" t="e">
        <f t="shared" ref="CE213:CE214" si="504">CA213*(1+CE220)</f>
        <v>#REF!</v>
      </c>
      <c r="CF213" s="27" t="e">
        <f t="shared" ref="CF213:CF214" si="505">CB213*(1+CF220)</f>
        <v>#REF!</v>
      </c>
      <c r="CG213" s="27" t="e">
        <f t="shared" ref="CG213:CG214" si="506">CC213*(1+CG220)</f>
        <v>#REF!</v>
      </c>
      <c r="CH213" s="27" t="e">
        <f t="shared" ref="CH213:CH214" si="507">CD213*(1+CH220)</f>
        <v>#REF!</v>
      </c>
      <c r="CI213" s="27" t="e">
        <f t="shared" ref="CI213:CI214" si="508">CE213*(1+CI220)</f>
        <v>#REF!</v>
      </c>
      <c r="CJ213" s="27" t="e">
        <f t="shared" ref="CJ213:CJ214" si="509">CF213*(1+CJ220)</f>
        <v>#REF!</v>
      </c>
      <c r="CK213" s="27" t="e">
        <f t="shared" ref="CK213:CK214" si="510">CG213*(1+CK220)</f>
        <v>#REF!</v>
      </c>
      <c r="CL213" s="27" t="e">
        <f t="shared" ref="CL213:CL214" si="511">CH213*(1+CL220)</f>
        <v>#REF!</v>
      </c>
      <c r="CM213" s="27" t="e">
        <f t="shared" ref="CM213:CM214" si="512">CI213*(1+CM220)</f>
        <v>#REF!</v>
      </c>
      <c r="CN213" s="27" t="e">
        <f t="shared" ref="CN213:CN214" si="513">CJ213*(1+CN220)</f>
        <v>#REF!</v>
      </c>
      <c r="CO213" s="27" t="e">
        <f t="shared" ref="CO213:CO214" si="514">CK213*(1+CO220)</f>
        <v>#REF!</v>
      </c>
      <c r="CP213" s="27" t="e">
        <f t="shared" ref="CP213:CP214" si="515">CL213*(1+CP220)</f>
        <v>#REF!</v>
      </c>
      <c r="CQ213" s="27" t="e">
        <f t="shared" ref="CQ213:CQ214" si="516">CM213*(1+CQ220)</f>
        <v>#REF!</v>
      </c>
      <c r="CR213" s="27" t="e">
        <f t="shared" ref="CR213:CR214" si="517">CN213*(1+CR220)</f>
        <v>#REF!</v>
      </c>
      <c r="CS213" s="27" t="e">
        <f t="shared" ref="CS213:CS214" si="518">CO213*(1+CS220)</f>
        <v>#REF!</v>
      </c>
      <c r="CT213" s="27" t="e">
        <f t="shared" ref="CT213:CT214" si="519">CP213*(1+CT220)</f>
        <v>#REF!</v>
      </c>
      <c r="CU213" s="27" t="e">
        <f t="shared" ref="CU213:CU214" si="520">CQ213*(1+CU220)</f>
        <v>#REF!</v>
      </c>
      <c r="CV213" s="27" t="e">
        <f t="shared" ref="CV213:CV214" si="521">CR213*(1+CV220)</f>
        <v>#REF!</v>
      </c>
      <c r="CX213" s="151"/>
      <c r="CY213" s="151"/>
      <c r="CZ213" s="151"/>
      <c r="DA213" s="151"/>
      <c r="DB213" s="151"/>
      <c r="DC213" s="27"/>
      <c r="DD213" s="27" t="e">
        <f t="shared" si="499"/>
        <v>#REF!</v>
      </c>
      <c r="DE213" s="27" t="e">
        <f t="shared" si="499"/>
        <v>#REF!</v>
      </c>
      <c r="DF213" s="27" t="e">
        <f t="shared" si="499"/>
        <v>#REF!</v>
      </c>
      <c r="DG213" s="27" t="e">
        <f t="shared" si="499"/>
        <v>#REF!</v>
      </c>
      <c r="DH213" s="27" t="e">
        <f t="shared" si="499"/>
        <v>#REF!</v>
      </c>
      <c r="DI213" s="27" t="e">
        <f t="shared" si="499"/>
        <v>#REF!</v>
      </c>
      <c r="DJ213" s="27" t="e">
        <f t="shared" si="499"/>
        <v>#REF!</v>
      </c>
      <c r="DK213" s="27" t="e">
        <f t="shared" si="499"/>
        <v>#REF!</v>
      </c>
      <c r="DL213" s="27" t="e">
        <f t="shared" si="499"/>
        <v>#REF!</v>
      </c>
      <c r="DM213" s="27" t="e">
        <f t="shared" si="499"/>
        <v>#REF!</v>
      </c>
      <c r="DN213" s="27" t="e">
        <f t="shared" si="500"/>
        <v>#REF!</v>
      </c>
      <c r="DO213" s="27">
        <f t="shared" si="500"/>
        <v>0</v>
      </c>
      <c r="DP213" s="27">
        <f t="shared" si="500"/>
        <v>0</v>
      </c>
      <c r="DQ213" s="27">
        <f t="shared" si="500"/>
        <v>0</v>
      </c>
      <c r="DR213" s="27">
        <f t="shared" si="500"/>
        <v>0</v>
      </c>
      <c r="DS213" s="27">
        <f t="shared" si="500"/>
        <v>0</v>
      </c>
      <c r="DT213" s="27">
        <f t="shared" si="500"/>
        <v>0</v>
      </c>
      <c r="DU213" s="27">
        <f t="shared" si="500"/>
        <v>0</v>
      </c>
    </row>
    <row r="214" spans="1:125" s="230" customFormat="1">
      <c r="A214" s="269"/>
      <c r="B214" s="50"/>
      <c r="C214" s="229"/>
      <c r="D214" s="181"/>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c r="AC214" s="155"/>
      <c r="AD214" s="155"/>
      <c r="AE214" s="155"/>
      <c r="AF214" s="155"/>
      <c r="AG214" s="155"/>
      <c r="AH214" s="155"/>
      <c r="AI214" s="155"/>
      <c r="AJ214" s="155"/>
      <c r="AK214" s="155" t="str">
        <f t="shared" ref="AK214:AR214" si="522">IFERROR(AK215/AK213,"")</f>
        <v/>
      </c>
      <c r="AL214" s="155" t="str">
        <f t="shared" si="522"/>
        <v/>
      </c>
      <c r="AM214" s="155" t="str">
        <f t="shared" si="522"/>
        <v/>
      </c>
      <c r="AN214" s="155" t="str">
        <f t="shared" si="522"/>
        <v/>
      </c>
      <c r="AO214" s="155" t="str">
        <f t="shared" si="522"/>
        <v/>
      </c>
      <c r="AP214" s="155" t="str">
        <f t="shared" si="522"/>
        <v/>
      </c>
      <c r="AQ214" s="155" t="str">
        <f t="shared" si="522"/>
        <v/>
      </c>
      <c r="AR214" s="155" t="str">
        <f t="shared" si="522"/>
        <v/>
      </c>
      <c r="AS214" s="155" t="str">
        <f>IFERROR(AS215/AS213,"")</f>
        <v/>
      </c>
      <c r="AT214" s="155" t="str">
        <f t="shared" ref="AT214:BQ214" si="523">IFERROR(AT215/AT213,"")</f>
        <v/>
      </c>
      <c r="AU214" s="155" t="str">
        <f t="shared" si="523"/>
        <v/>
      </c>
      <c r="AV214" s="155" t="str">
        <f t="shared" si="523"/>
        <v/>
      </c>
      <c r="AW214" s="155" t="str">
        <f t="shared" si="523"/>
        <v/>
      </c>
      <c r="AX214" s="155" t="str">
        <f t="shared" si="523"/>
        <v/>
      </c>
      <c r="AY214" s="155" t="str">
        <f t="shared" si="523"/>
        <v/>
      </c>
      <c r="AZ214" s="155" t="str">
        <f t="shared" si="523"/>
        <v/>
      </c>
      <c r="BA214" s="155" t="str">
        <f t="shared" si="523"/>
        <v/>
      </c>
      <c r="BB214" s="155" t="str">
        <f t="shared" si="523"/>
        <v/>
      </c>
      <c r="BC214" s="155" t="str">
        <f t="shared" si="523"/>
        <v/>
      </c>
      <c r="BD214" s="155" t="str">
        <f t="shared" si="523"/>
        <v/>
      </c>
      <c r="BE214" s="155" t="str">
        <f t="shared" si="523"/>
        <v/>
      </c>
      <c r="BF214" s="155" t="str">
        <f t="shared" si="523"/>
        <v/>
      </c>
      <c r="BG214" s="155" t="str">
        <f t="shared" si="523"/>
        <v/>
      </c>
      <c r="BH214" s="155" t="str">
        <f t="shared" si="523"/>
        <v/>
      </c>
      <c r="BI214" s="155" t="str">
        <f t="shared" si="523"/>
        <v/>
      </c>
      <c r="BJ214" s="155" t="str">
        <f t="shared" si="523"/>
        <v/>
      </c>
      <c r="BK214" s="155" t="str">
        <f t="shared" si="523"/>
        <v/>
      </c>
      <c r="BL214" s="155" t="str">
        <f t="shared" si="523"/>
        <v/>
      </c>
      <c r="BM214" s="155" t="str">
        <f t="shared" si="523"/>
        <v/>
      </c>
      <c r="BN214" s="155" t="str">
        <f t="shared" si="523"/>
        <v/>
      </c>
      <c r="BO214" s="155" t="str">
        <f t="shared" si="523"/>
        <v/>
      </c>
      <c r="BP214" s="155" t="str">
        <f t="shared" si="523"/>
        <v/>
      </c>
      <c r="BQ214" s="155" t="str">
        <f t="shared" si="523"/>
        <v/>
      </c>
      <c r="BR214" s="155" t="str">
        <f t="shared" ref="BR214:BS214" si="524">IFERROR(BR215/BR213,"")</f>
        <v/>
      </c>
      <c r="BS214" s="155" t="str">
        <f t="shared" si="524"/>
        <v/>
      </c>
      <c r="BT214" s="155" t="str">
        <f t="shared" ref="BT214:BU214" si="525">IFERROR(BT215/BT213,"")</f>
        <v/>
      </c>
      <c r="BU214" s="155" t="str">
        <f t="shared" si="525"/>
        <v/>
      </c>
      <c r="BV214" s="155" t="str">
        <f t="shared" ref="BV214:BY214" si="526">IFERROR(BV215/BV213,"")</f>
        <v/>
      </c>
      <c r="BW214" s="155" t="str">
        <f t="shared" si="526"/>
        <v/>
      </c>
      <c r="BX214" s="155" t="str">
        <f t="shared" si="526"/>
        <v/>
      </c>
      <c r="BY214" s="155" t="str">
        <f t="shared" si="526"/>
        <v/>
      </c>
      <c r="BZ214" s="155" t="str">
        <f t="shared" ref="BZ214:CA214" si="527">IFERROR(BZ215/BZ213,"")</f>
        <v/>
      </c>
      <c r="CA214" s="155" t="str">
        <f t="shared" si="527"/>
        <v/>
      </c>
      <c r="CB214" s="4" t="e">
        <f t="shared" si="501"/>
        <v>#VALUE!</v>
      </c>
      <c r="CC214" s="4" t="e">
        <f t="shared" si="502"/>
        <v>#VALUE!</v>
      </c>
      <c r="CD214" s="4" t="e">
        <f t="shared" si="503"/>
        <v>#VALUE!</v>
      </c>
      <c r="CE214" s="4" t="e">
        <f t="shared" si="504"/>
        <v>#VALUE!</v>
      </c>
      <c r="CF214" s="4" t="e">
        <f t="shared" si="505"/>
        <v>#VALUE!</v>
      </c>
      <c r="CG214" s="4" t="e">
        <f t="shared" si="506"/>
        <v>#VALUE!</v>
      </c>
      <c r="CH214" s="4" t="e">
        <f t="shared" si="507"/>
        <v>#VALUE!</v>
      </c>
      <c r="CI214" s="4" t="e">
        <f t="shared" si="508"/>
        <v>#VALUE!</v>
      </c>
      <c r="CJ214" s="4" t="e">
        <f t="shared" si="509"/>
        <v>#VALUE!</v>
      </c>
      <c r="CK214" s="4" t="e">
        <f t="shared" si="510"/>
        <v>#VALUE!</v>
      </c>
      <c r="CL214" s="4" t="e">
        <f t="shared" si="511"/>
        <v>#VALUE!</v>
      </c>
      <c r="CM214" s="4" t="e">
        <f t="shared" si="512"/>
        <v>#VALUE!</v>
      </c>
      <c r="CN214" s="4" t="e">
        <f t="shared" si="513"/>
        <v>#VALUE!</v>
      </c>
      <c r="CO214" s="4" t="e">
        <f t="shared" si="514"/>
        <v>#VALUE!</v>
      </c>
      <c r="CP214" s="4" t="e">
        <f t="shared" si="515"/>
        <v>#VALUE!</v>
      </c>
      <c r="CQ214" s="4" t="e">
        <f t="shared" si="516"/>
        <v>#VALUE!</v>
      </c>
      <c r="CR214" s="4" t="e">
        <f t="shared" si="517"/>
        <v>#VALUE!</v>
      </c>
      <c r="CS214" s="4" t="e">
        <f t="shared" si="518"/>
        <v>#VALUE!</v>
      </c>
      <c r="CT214" s="4" t="e">
        <f t="shared" si="519"/>
        <v>#VALUE!</v>
      </c>
      <c r="CU214" s="4" t="e">
        <f t="shared" si="520"/>
        <v>#VALUE!</v>
      </c>
      <c r="CV214" s="4" t="e">
        <f t="shared" si="521"/>
        <v>#VALUE!</v>
      </c>
      <c r="CX214" s="152"/>
      <c r="CY214" s="152"/>
      <c r="CZ214" s="152"/>
      <c r="DA214" s="152"/>
      <c r="DB214" s="152"/>
      <c r="DC214" s="10"/>
      <c r="DD214" s="10" t="e">
        <f t="shared" ref="DD214:DG214" si="528">DD215/DD213</f>
        <v>#REF!</v>
      </c>
      <c r="DE214" s="10" t="e">
        <f t="shared" si="528"/>
        <v>#REF!</v>
      </c>
      <c r="DF214" s="10" t="e">
        <f t="shared" si="528"/>
        <v>#REF!</v>
      </c>
      <c r="DG214" s="10" t="e">
        <f t="shared" si="528"/>
        <v>#REF!</v>
      </c>
      <c r="DH214" s="10" t="e">
        <f t="shared" ref="DH214:DU214" si="529">DH215/DH213</f>
        <v>#REF!</v>
      </c>
      <c r="DI214" s="10" t="e">
        <f t="shared" si="529"/>
        <v>#REF!</v>
      </c>
      <c r="DJ214" s="10" t="e">
        <f t="shared" si="529"/>
        <v>#REF!</v>
      </c>
      <c r="DK214" s="10" t="e">
        <f t="shared" si="529"/>
        <v>#REF!</v>
      </c>
      <c r="DL214" s="10" t="e">
        <f t="shared" si="529"/>
        <v>#REF!</v>
      </c>
      <c r="DM214" s="10" t="e">
        <f t="shared" si="529"/>
        <v>#REF!</v>
      </c>
      <c r="DN214" s="10" t="e">
        <f t="shared" si="529"/>
        <v>#REF!</v>
      </c>
      <c r="DO214" s="10" t="e">
        <f t="shared" si="529"/>
        <v>#DIV/0!</v>
      </c>
      <c r="DP214" s="10" t="e">
        <f t="shared" si="529"/>
        <v>#DIV/0!</v>
      </c>
      <c r="DQ214" s="10" t="e">
        <f t="shared" si="529"/>
        <v>#DIV/0!</v>
      </c>
      <c r="DR214" s="10" t="e">
        <f t="shared" si="529"/>
        <v>#DIV/0!</v>
      </c>
      <c r="DS214" s="10" t="e">
        <f t="shared" si="529"/>
        <v>#DIV/0!</v>
      </c>
      <c r="DT214" s="10" t="e">
        <f t="shared" si="529"/>
        <v>#DIV/0!</v>
      </c>
      <c r="DU214" s="10" t="e">
        <f t="shared" si="529"/>
        <v>#DIV/0!</v>
      </c>
    </row>
    <row r="215" spans="1:125" s="149" customFormat="1">
      <c r="A215" s="270"/>
      <c r="B215" s="49"/>
      <c r="C215" s="3"/>
      <c r="D215" s="169"/>
      <c r="E215" s="169">
        <f t="shared" ref="E215:AJ215" si="530">E264</f>
        <v>0</v>
      </c>
      <c r="F215" s="169">
        <f t="shared" si="530"/>
        <v>0</v>
      </c>
      <c r="G215" s="169">
        <f t="shared" si="530"/>
        <v>0</v>
      </c>
      <c r="H215" s="169">
        <f t="shared" si="530"/>
        <v>0</v>
      </c>
      <c r="I215" s="169">
        <f t="shared" si="530"/>
        <v>0</v>
      </c>
      <c r="J215" s="169">
        <f t="shared" si="530"/>
        <v>0</v>
      </c>
      <c r="K215" s="169">
        <f t="shared" si="530"/>
        <v>0</v>
      </c>
      <c r="L215" s="169">
        <f t="shared" si="530"/>
        <v>0</v>
      </c>
      <c r="M215" s="169">
        <f t="shared" si="530"/>
        <v>0</v>
      </c>
      <c r="N215" s="169">
        <f t="shared" si="530"/>
        <v>0</v>
      </c>
      <c r="O215" s="169">
        <f t="shared" si="530"/>
        <v>0</v>
      </c>
      <c r="P215" s="169">
        <f t="shared" si="530"/>
        <v>0</v>
      </c>
      <c r="Q215" s="169">
        <f t="shared" si="530"/>
        <v>0</v>
      </c>
      <c r="R215" s="169">
        <f t="shared" si="530"/>
        <v>0</v>
      </c>
      <c r="S215" s="169">
        <f t="shared" si="530"/>
        <v>0</v>
      </c>
      <c r="T215" s="169">
        <f t="shared" si="530"/>
        <v>0</v>
      </c>
      <c r="U215" s="169">
        <f t="shared" si="530"/>
        <v>0</v>
      </c>
      <c r="V215" s="169">
        <f t="shared" si="530"/>
        <v>0</v>
      </c>
      <c r="W215" s="169">
        <f t="shared" si="530"/>
        <v>0</v>
      </c>
      <c r="X215" s="169">
        <f t="shared" si="530"/>
        <v>0</v>
      </c>
      <c r="Y215" s="169">
        <f t="shared" si="530"/>
        <v>0</v>
      </c>
      <c r="Z215" s="169">
        <f t="shared" si="530"/>
        <v>0</v>
      </c>
      <c r="AA215" s="169">
        <f t="shared" si="530"/>
        <v>0</v>
      </c>
      <c r="AB215" s="169">
        <f t="shared" si="530"/>
        <v>0</v>
      </c>
      <c r="AC215" s="169">
        <f t="shared" si="530"/>
        <v>0</v>
      </c>
      <c r="AD215" s="169">
        <f t="shared" si="530"/>
        <v>0</v>
      </c>
      <c r="AE215" s="169">
        <f t="shared" si="530"/>
        <v>0</v>
      </c>
      <c r="AF215" s="169">
        <f t="shared" si="530"/>
        <v>0</v>
      </c>
      <c r="AG215" s="169">
        <f t="shared" si="530"/>
        <v>0</v>
      </c>
      <c r="AH215" s="169">
        <f t="shared" si="530"/>
        <v>0</v>
      </c>
      <c r="AI215" s="169">
        <f t="shared" si="530"/>
        <v>0</v>
      </c>
      <c r="AJ215" s="169">
        <f t="shared" si="530"/>
        <v>0</v>
      </c>
      <c r="AK215" s="169">
        <f t="shared" ref="AK215:BU215" si="531">AK264</f>
        <v>38937.300000000003</v>
      </c>
      <c r="AL215" s="169">
        <f t="shared" si="531"/>
        <v>33629.9</v>
      </c>
      <c r="AM215" s="169">
        <f t="shared" si="531"/>
        <v>34315.9</v>
      </c>
      <c r="AN215" s="169">
        <f t="shared" si="531"/>
        <v>25187</v>
      </c>
      <c r="AO215" s="169">
        <f t="shared" si="531"/>
        <v>35980.300000000003</v>
      </c>
      <c r="AP215" s="169">
        <f t="shared" si="531"/>
        <v>28699.1</v>
      </c>
      <c r="AQ215" s="169">
        <f t="shared" si="531"/>
        <v>35927.4</v>
      </c>
      <c r="AR215" s="169">
        <f t="shared" si="531"/>
        <v>26120.100000000002</v>
      </c>
      <c r="AS215" s="169">
        <f t="shared" si="531"/>
        <v>38373.4</v>
      </c>
      <c r="AT215" s="169">
        <f t="shared" si="531"/>
        <v>32565.599999999999</v>
      </c>
      <c r="AU215" s="169">
        <f t="shared" si="531"/>
        <v>40141.5</v>
      </c>
      <c r="AV215" s="169">
        <f t="shared" si="531"/>
        <v>27938.5</v>
      </c>
      <c r="AW215" s="169">
        <f t="shared" si="531"/>
        <v>43210.8</v>
      </c>
      <c r="AX215" s="169">
        <f t="shared" si="531"/>
        <v>39580.6</v>
      </c>
      <c r="AY215" s="169">
        <f t="shared" si="531"/>
        <v>40983.4</v>
      </c>
      <c r="AZ215" s="169">
        <f t="shared" si="531"/>
        <v>37160.700000000004</v>
      </c>
      <c r="BA215" s="169">
        <f t="shared" si="531"/>
        <v>50068.800000000003</v>
      </c>
      <c r="BB215" s="169">
        <f t="shared" si="531"/>
        <v>40280.700000000004</v>
      </c>
      <c r="BC215" s="169">
        <f t="shared" si="531"/>
        <v>46338.2</v>
      </c>
      <c r="BD215" s="169">
        <f t="shared" si="531"/>
        <v>32058.800000000003</v>
      </c>
      <c r="BE215" s="169">
        <f t="shared" si="531"/>
        <v>43821.7</v>
      </c>
      <c r="BF215" s="169">
        <f t="shared" si="531"/>
        <v>36314.699999999997</v>
      </c>
      <c r="BG215" s="169">
        <f t="shared" si="531"/>
        <v>42778.100000000006</v>
      </c>
      <c r="BH215" s="169">
        <f t="shared" si="531"/>
        <v>31110</v>
      </c>
      <c r="BI215" s="169">
        <f t="shared" si="531"/>
        <v>33408.400000000001</v>
      </c>
      <c r="BJ215" s="169">
        <f t="shared" si="531"/>
        <v>48353.7</v>
      </c>
      <c r="BK215" s="169">
        <f t="shared" si="531"/>
        <v>52815.4</v>
      </c>
      <c r="BL215" s="169">
        <f t="shared" si="531"/>
        <v>49755</v>
      </c>
      <c r="BM215" s="169">
        <f t="shared" si="531"/>
        <v>53185.7</v>
      </c>
      <c r="BN215" s="169">
        <f t="shared" si="531"/>
        <v>49032.5</v>
      </c>
      <c r="BO215" s="169">
        <f t="shared" si="531"/>
        <v>52177.600000000006</v>
      </c>
      <c r="BP215" s="169">
        <f t="shared" si="531"/>
        <v>43272.5</v>
      </c>
      <c r="BQ215" s="169">
        <f t="shared" si="531"/>
        <v>66886.400000000009</v>
      </c>
      <c r="BR215" s="169">
        <f t="shared" si="531"/>
        <v>55381.3</v>
      </c>
      <c r="BS215" s="169">
        <f t="shared" si="531"/>
        <v>62776.7</v>
      </c>
      <c r="BT215" s="169">
        <f t="shared" si="531"/>
        <v>55843.199999999997</v>
      </c>
      <c r="BU215" s="169">
        <f t="shared" si="531"/>
        <v>70570.000000000015</v>
      </c>
      <c r="BV215" s="169">
        <f t="shared" ref="BV215:BY215" si="532">BV264</f>
        <v>54715.268000000004</v>
      </c>
      <c r="BW215" s="169">
        <f t="shared" si="532"/>
        <v>63529.432000000008</v>
      </c>
      <c r="BX215" s="169">
        <f t="shared" si="532"/>
        <v>47995.7</v>
      </c>
      <c r="BY215" s="169">
        <f t="shared" si="532"/>
        <v>77455.500000000015</v>
      </c>
      <c r="BZ215" s="169">
        <f t="shared" ref="BZ215:CA215" si="533">BZ264</f>
        <v>60488.368000000002</v>
      </c>
      <c r="CA215" s="169">
        <f t="shared" si="533"/>
        <v>77857.331999999995</v>
      </c>
      <c r="CB215" s="150" t="e">
        <f t="shared" ref="CB215:CV215" si="534">CB213*CB214</f>
        <v>#REF!</v>
      </c>
      <c r="CC215" s="150" t="e">
        <f t="shared" si="534"/>
        <v>#REF!</v>
      </c>
      <c r="CD215" s="150" t="e">
        <f t="shared" si="534"/>
        <v>#REF!</v>
      </c>
      <c r="CE215" s="150" t="e">
        <f t="shared" si="534"/>
        <v>#REF!</v>
      </c>
      <c r="CF215" s="150" t="e">
        <f t="shared" si="534"/>
        <v>#REF!</v>
      </c>
      <c r="CG215" s="150" t="e">
        <f t="shared" si="534"/>
        <v>#REF!</v>
      </c>
      <c r="CH215" s="150" t="e">
        <f t="shared" si="534"/>
        <v>#REF!</v>
      </c>
      <c r="CI215" s="150" t="e">
        <f t="shared" si="534"/>
        <v>#REF!</v>
      </c>
      <c r="CJ215" s="150" t="e">
        <f t="shared" si="534"/>
        <v>#REF!</v>
      </c>
      <c r="CK215" s="150" t="e">
        <f t="shared" si="534"/>
        <v>#REF!</v>
      </c>
      <c r="CL215" s="150" t="e">
        <f t="shared" si="534"/>
        <v>#REF!</v>
      </c>
      <c r="CM215" s="150" t="e">
        <f t="shared" si="534"/>
        <v>#REF!</v>
      </c>
      <c r="CN215" s="150" t="e">
        <f t="shared" si="534"/>
        <v>#REF!</v>
      </c>
      <c r="CO215" s="150" t="e">
        <f t="shared" si="534"/>
        <v>#REF!</v>
      </c>
      <c r="CP215" s="150" t="e">
        <f t="shared" si="534"/>
        <v>#REF!</v>
      </c>
      <c r="CQ215" s="150" t="e">
        <f t="shared" si="534"/>
        <v>#REF!</v>
      </c>
      <c r="CR215" s="150" t="e">
        <f t="shared" si="534"/>
        <v>#REF!</v>
      </c>
      <c r="CS215" s="150" t="e">
        <f t="shared" si="534"/>
        <v>#REF!</v>
      </c>
      <c r="CT215" s="150" t="e">
        <f t="shared" si="534"/>
        <v>#REF!</v>
      </c>
      <c r="CU215" s="150" t="e">
        <f t="shared" si="534"/>
        <v>#REF!</v>
      </c>
      <c r="CV215" s="150" t="e">
        <f t="shared" si="534"/>
        <v>#REF!</v>
      </c>
      <c r="CX215" s="153"/>
      <c r="CY215" s="153"/>
      <c r="CZ215" s="153"/>
      <c r="DA215" s="153"/>
      <c r="DB215" s="153"/>
      <c r="DC215" s="38"/>
      <c r="DD215" s="38">
        <f t="shared" ref="DD215:DU215" si="535">SUMIFS($E215:$CV215,$E$1:$CV$1,DD$9)</f>
        <v>0</v>
      </c>
      <c r="DE215" s="38">
        <f t="shared" si="535"/>
        <v>0</v>
      </c>
      <c r="DF215" s="38">
        <f t="shared" si="535"/>
        <v>132070.1</v>
      </c>
      <c r="DG215" s="38">
        <f t="shared" si="535"/>
        <v>126726.90000000001</v>
      </c>
      <c r="DH215" s="38">
        <f t="shared" si="535"/>
        <v>139019</v>
      </c>
      <c r="DI215" s="38">
        <f t="shared" si="535"/>
        <v>160935.5</v>
      </c>
      <c r="DJ215" s="38">
        <f t="shared" si="535"/>
        <v>168746.5</v>
      </c>
      <c r="DK215" s="38">
        <f t="shared" si="535"/>
        <v>154024.5</v>
      </c>
      <c r="DL215" s="38">
        <f t="shared" si="535"/>
        <v>184332.5</v>
      </c>
      <c r="DM215" s="38">
        <f t="shared" si="535"/>
        <v>197668.3</v>
      </c>
      <c r="DN215" s="38">
        <f t="shared" si="535"/>
        <v>240887.60000000003</v>
      </c>
      <c r="DO215" s="38">
        <f t="shared" si="535"/>
        <v>0</v>
      </c>
      <c r="DP215" s="38">
        <f t="shared" si="535"/>
        <v>0</v>
      </c>
      <c r="DQ215" s="38">
        <f t="shared" si="535"/>
        <v>0</v>
      </c>
      <c r="DR215" s="38">
        <f t="shared" si="535"/>
        <v>0</v>
      </c>
      <c r="DS215" s="38">
        <f t="shared" si="535"/>
        <v>0</v>
      </c>
      <c r="DT215" s="38">
        <f t="shared" si="535"/>
        <v>0</v>
      </c>
      <c r="DU215" s="38">
        <f t="shared" si="535"/>
        <v>0</v>
      </c>
    </row>
    <row r="216" spans="1:125" s="1" customFormat="1">
      <c r="A216" s="271"/>
      <c r="B216" s="171"/>
    </row>
    <row r="217" spans="1:125" s="1" customFormat="1">
      <c r="A217" s="271"/>
      <c r="B217" s="32"/>
      <c r="AO217" s="14" t="str">
        <f t="shared" ref="AO217:AX222" si="536">IFERROR(AO210/AK210-1,"")</f>
        <v/>
      </c>
      <c r="AP217" s="14" t="str">
        <f t="shared" si="536"/>
        <v/>
      </c>
      <c r="AQ217" s="14" t="str">
        <f t="shared" si="536"/>
        <v/>
      </c>
      <c r="AR217" s="14" t="str">
        <f t="shared" si="536"/>
        <v/>
      </c>
      <c r="AS217" s="14" t="str">
        <f t="shared" si="536"/>
        <v/>
      </c>
      <c r="AT217" s="14" t="str">
        <f t="shared" si="536"/>
        <v/>
      </c>
      <c r="AU217" s="14" t="str">
        <f t="shared" si="536"/>
        <v/>
      </c>
      <c r="AV217" s="14" t="str">
        <f t="shared" si="536"/>
        <v/>
      </c>
      <c r="AW217" s="14" t="str">
        <f t="shared" si="536"/>
        <v/>
      </c>
      <c r="AX217" s="14" t="str">
        <f t="shared" si="536"/>
        <v/>
      </c>
      <c r="AY217" s="14" t="str">
        <f t="shared" ref="AY217:BH222" si="537">IFERROR(AY210/AU210-1,"")</f>
        <v/>
      </c>
      <c r="AZ217" s="14" t="str">
        <f t="shared" si="537"/>
        <v/>
      </c>
      <c r="BA217" s="14" t="str">
        <f t="shared" si="537"/>
        <v/>
      </c>
      <c r="BB217" s="14" t="str">
        <f t="shared" si="537"/>
        <v/>
      </c>
      <c r="BC217" s="14" t="str">
        <f t="shared" si="537"/>
        <v/>
      </c>
      <c r="BD217" s="14" t="str">
        <f t="shared" si="537"/>
        <v/>
      </c>
      <c r="BE217" s="14" t="str">
        <f t="shared" si="537"/>
        <v/>
      </c>
      <c r="BF217" s="14" t="str">
        <f t="shared" si="537"/>
        <v/>
      </c>
      <c r="BG217" s="14" t="str">
        <f t="shared" si="537"/>
        <v/>
      </c>
      <c r="BH217" s="14" t="str">
        <f t="shared" si="537"/>
        <v/>
      </c>
      <c r="BI217" s="14" t="str">
        <f t="shared" ref="BI217:BR222" si="538">IFERROR(BI210/BE210-1,"")</f>
        <v/>
      </c>
      <c r="BJ217" s="14" t="str">
        <f t="shared" si="538"/>
        <v/>
      </c>
      <c r="BK217" s="14" t="str">
        <f t="shared" si="538"/>
        <v/>
      </c>
      <c r="BL217" s="14" t="str">
        <f t="shared" si="538"/>
        <v/>
      </c>
      <c r="BM217" s="14" t="str">
        <f t="shared" si="538"/>
        <v/>
      </c>
      <c r="BN217" s="14" t="str">
        <f t="shared" si="538"/>
        <v/>
      </c>
      <c r="BO217" s="14" t="str">
        <f t="shared" si="538"/>
        <v/>
      </c>
      <c r="BP217" s="14" t="str">
        <f t="shared" si="538"/>
        <v/>
      </c>
      <c r="BQ217" s="14" t="str">
        <f t="shared" si="538"/>
        <v/>
      </c>
      <c r="BR217" s="14" t="str">
        <f t="shared" si="538"/>
        <v/>
      </c>
      <c r="BS217" s="14" t="str">
        <f t="shared" ref="BS217:CA222" si="539">IFERROR(BS210/BO210-1,"")</f>
        <v/>
      </c>
      <c r="BT217" s="14" t="str">
        <f t="shared" si="539"/>
        <v/>
      </c>
      <c r="BU217" s="14" t="str">
        <f t="shared" si="539"/>
        <v/>
      </c>
      <c r="BV217" s="14" t="str">
        <f t="shared" si="539"/>
        <v/>
      </c>
      <c r="BW217" s="14" t="str">
        <f t="shared" si="539"/>
        <v/>
      </c>
      <c r="BX217" s="14" t="str">
        <f t="shared" si="539"/>
        <v/>
      </c>
      <c r="BY217" s="14" t="str">
        <f t="shared" si="539"/>
        <v/>
      </c>
      <c r="BZ217" s="14" t="str">
        <f t="shared" si="539"/>
        <v/>
      </c>
      <c r="CA217" s="14" t="str">
        <f t="shared" si="539"/>
        <v/>
      </c>
      <c r="CB217" s="76">
        <v>0.15</v>
      </c>
      <c r="CC217" s="76">
        <v>8.5000000000000006E-2</v>
      </c>
      <c r="CD217" s="76">
        <v>8.5000000000000006E-2</v>
      </c>
      <c r="CE217" s="76">
        <v>8.5000000000000006E-2</v>
      </c>
      <c r="CF217" s="76">
        <v>8.5000000000000006E-2</v>
      </c>
      <c r="CG217" s="76">
        <v>0.06</v>
      </c>
      <c r="CH217" s="76">
        <v>0.06</v>
      </c>
      <c r="CI217" s="76">
        <v>0.06</v>
      </c>
      <c r="CJ217" s="76">
        <v>0.06</v>
      </c>
      <c r="CK217" s="76">
        <v>0.06</v>
      </c>
      <c r="CL217" s="76">
        <v>0.06</v>
      </c>
      <c r="CM217" s="76">
        <v>0.06</v>
      </c>
      <c r="CN217" s="76">
        <v>0.06</v>
      </c>
      <c r="CO217" s="76">
        <v>0.06</v>
      </c>
      <c r="CP217" s="76">
        <v>0.06</v>
      </c>
      <c r="CQ217" s="76">
        <v>0.06</v>
      </c>
      <c r="CR217" s="76">
        <v>0.06</v>
      </c>
      <c r="CS217" s="76">
        <v>0.06</v>
      </c>
      <c r="CT217" s="76">
        <v>0.06</v>
      </c>
      <c r="CU217" s="76">
        <v>0.06</v>
      </c>
      <c r="CV217" s="76">
        <v>0.06</v>
      </c>
      <c r="CY217" s="14" t="str">
        <f t="shared" ref="CY217:DU217" si="540">IFERROR(CY210/CX210-1,"")</f>
        <v/>
      </c>
      <c r="CZ217" s="14" t="str">
        <f t="shared" si="540"/>
        <v/>
      </c>
      <c r="DA217" s="14" t="str">
        <f t="shared" si="540"/>
        <v/>
      </c>
      <c r="DB217" s="14" t="str">
        <f t="shared" si="540"/>
        <v/>
      </c>
      <c r="DC217" s="14" t="str">
        <f t="shared" si="540"/>
        <v/>
      </c>
      <c r="DD217" s="14" t="str">
        <f t="shared" si="540"/>
        <v/>
      </c>
      <c r="DE217" s="14" t="str">
        <f t="shared" si="540"/>
        <v/>
      </c>
      <c r="DF217" s="14" t="str">
        <f t="shared" si="540"/>
        <v/>
      </c>
      <c r="DG217" s="14" t="str">
        <f t="shared" si="540"/>
        <v/>
      </c>
      <c r="DH217" s="14" t="str">
        <f t="shared" si="540"/>
        <v/>
      </c>
      <c r="DI217" s="14" t="str">
        <f t="shared" si="540"/>
        <v/>
      </c>
      <c r="DJ217" s="14" t="str">
        <f t="shared" si="540"/>
        <v/>
      </c>
      <c r="DK217" s="14" t="str">
        <f t="shared" si="540"/>
        <v/>
      </c>
      <c r="DL217" s="14" t="str">
        <f t="shared" si="540"/>
        <v/>
      </c>
      <c r="DM217" s="14" t="str">
        <f t="shared" si="540"/>
        <v/>
      </c>
      <c r="DN217" s="14" t="str">
        <f t="shared" si="540"/>
        <v/>
      </c>
      <c r="DO217" s="14" t="str">
        <f t="shared" si="540"/>
        <v/>
      </c>
      <c r="DP217" s="14" t="str">
        <f t="shared" si="540"/>
        <v/>
      </c>
      <c r="DQ217" s="14" t="str">
        <f t="shared" si="540"/>
        <v/>
      </c>
      <c r="DR217" s="14" t="str">
        <f t="shared" si="540"/>
        <v/>
      </c>
      <c r="DS217" s="14" t="str">
        <f t="shared" si="540"/>
        <v/>
      </c>
      <c r="DT217" s="14" t="str">
        <f t="shared" si="540"/>
        <v/>
      </c>
      <c r="DU217" s="14" t="str">
        <f t="shared" si="540"/>
        <v/>
      </c>
    </row>
    <row r="218" spans="1:125" s="1" customFormat="1">
      <c r="A218" s="271"/>
      <c r="B218" s="32"/>
      <c r="AO218" s="13" t="str">
        <f t="shared" si="536"/>
        <v/>
      </c>
      <c r="AP218" s="13" t="str">
        <f t="shared" si="536"/>
        <v/>
      </c>
      <c r="AQ218" s="13" t="str">
        <f t="shared" si="536"/>
        <v/>
      </c>
      <c r="AR218" s="13" t="str">
        <f t="shared" si="536"/>
        <v/>
      </c>
      <c r="AS218" s="13" t="str">
        <f t="shared" si="536"/>
        <v/>
      </c>
      <c r="AT218" s="13" t="str">
        <f t="shared" si="536"/>
        <v/>
      </c>
      <c r="AU218" s="13" t="str">
        <f t="shared" si="536"/>
        <v/>
      </c>
      <c r="AV218" s="13" t="str">
        <f t="shared" si="536"/>
        <v/>
      </c>
      <c r="AW218" s="13" t="str">
        <f t="shared" si="536"/>
        <v/>
      </c>
      <c r="AX218" s="13" t="str">
        <f t="shared" si="536"/>
        <v/>
      </c>
      <c r="AY218" s="13" t="str">
        <f t="shared" si="537"/>
        <v/>
      </c>
      <c r="AZ218" s="13" t="str">
        <f t="shared" si="537"/>
        <v/>
      </c>
      <c r="BA218" s="13" t="str">
        <f t="shared" si="537"/>
        <v/>
      </c>
      <c r="BB218" s="13" t="str">
        <f t="shared" si="537"/>
        <v/>
      </c>
      <c r="BC218" s="13" t="str">
        <f t="shared" si="537"/>
        <v/>
      </c>
      <c r="BD218" s="13" t="str">
        <f t="shared" si="537"/>
        <v/>
      </c>
      <c r="BE218" s="13" t="str">
        <f t="shared" si="537"/>
        <v/>
      </c>
      <c r="BF218" s="13" t="str">
        <f t="shared" si="537"/>
        <v/>
      </c>
      <c r="BG218" s="13" t="str">
        <f t="shared" si="537"/>
        <v/>
      </c>
      <c r="BH218" s="13" t="str">
        <f t="shared" si="537"/>
        <v/>
      </c>
      <c r="BI218" s="13" t="str">
        <f t="shared" si="538"/>
        <v/>
      </c>
      <c r="BJ218" s="13" t="str">
        <f t="shared" si="538"/>
        <v/>
      </c>
      <c r="BK218" s="13" t="str">
        <f t="shared" si="538"/>
        <v/>
      </c>
      <c r="BL218" s="13" t="str">
        <f t="shared" si="538"/>
        <v/>
      </c>
      <c r="BM218" s="13" t="str">
        <f t="shared" si="538"/>
        <v/>
      </c>
      <c r="BN218" s="13" t="str">
        <f t="shared" si="538"/>
        <v/>
      </c>
      <c r="BO218" s="13" t="str">
        <f t="shared" si="538"/>
        <v/>
      </c>
      <c r="BP218" s="13" t="str">
        <f t="shared" si="538"/>
        <v/>
      </c>
      <c r="BQ218" s="13" t="str">
        <f t="shared" si="538"/>
        <v/>
      </c>
      <c r="BR218" s="13" t="str">
        <f t="shared" si="538"/>
        <v/>
      </c>
      <c r="BS218" s="13" t="str">
        <f t="shared" si="539"/>
        <v/>
      </c>
      <c r="BT218" s="13" t="str">
        <f t="shared" si="539"/>
        <v/>
      </c>
      <c r="BU218" s="13" t="str">
        <f t="shared" si="539"/>
        <v/>
      </c>
      <c r="BV218" s="13" t="str">
        <f t="shared" si="539"/>
        <v/>
      </c>
      <c r="BW218" s="13" t="str">
        <f t="shared" si="539"/>
        <v/>
      </c>
      <c r="BX218" s="13" t="str">
        <f t="shared" si="539"/>
        <v/>
      </c>
      <c r="BY218" s="13" t="str">
        <f t="shared" si="539"/>
        <v/>
      </c>
      <c r="BZ218" s="13" t="str">
        <f t="shared" si="539"/>
        <v/>
      </c>
      <c r="CA218" s="13" t="str">
        <f t="shared" si="539"/>
        <v/>
      </c>
      <c r="CB218" s="172">
        <v>0.03</v>
      </c>
      <c r="CC218" s="172">
        <v>0.03</v>
      </c>
      <c r="CD218" s="172">
        <v>0.03</v>
      </c>
      <c r="CE218" s="172">
        <v>0.03</v>
      </c>
      <c r="CF218" s="172">
        <v>0.03</v>
      </c>
      <c r="CG218" s="172">
        <v>0.03</v>
      </c>
      <c r="CH218" s="172">
        <v>0.03</v>
      </c>
      <c r="CI218" s="172">
        <v>0.03</v>
      </c>
      <c r="CJ218" s="172">
        <v>0.03</v>
      </c>
      <c r="CK218" s="172">
        <v>0.03</v>
      </c>
      <c r="CL218" s="172">
        <v>0.03</v>
      </c>
      <c r="CM218" s="172">
        <v>0.03</v>
      </c>
      <c r="CN218" s="172">
        <v>0.03</v>
      </c>
      <c r="CO218" s="172">
        <v>0.03</v>
      </c>
      <c r="CP218" s="172">
        <v>0.03</v>
      </c>
      <c r="CQ218" s="172">
        <v>0.03</v>
      </c>
      <c r="CR218" s="172">
        <v>0.03</v>
      </c>
      <c r="CS218" s="172">
        <v>0.03</v>
      </c>
      <c r="CT218" s="172">
        <v>0.03</v>
      </c>
      <c r="CU218" s="172">
        <v>0.03</v>
      </c>
      <c r="CV218" s="172">
        <v>0.03</v>
      </c>
      <c r="CY218" s="13" t="str">
        <f t="shared" ref="CY218:DU218" si="541">IFERROR(CY211/CX211-1,"")</f>
        <v/>
      </c>
      <c r="CZ218" s="13" t="str">
        <f t="shared" si="541"/>
        <v/>
      </c>
      <c r="DA218" s="13" t="str">
        <f t="shared" si="541"/>
        <v/>
      </c>
      <c r="DB218" s="13" t="str">
        <f t="shared" si="541"/>
        <v/>
      </c>
      <c r="DC218" s="13" t="str">
        <f t="shared" si="541"/>
        <v/>
      </c>
      <c r="DD218" s="13" t="str">
        <f t="shared" si="541"/>
        <v/>
      </c>
      <c r="DE218" s="13" t="str">
        <f t="shared" si="541"/>
        <v/>
      </c>
      <c r="DF218" s="13" t="str">
        <f t="shared" si="541"/>
        <v/>
      </c>
      <c r="DG218" s="13" t="str">
        <f t="shared" si="541"/>
        <v/>
      </c>
      <c r="DH218" s="13" t="str">
        <f t="shared" si="541"/>
        <v/>
      </c>
      <c r="DI218" s="13" t="str">
        <f t="shared" si="541"/>
        <v/>
      </c>
      <c r="DJ218" s="13" t="str">
        <f t="shared" si="541"/>
        <v/>
      </c>
      <c r="DK218" s="13" t="str">
        <f t="shared" si="541"/>
        <v/>
      </c>
      <c r="DL218" s="13" t="str">
        <f t="shared" si="541"/>
        <v/>
      </c>
      <c r="DM218" s="13" t="str">
        <f t="shared" si="541"/>
        <v/>
      </c>
      <c r="DN218" s="13" t="str">
        <f t="shared" si="541"/>
        <v/>
      </c>
      <c r="DO218" s="13" t="str">
        <f t="shared" si="541"/>
        <v/>
      </c>
      <c r="DP218" s="13" t="str">
        <f t="shared" si="541"/>
        <v/>
      </c>
      <c r="DQ218" s="13" t="str">
        <f t="shared" si="541"/>
        <v/>
      </c>
      <c r="DR218" s="13" t="str">
        <f t="shared" si="541"/>
        <v/>
      </c>
      <c r="DS218" s="13" t="str">
        <f t="shared" si="541"/>
        <v/>
      </c>
      <c r="DT218" s="13" t="str">
        <f t="shared" si="541"/>
        <v/>
      </c>
      <c r="DU218" s="13" t="str">
        <f t="shared" si="541"/>
        <v/>
      </c>
    </row>
    <row r="219" spans="1:125" s="23" customFormat="1">
      <c r="A219" s="272"/>
      <c r="B219" s="173"/>
      <c r="AO219" s="47">
        <f t="shared" si="536"/>
        <v>9.530394662214281E-2</v>
      </c>
      <c r="AP219" s="47">
        <f t="shared" si="536"/>
        <v>0.15241779561080415</v>
      </c>
      <c r="AQ219" s="47">
        <f t="shared" si="536"/>
        <v>0.33710812870773577</v>
      </c>
      <c r="AR219" s="47">
        <f t="shared" si="536"/>
        <v>0.29640982191525334</v>
      </c>
      <c r="AS219" s="47">
        <f t="shared" si="536"/>
        <v>0.13830480468249995</v>
      </c>
      <c r="AT219" s="47">
        <f t="shared" si="536"/>
        <v>0.12376000321480629</v>
      </c>
      <c r="AU219" s="47">
        <f t="shared" si="536"/>
        <v>-7.0360151574493934E-2</v>
      </c>
      <c r="AV219" s="47">
        <f t="shared" si="536"/>
        <v>-6.215391821735472E-3</v>
      </c>
      <c r="AW219" s="47">
        <f t="shared" si="536"/>
        <v>-1.0759283395946784E-2</v>
      </c>
      <c r="AX219" s="47">
        <f t="shared" si="536"/>
        <v>1.4431507172969926E-2</v>
      </c>
      <c r="AY219" s="47">
        <f t="shared" si="537"/>
        <v>-3.5091485544921586E-2</v>
      </c>
      <c r="AZ219" s="47">
        <f t="shared" si="537"/>
        <v>3.6086870645694269E-2</v>
      </c>
      <c r="BA219" s="47">
        <f t="shared" si="537"/>
        <v>5.7679291102614494E-2</v>
      </c>
      <c r="BB219" s="47">
        <f t="shared" si="537"/>
        <v>8.7572972231209967E-2</v>
      </c>
      <c r="BC219" s="47">
        <f t="shared" si="537"/>
        <v>0.12411232627180491</v>
      </c>
      <c r="BD219" s="47">
        <f t="shared" si="537"/>
        <v>0.13103047134618961</v>
      </c>
      <c r="BE219" s="47">
        <f t="shared" si="537"/>
        <v>-1.0676430393752878E-2</v>
      </c>
      <c r="BF219" s="47">
        <f t="shared" si="537"/>
        <v>-0.18625856466663349</v>
      </c>
      <c r="BG219" s="47">
        <f t="shared" si="537"/>
        <v>-5.4682581013865361E-2</v>
      </c>
      <c r="BH219" s="47">
        <f t="shared" si="537"/>
        <v>-0.46023602780696016</v>
      </c>
      <c r="BI219" s="47">
        <f t="shared" si="538"/>
        <v>-0.74823811739958601</v>
      </c>
      <c r="BJ219" s="47">
        <f t="shared" si="538"/>
        <v>-9.5754275455712023E-2</v>
      </c>
      <c r="BK219" s="47">
        <f t="shared" si="538"/>
        <v>8.7543263914787062E-2</v>
      </c>
      <c r="BL219" s="47">
        <f t="shared" si="538"/>
        <v>0.39422413288362224</v>
      </c>
      <c r="BM219" s="47">
        <f t="shared" si="538"/>
        <v>1.9666037412047364</v>
      </c>
      <c r="BN219" s="47">
        <f t="shared" si="538"/>
        <v>0.24550620306015514</v>
      </c>
      <c r="BO219" s="47">
        <f t="shared" si="538"/>
        <v>0.16157265138261567</v>
      </c>
      <c r="BP219" s="47">
        <f t="shared" si="538"/>
        <v>0.55067993189227948</v>
      </c>
      <c r="BQ219" s="47">
        <f t="shared" si="538"/>
        <v>1.034021790871106</v>
      </c>
      <c r="BR219" s="47">
        <f t="shared" si="538"/>
        <v>0.88147316381861573</v>
      </c>
      <c r="BS219" s="47">
        <f t="shared" si="539"/>
        <v>0.53269973792974867</v>
      </c>
      <c r="BT219" s="47">
        <f t="shared" si="539"/>
        <v>0.34587779205709102</v>
      </c>
      <c r="BU219" s="47">
        <f t="shared" si="539"/>
        <v>0.33322227928414039</v>
      </c>
      <c r="BV219" s="47">
        <f t="shared" si="539"/>
        <v>0.22628545035758374</v>
      </c>
      <c r="BW219" s="47">
        <f t="shared" si="539"/>
        <v>0.24747764509651926</v>
      </c>
      <c r="BX219" s="47">
        <f t="shared" si="539"/>
        <v>0.2090329716697541</v>
      </c>
      <c r="BY219" s="47">
        <f t="shared" si="539"/>
        <v>0.13367477171412778</v>
      </c>
      <c r="BZ219" s="47">
        <f t="shared" si="539"/>
        <v>0.14807511763202252</v>
      </c>
      <c r="CA219" s="47">
        <f t="shared" si="539"/>
        <v>0.20767739227520154</v>
      </c>
      <c r="CB219" s="47" t="str">
        <f t="shared" ref="CB219" si="542">IFERROR(CB212/BX212-1,"")</f>
        <v/>
      </c>
      <c r="CC219" s="47" t="str">
        <f t="shared" ref="CC219" si="543">IFERROR(CC212/BY212-1,"")</f>
        <v/>
      </c>
      <c r="CD219" s="47" t="str">
        <f t="shared" ref="CD219" si="544">IFERROR(CD212/BZ212-1,"")</f>
        <v/>
      </c>
      <c r="CE219" s="47" t="str">
        <f t="shared" ref="CE219" si="545">IFERROR(CE212/CA212-1,"")</f>
        <v/>
      </c>
      <c r="CF219" s="47" t="str">
        <f t="shared" ref="CF219" si="546">IFERROR(CF212/CB212-1,"")</f>
        <v/>
      </c>
      <c r="CG219" s="47" t="str">
        <f t="shared" ref="CG219" si="547">IFERROR(CG212/CC212-1,"")</f>
        <v/>
      </c>
      <c r="CH219" s="47" t="str">
        <f t="shared" ref="CH219" si="548">IFERROR(CH212/CD212-1,"")</f>
        <v/>
      </c>
      <c r="CI219" s="47" t="str">
        <f t="shared" ref="CI219" si="549">IFERROR(CI212/CE212-1,"")</f>
        <v/>
      </c>
      <c r="CJ219" s="47" t="str">
        <f t="shared" ref="CJ219" si="550">IFERROR(CJ212/CF212-1,"")</f>
        <v/>
      </c>
      <c r="CK219" s="47" t="str">
        <f t="shared" ref="CK219" si="551">IFERROR(CK212/CG212-1,"")</f>
        <v/>
      </c>
      <c r="CL219" s="47" t="str">
        <f t="shared" ref="CL219" si="552">IFERROR(CL212/CH212-1,"")</f>
        <v/>
      </c>
      <c r="CM219" s="47" t="str">
        <f t="shared" ref="CM219" si="553">IFERROR(CM212/CI212-1,"")</f>
        <v/>
      </c>
      <c r="CN219" s="47" t="str">
        <f t="shared" ref="CN219" si="554">IFERROR(CN212/CJ212-1,"")</f>
        <v/>
      </c>
      <c r="CO219" s="47" t="str">
        <f t="shared" ref="CO219" si="555">IFERROR(CO212/CK212-1,"")</f>
        <v/>
      </c>
      <c r="CP219" s="47" t="str">
        <f t="shared" ref="CP219" si="556">IFERROR(CP212/CL212-1,"")</f>
        <v/>
      </c>
      <c r="CQ219" s="47" t="str">
        <f t="shared" ref="CQ219" si="557">IFERROR(CQ212/CM212-1,"")</f>
        <v/>
      </c>
      <c r="CR219" s="47" t="str">
        <f t="shared" ref="CR219" si="558">IFERROR(CR212/CN212-1,"")</f>
        <v/>
      </c>
      <c r="CS219" s="47" t="str">
        <f t="shared" ref="CS219" si="559">IFERROR(CS212/CO212-1,"")</f>
        <v/>
      </c>
      <c r="CT219" s="47" t="str">
        <f t="shared" ref="CT219" si="560">IFERROR(CT212/CP212-1,"")</f>
        <v/>
      </c>
      <c r="CU219" s="47" t="str">
        <f t="shared" ref="CU219" si="561">IFERROR(CU212/CQ212-1,"")</f>
        <v/>
      </c>
      <c r="CV219" s="47" t="str">
        <f t="shared" ref="CV219" si="562">IFERROR(CV212/CR212-1,"")</f>
        <v/>
      </c>
      <c r="CX219" s="1"/>
      <c r="CY219" s="174" t="str">
        <f t="shared" ref="CY219:DU219" si="563">IFERROR(CY212/CX212-1,"")</f>
        <v/>
      </c>
      <c r="CZ219" s="174" t="str">
        <f t="shared" si="563"/>
        <v/>
      </c>
      <c r="DA219" s="174" t="str">
        <f t="shared" si="563"/>
        <v/>
      </c>
      <c r="DB219" s="174" t="str">
        <f t="shared" si="563"/>
        <v/>
      </c>
      <c r="DC219" s="174" t="str">
        <f t="shared" si="563"/>
        <v/>
      </c>
      <c r="DD219" s="174" t="str">
        <f t="shared" si="563"/>
        <v/>
      </c>
      <c r="DE219" s="174" t="str">
        <f t="shared" si="563"/>
        <v/>
      </c>
      <c r="DF219" s="174" t="str">
        <f t="shared" si="563"/>
        <v/>
      </c>
      <c r="DG219" s="174">
        <f t="shared" si="563"/>
        <v>0.22155912859987525</v>
      </c>
      <c r="DH219" s="174">
        <f t="shared" si="563"/>
        <v>3.8712010990597401E-2</v>
      </c>
      <c r="DI219" s="174">
        <f t="shared" si="563"/>
        <v>2.7739173071579248E-3</v>
      </c>
      <c r="DJ219" s="174">
        <f t="shared" si="563"/>
        <v>0.10104483171444811</v>
      </c>
      <c r="DK219" s="174">
        <f t="shared" si="563"/>
        <v>-0.19642762182020601</v>
      </c>
      <c r="DL219" s="174">
        <f t="shared" si="563"/>
        <v>-0.13529128296577475</v>
      </c>
      <c r="DM219" s="174">
        <f t="shared" si="563"/>
        <v>0.45761990849653489</v>
      </c>
      <c r="DN219" s="174">
        <f t="shared" si="563"/>
        <v>0.63094626677513821</v>
      </c>
      <c r="DO219" s="174">
        <f t="shared" si="563"/>
        <v>-1</v>
      </c>
      <c r="DP219" s="174" t="str">
        <f t="shared" si="563"/>
        <v/>
      </c>
      <c r="DQ219" s="174" t="str">
        <f t="shared" si="563"/>
        <v/>
      </c>
      <c r="DR219" s="174" t="str">
        <f t="shared" si="563"/>
        <v/>
      </c>
      <c r="DS219" s="174" t="str">
        <f t="shared" si="563"/>
        <v/>
      </c>
      <c r="DT219" s="174" t="str">
        <f t="shared" si="563"/>
        <v/>
      </c>
      <c r="DU219" s="174" t="str">
        <f t="shared" si="563"/>
        <v/>
      </c>
    </row>
    <row r="220" spans="1:125" s="1" customFormat="1">
      <c r="A220" s="271"/>
      <c r="B220" s="32"/>
      <c r="AO220" s="14" t="str">
        <f t="shared" si="536"/>
        <v/>
      </c>
      <c r="AP220" s="14" t="str">
        <f t="shared" si="536"/>
        <v/>
      </c>
      <c r="AQ220" s="14" t="str">
        <f t="shared" si="536"/>
        <v/>
      </c>
      <c r="AR220" s="14" t="str">
        <f t="shared" si="536"/>
        <v/>
      </c>
      <c r="AS220" s="14" t="str">
        <f t="shared" si="536"/>
        <v/>
      </c>
      <c r="AT220" s="14" t="str">
        <f t="shared" si="536"/>
        <v/>
      </c>
      <c r="AU220" s="14" t="str">
        <f t="shared" si="536"/>
        <v/>
      </c>
      <c r="AV220" s="14" t="str">
        <f t="shared" si="536"/>
        <v/>
      </c>
      <c r="AW220" s="14" t="str">
        <f t="shared" si="536"/>
        <v/>
      </c>
      <c r="AX220" s="14" t="str">
        <f t="shared" si="536"/>
        <v/>
      </c>
      <c r="AY220" s="14" t="str">
        <f t="shared" si="537"/>
        <v/>
      </c>
      <c r="AZ220" s="14" t="str">
        <f t="shared" si="537"/>
        <v/>
      </c>
      <c r="BA220" s="14" t="str">
        <f t="shared" si="537"/>
        <v/>
      </c>
      <c r="BB220" s="14" t="str">
        <f t="shared" si="537"/>
        <v/>
      </c>
      <c r="BC220" s="14" t="str">
        <f t="shared" si="537"/>
        <v/>
      </c>
      <c r="BD220" s="14" t="str">
        <f t="shared" si="537"/>
        <v/>
      </c>
      <c r="BE220" s="14" t="str">
        <f t="shared" si="537"/>
        <v/>
      </c>
      <c r="BF220" s="14" t="str">
        <f t="shared" si="537"/>
        <v/>
      </c>
      <c r="BG220" s="14" t="str">
        <f t="shared" si="537"/>
        <v/>
      </c>
      <c r="BH220" s="14" t="str">
        <f t="shared" si="537"/>
        <v/>
      </c>
      <c r="BI220" s="14" t="str">
        <f t="shared" si="538"/>
        <v/>
      </c>
      <c r="BJ220" s="14" t="str">
        <f t="shared" si="538"/>
        <v/>
      </c>
      <c r="BK220" s="14" t="str">
        <f t="shared" si="538"/>
        <v/>
      </c>
      <c r="BL220" s="14" t="str">
        <f t="shared" si="538"/>
        <v/>
      </c>
      <c r="BM220" s="14" t="str">
        <f t="shared" si="538"/>
        <v/>
      </c>
      <c r="BN220" s="14" t="str">
        <f t="shared" si="538"/>
        <v/>
      </c>
      <c r="BO220" s="14" t="str">
        <f t="shared" si="538"/>
        <v/>
      </c>
      <c r="BP220" s="14" t="str">
        <f t="shared" si="538"/>
        <v/>
      </c>
      <c r="BQ220" s="14" t="str">
        <f t="shared" si="538"/>
        <v/>
      </c>
      <c r="BR220" s="14" t="str">
        <f t="shared" si="538"/>
        <v/>
      </c>
      <c r="BS220" s="14" t="str">
        <f t="shared" si="539"/>
        <v/>
      </c>
      <c r="BT220" s="14" t="str">
        <f t="shared" si="539"/>
        <v/>
      </c>
      <c r="BU220" s="14" t="str">
        <f t="shared" si="539"/>
        <v/>
      </c>
      <c r="BV220" s="14" t="str">
        <f t="shared" si="539"/>
        <v/>
      </c>
      <c r="BW220" s="14" t="str">
        <f t="shared" si="539"/>
        <v/>
      </c>
      <c r="BX220" s="14" t="str">
        <f t="shared" si="539"/>
        <v/>
      </c>
      <c r="BY220" s="14" t="str">
        <f t="shared" si="539"/>
        <v/>
      </c>
      <c r="BZ220" s="14" t="str">
        <f t="shared" si="539"/>
        <v/>
      </c>
      <c r="CA220" s="14" t="str">
        <f t="shared" si="539"/>
        <v/>
      </c>
      <c r="CB220" s="76">
        <v>0.13</v>
      </c>
      <c r="CC220" s="76">
        <v>0.05</v>
      </c>
      <c r="CD220" s="76">
        <v>0.05</v>
      </c>
      <c r="CE220" s="76">
        <v>0.05</v>
      </c>
      <c r="CF220" s="76">
        <v>0.05</v>
      </c>
      <c r="CG220" s="76">
        <v>0.05</v>
      </c>
      <c r="CH220" s="76">
        <v>0.05</v>
      </c>
      <c r="CI220" s="76">
        <v>0.05</v>
      </c>
      <c r="CJ220" s="76">
        <v>0.05</v>
      </c>
      <c r="CK220" s="76">
        <v>0.05</v>
      </c>
      <c r="CL220" s="76">
        <v>0.05</v>
      </c>
      <c r="CM220" s="76">
        <v>0.05</v>
      </c>
      <c r="CN220" s="76">
        <v>0.05</v>
      </c>
      <c r="CO220" s="76">
        <v>0.05</v>
      </c>
      <c r="CP220" s="76">
        <v>0.05</v>
      </c>
      <c r="CQ220" s="76">
        <v>0.05</v>
      </c>
      <c r="CR220" s="76">
        <v>0.05</v>
      </c>
      <c r="CS220" s="76">
        <v>0.05</v>
      </c>
      <c r="CT220" s="76">
        <v>0.05</v>
      </c>
      <c r="CU220" s="76">
        <v>0.05</v>
      </c>
      <c r="CV220" s="76">
        <v>0.05</v>
      </c>
      <c r="CY220" s="14" t="str">
        <f t="shared" ref="CY220:DU220" si="564">IFERROR(CY213/CX213-1,"")</f>
        <v/>
      </c>
      <c r="CZ220" s="14" t="str">
        <f t="shared" si="564"/>
        <v/>
      </c>
      <c r="DA220" s="14" t="str">
        <f t="shared" si="564"/>
        <v/>
      </c>
      <c r="DB220" s="14" t="str">
        <f t="shared" si="564"/>
        <v/>
      </c>
      <c r="DC220" s="14" t="str">
        <f t="shared" si="564"/>
        <v/>
      </c>
      <c r="DD220" s="14" t="str">
        <f t="shared" si="564"/>
        <v/>
      </c>
      <c r="DE220" s="14" t="str">
        <f t="shared" si="564"/>
        <v/>
      </c>
      <c r="DF220" s="14" t="str">
        <f t="shared" si="564"/>
        <v/>
      </c>
      <c r="DG220" s="14" t="str">
        <f t="shared" si="564"/>
        <v/>
      </c>
      <c r="DH220" s="14" t="str">
        <f t="shared" si="564"/>
        <v/>
      </c>
      <c r="DI220" s="14" t="str">
        <f t="shared" si="564"/>
        <v/>
      </c>
      <c r="DJ220" s="14" t="str">
        <f t="shared" si="564"/>
        <v/>
      </c>
      <c r="DK220" s="14" t="str">
        <f t="shared" si="564"/>
        <v/>
      </c>
      <c r="DL220" s="14" t="str">
        <f t="shared" si="564"/>
        <v/>
      </c>
      <c r="DM220" s="14" t="str">
        <f t="shared" si="564"/>
        <v/>
      </c>
      <c r="DN220" s="14" t="str">
        <f t="shared" si="564"/>
        <v/>
      </c>
      <c r="DO220" s="14" t="str">
        <f t="shared" si="564"/>
        <v/>
      </c>
      <c r="DP220" s="14" t="str">
        <f t="shared" si="564"/>
        <v/>
      </c>
      <c r="DQ220" s="14" t="str">
        <f t="shared" si="564"/>
        <v/>
      </c>
      <c r="DR220" s="14" t="str">
        <f t="shared" si="564"/>
        <v/>
      </c>
      <c r="DS220" s="14" t="str">
        <f t="shared" si="564"/>
        <v/>
      </c>
      <c r="DT220" s="14" t="str">
        <f t="shared" si="564"/>
        <v/>
      </c>
      <c r="DU220" s="14" t="str">
        <f t="shared" si="564"/>
        <v/>
      </c>
    </row>
    <row r="221" spans="1:125" s="1" customFormat="1">
      <c r="A221" s="271"/>
      <c r="B221" s="32"/>
      <c r="AO221" s="13" t="str">
        <f t="shared" si="536"/>
        <v/>
      </c>
      <c r="AP221" s="13" t="str">
        <f t="shared" si="536"/>
        <v/>
      </c>
      <c r="AQ221" s="13" t="str">
        <f t="shared" si="536"/>
        <v/>
      </c>
      <c r="AR221" s="13" t="str">
        <f t="shared" si="536"/>
        <v/>
      </c>
      <c r="AS221" s="13" t="str">
        <f t="shared" si="536"/>
        <v/>
      </c>
      <c r="AT221" s="13" t="str">
        <f t="shared" si="536"/>
        <v/>
      </c>
      <c r="AU221" s="13" t="str">
        <f t="shared" si="536"/>
        <v/>
      </c>
      <c r="AV221" s="13" t="str">
        <f t="shared" si="536"/>
        <v/>
      </c>
      <c r="AW221" s="13" t="str">
        <f t="shared" si="536"/>
        <v/>
      </c>
      <c r="AX221" s="13" t="str">
        <f t="shared" si="536"/>
        <v/>
      </c>
      <c r="AY221" s="13" t="str">
        <f t="shared" si="537"/>
        <v/>
      </c>
      <c r="AZ221" s="13" t="str">
        <f t="shared" si="537"/>
        <v/>
      </c>
      <c r="BA221" s="13" t="str">
        <f t="shared" si="537"/>
        <v/>
      </c>
      <c r="BB221" s="13" t="str">
        <f t="shared" si="537"/>
        <v/>
      </c>
      <c r="BC221" s="13" t="str">
        <f t="shared" si="537"/>
        <v/>
      </c>
      <c r="BD221" s="13" t="str">
        <f t="shared" si="537"/>
        <v/>
      </c>
      <c r="BE221" s="13" t="str">
        <f t="shared" si="537"/>
        <v/>
      </c>
      <c r="BF221" s="13" t="str">
        <f t="shared" si="537"/>
        <v/>
      </c>
      <c r="BG221" s="13" t="str">
        <f t="shared" si="537"/>
        <v/>
      </c>
      <c r="BH221" s="13" t="str">
        <f t="shared" si="537"/>
        <v/>
      </c>
      <c r="BI221" s="13" t="str">
        <f t="shared" si="538"/>
        <v/>
      </c>
      <c r="BJ221" s="13" t="str">
        <f t="shared" si="538"/>
        <v/>
      </c>
      <c r="BK221" s="13" t="str">
        <f t="shared" si="538"/>
        <v/>
      </c>
      <c r="BL221" s="13" t="str">
        <f t="shared" si="538"/>
        <v/>
      </c>
      <c r="BM221" s="13" t="str">
        <f t="shared" si="538"/>
        <v/>
      </c>
      <c r="BN221" s="13" t="str">
        <f t="shared" si="538"/>
        <v/>
      </c>
      <c r="BO221" s="13" t="str">
        <f t="shared" si="538"/>
        <v/>
      </c>
      <c r="BP221" s="13" t="str">
        <f t="shared" si="538"/>
        <v/>
      </c>
      <c r="BQ221" s="13" t="str">
        <f t="shared" si="538"/>
        <v/>
      </c>
      <c r="BR221" s="13" t="str">
        <f t="shared" si="538"/>
        <v/>
      </c>
      <c r="BS221" s="13" t="str">
        <f t="shared" si="539"/>
        <v/>
      </c>
      <c r="BT221" s="13" t="str">
        <f t="shared" si="539"/>
        <v/>
      </c>
      <c r="BU221" s="13" t="str">
        <f t="shared" si="539"/>
        <v/>
      </c>
      <c r="BV221" s="13" t="str">
        <f t="shared" si="539"/>
        <v/>
      </c>
      <c r="BW221" s="13" t="str">
        <f t="shared" si="539"/>
        <v/>
      </c>
      <c r="BX221" s="13" t="str">
        <f t="shared" si="539"/>
        <v/>
      </c>
      <c r="BY221" s="13" t="str">
        <f t="shared" si="539"/>
        <v/>
      </c>
      <c r="BZ221" s="13" t="str">
        <f t="shared" si="539"/>
        <v/>
      </c>
      <c r="CA221" s="13" t="str">
        <f t="shared" si="539"/>
        <v/>
      </c>
      <c r="CB221" s="172">
        <v>0.02</v>
      </c>
      <c r="CC221" s="172">
        <v>0.02</v>
      </c>
      <c r="CD221" s="172">
        <v>0.02</v>
      </c>
      <c r="CE221" s="172">
        <v>0.02</v>
      </c>
      <c r="CF221" s="172">
        <v>0.02</v>
      </c>
      <c r="CG221" s="172">
        <v>0.02</v>
      </c>
      <c r="CH221" s="172">
        <v>0.02</v>
      </c>
      <c r="CI221" s="172">
        <v>0.02</v>
      </c>
      <c r="CJ221" s="172">
        <v>0.02</v>
      </c>
      <c r="CK221" s="172">
        <v>0.02</v>
      </c>
      <c r="CL221" s="172">
        <v>0.02</v>
      </c>
      <c r="CM221" s="172">
        <v>0.02</v>
      </c>
      <c r="CN221" s="172">
        <v>0.02</v>
      </c>
      <c r="CO221" s="172">
        <v>0.02</v>
      </c>
      <c r="CP221" s="172">
        <v>0.02</v>
      </c>
      <c r="CQ221" s="172">
        <v>0.02</v>
      </c>
      <c r="CR221" s="172">
        <v>0.02</v>
      </c>
      <c r="CS221" s="172">
        <v>0.02</v>
      </c>
      <c r="CT221" s="172">
        <v>0.02</v>
      </c>
      <c r="CU221" s="172">
        <v>0.02</v>
      </c>
      <c r="CV221" s="172">
        <v>0.02</v>
      </c>
      <c r="CY221" s="13" t="str">
        <f t="shared" ref="CY221:DU221" si="565">IFERROR(CY214/CX214-1,"")</f>
        <v/>
      </c>
      <c r="CZ221" s="13" t="str">
        <f t="shared" si="565"/>
        <v/>
      </c>
      <c r="DA221" s="13" t="str">
        <f t="shared" si="565"/>
        <v/>
      </c>
      <c r="DB221" s="13" t="str">
        <f t="shared" si="565"/>
        <v/>
      </c>
      <c r="DC221" s="13" t="str">
        <f t="shared" si="565"/>
        <v/>
      </c>
      <c r="DD221" s="13" t="str">
        <f t="shared" si="565"/>
        <v/>
      </c>
      <c r="DE221" s="13" t="str">
        <f t="shared" si="565"/>
        <v/>
      </c>
      <c r="DF221" s="13" t="str">
        <f t="shared" si="565"/>
        <v/>
      </c>
      <c r="DG221" s="13" t="str">
        <f t="shared" si="565"/>
        <v/>
      </c>
      <c r="DH221" s="13" t="str">
        <f t="shared" si="565"/>
        <v/>
      </c>
      <c r="DI221" s="13" t="str">
        <f t="shared" si="565"/>
        <v/>
      </c>
      <c r="DJ221" s="13" t="str">
        <f t="shared" si="565"/>
        <v/>
      </c>
      <c r="DK221" s="13" t="str">
        <f t="shared" si="565"/>
        <v/>
      </c>
      <c r="DL221" s="13" t="str">
        <f t="shared" si="565"/>
        <v/>
      </c>
      <c r="DM221" s="13" t="str">
        <f t="shared" si="565"/>
        <v/>
      </c>
      <c r="DN221" s="13" t="str">
        <f t="shared" si="565"/>
        <v/>
      </c>
      <c r="DO221" s="13" t="str">
        <f t="shared" si="565"/>
        <v/>
      </c>
      <c r="DP221" s="13" t="str">
        <f t="shared" si="565"/>
        <v/>
      </c>
      <c r="DQ221" s="13" t="str">
        <f t="shared" si="565"/>
        <v/>
      </c>
      <c r="DR221" s="13" t="str">
        <f t="shared" si="565"/>
        <v/>
      </c>
      <c r="DS221" s="13" t="str">
        <f t="shared" si="565"/>
        <v/>
      </c>
      <c r="DT221" s="13" t="str">
        <f t="shared" si="565"/>
        <v/>
      </c>
      <c r="DU221" s="13" t="str">
        <f t="shared" si="565"/>
        <v/>
      </c>
    </row>
    <row r="222" spans="1:125" s="23" customFormat="1">
      <c r="A222" s="272"/>
      <c r="B222" s="173"/>
      <c r="AO222" s="47">
        <f t="shared" si="536"/>
        <v>-7.5942605162658938E-2</v>
      </c>
      <c r="AP222" s="47">
        <f t="shared" si="536"/>
        <v>-0.14661952607649753</v>
      </c>
      <c r="AQ222" s="47">
        <f t="shared" si="536"/>
        <v>4.6960738316640382E-2</v>
      </c>
      <c r="AR222" s="47">
        <f t="shared" si="536"/>
        <v>3.7046889268273375E-2</v>
      </c>
      <c r="AS222" s="47">
        <f t="shared" si="536"/>
        <v>6.6511396514203458E-2</v>
      </c>
      <c r="AT222" s="47">
        <f t="shared" si="536"/>
        <v>0.13472547919621181</v>
      </c>
      <c r="AU222" s="47">
        <f t="shared" si="536"/>
        <v>0.11729487800397465</v>
      </c>
      <c r="AV222" s="47">
        <f t="shared" si="536"/>
        <v>6.9616885080838076E-2</v>
      </c>
      <c r="AW222" s="47">
        <f t="shared" si="536"/>
        <v>0.12606128203390887</v>
      </c>
      <c r="AX222" s="47">
        <f t="shared" si="536"/>
        <v>0.215411354312526</v>
      </c>
      <c r="AY222" s="47">
        <f t="shared" si="537"/>
        <v>2.0973306926746593E-2</v>
      </c>
      <c r="AZ222" s="47">
        <f t="shared" si="537"/>
        <v>0.3300893032911576</v>
      </c>
      <c r="BA222" s="47">
        <f t="shared" si="537"/>
        <v>0.15871032241939509</v>
      </c>
      <c r="BB222" s="47">
        <f t="shared" si="537"/>
        <v>1.7687958242169399E-2</v>
      </c>
      <c r="BC222" s="47">
        <f t="shared" si="537"/>
        <v>0.13065777851520366</v>
      </c>
      <c r="BD222" s="47">
        <f t="shared" si="537"/>
        <v>-0.13729289276036249</v>
      </c>
      <c r="BE222" s="47">
        <f t="shared" si="537"/>
        <v>-0.12477031604512201</v>
      </c>
      <c r="BF222" s="47">
        <f t="shared" si="537"/>
        <v>-9.845906352173639E-2</v>
      </c>
      <c r="BG222" s="47">
        <f t="shared" si="537"/>
        <v>-7.6828620878670151E-2</v>
      </c>
      <c r="BH222" s="47">
        <f t="shared" si="537"/>
        <v>-2.9595618051829864E-2</v>
      </c>
      <c r="BI222" s="47">
        <f t="shared" si="538"/>
        <v>-0.23762884598269796</v>
      </c>
      <c r="BJ222" s="47">
        <f t="shared" si="538"/>
        <v>0.33151864121141039</v>
      </c>
      <c r="BK222" s="47">
        <f t="shared" si="538"/>
        <v>0.23463641442700811</v>
      </c>
      <c r="BL222" s="47">
        <f t="shared" si="538"/>
        <v>0.59932497589199607</v>
      </c>
      <c r="BM222" s="47">
        <f t="shared" si="538"/>
        <v>0.59198584787059527</v>
      </c>
      <c r="BN222" s="47">
        <f t="shared" si="538"/>
        <v>1.403822251451281E-2</v>
      </c>
      <c r="BO222" s="47">
        <f t="shared" si="538"/>
        <v>-1.2076023281088366E-2</v>
      </c>
      <c r="BP222" s="47">
        <f t="shared" si="538"/>
        <v>-0.13028841322480156</v>
      </c>
      <c r="BQ222" s="47">
        <f t="shared" si="538"/>
        <v>0.25760119731431597</v>
      </c>
      <c r="BR222" s="47">
        <f t="shared" si="538"/>
        <v>0.12948146637434355</v>
      </c>
      <c r="BS222" s="47">
        <f t="shared" si="539"/>
        <v>0.20313506178896668</v>
      </c>
      <c r="BT222" s="47">
        <f t="shared" si="539"/>
        <v>0.29050089548789648</v>
      </c>
      <c r="BU222" s="47">
        <f t="shared" si="539"/>
        <v>5.5072481102286908E-2</v>
      </c>
      <c r="BV222" s="47">
        <f t="shared" si="539"/>
        <v>-1.2026297685319709E-2</v>
      </c>
      <c r="BW222" s="47">
        <f t="shared" si="539"/>
        <v>1.1990627095721962E-2</v>
      </c>
      <c r="BX222" s="47">
        <f t="shared" si="539"/>
        <v>-0.14052740530628616</v>
      </c>
      <c r="BY222" s="47">
        <f t="shared" si="539"/>
        <v>9.7569788862122753E-2</v>
      </c>
      <c r="BZ222" s="47">
        <f t="shared" si="539"/>
        <v>0.10551168277198242</v>
      </c>
      <c r="CA222" s="47">
        <f t="shared" si="539"/>
        <v>0.22553168742324003</v>
      </c>
      <c r="CB222" s="47" t="str">
        <f t="shared" ref="CB222" si="566">IFERROR(CB215/BX215-1,"")</f>
        <v/>
      </c>
      <c r="CC222" s="47" t="str">
        <f t="shared" ref="CC222" si="567">IFERROR(CC215/BY215-1,"")</f>
        <v/>
      </c>
      <c r="CD222" s="47" t="str">
        <f t="shared" ref="CD222" si="568">IFERROR(CD215/BZ215-1,"")</f>
        <v/>
      </c>
      <c r="CE222" s="47" t="str">
        <f t="shared" ref="CE222" si="569">IFERROR(CE215/CA215-1,"")</f>
        <v/>
      </c>
      <c r="CF222" s="47" t="str">
        <f t="shared" ref="CF222" si="570">IFERROR(CF215/CB215-1,"")</f>
        <v/>
      </c>
      <c r="CG222" s="47" t="str">
        <f t="shared" ref="CG222" si="571">IFERROR(CG215/CC215-1,"")</f>
        <v/>
      </c>
      <c r="CH222" s="47" t="str">
        <f t="shared" ref="CH222" si="572">IFERROR(CH215/CD215-1,"")</f>
        <v/>
      </c>
      <c r="CI222" s="47" t="str">
        <f t="shared" ref="CI222" si="573">IFERROR(CI215/CE215-1,"")</f>
        <v/>
      </c>
      <c r="CJ222" s="47" t="str">
        <f t="shared" ref="CJ222" si="574">IFERROR(CJ215/CF215-1,"")</f>
        <v/>
      </c>
      <c r="CK222" s="47" t="str">
        <f t="shared" ref="CK222" si="575">IFERROR(CK215/CG215-1,"")</f>
        <v/>
      </c>
      <c r="CL222" s="47" t="str">
        <f t="shared" ref="CL222" si="576">IFERROR(CL215/CH215-1,"")</f>
        <v/>
      </c>
      <c r="CM222" s="47" t="str">
        <f t="shared" ref="CM222" si="577">IFERROR(CM215/CI215-1,"")</f>
        <v/>
      </c>
      <c r="CN222" s="47" t="str">
        <f t="shared" ref="CN222" si="578">IFERROR(CN215/CJ215-1,"")</f>
        <v/>
      </c>
      <c r="CO222" s="47" t="str">
        <f t="shared" ref="CO222" si="579">IFERROR(CO215/CK215-1,"")</f>
        <v/>
      </c>
      <c r="CP222" s="47" t="str">
        <f t="shared" ref="CP222" si="580">IFERROR(CP215/CL215-1,"")</f>
        <v/>
      </c>
      <c r="CQ222" s="47" t="str">
        <f t="shared" ref="CQ222" si="581">IFERROR(CQ215/CM215-1,"")</f>
        <v/>
      </c>
      <c r="CR222" s="47" t="str">
        <f t="shared" ref="CR222" si="582">IFERROR(CR215/CN215-1,"")</f>
        <v/>
      </c>
      <c r="CS222" s="47" t="str">
        <f t="shared" ref="CS222" si="583">IFERROR(CS215/CO215-1,"")</f>
        <v/>
      </c>
      <c r="CT222" s="47" t="str">
        <f t="shared" ref="CT222" si="584">IFERROR(CT215/CP215-1,"")</f>
        <v/>
      </c>
      <c r="CU222" s="47" t="str">
        <f t="shared" ref="CU222" si="585">IFERROR(CU215/CQ215-1,"")</f>
        <v/>
      </c>
      <c r="CV222" s="47" t="str">
        <f t="shared" ref="CV222" si="586">IFERROR(CV215/CR215-1,"")</f>
        <v/>
      </c>
      <c r="CX222" s="1"/>
      <c r="CY222" s="174" t="str">
        <f t="shared" ref="CY222:DU222" si="587">IFERROR(CY215/CX215-1,"")</f>
        <v/>
      </c>
      <c r="CZ222" s="174" t="str">
        <f t="shared" si="587"/>
        <v/>
      </c>
      <c r="DA222" s="174" t="str">
        <f t="shared" si="587"/>
        <v/>
      </c>
      <c r="DB222" s="174" t="str">
        <f t="shared" si="587"/>
        <v/>
      </c>
      <c r="DC222" s="174" t="str">
        <f t="shared" si="587"/>
        <v/>
      </c>
      <c r="DD222" s="174" t="str">
        <f t="shared" si="587"/>
        <v/>
      </c>
      <c r="DE222" s="174" t="str">
        <f t="shared" si="587"/>
        <v/>
      </c>
      <c r="DF222" s="174" t="str">
        <f t="shared" si="587"/>
        <v/>
      </c>
      <c r="DG222" s="174">
        <f t="shared" si="587"/>
        <v>-4.0457302599149925E-2</v>
      </c>
      <c r="DH222" s="174">
        <f t="shared" si="587"/>
        <v>9.6996770220055817E-2</v>
      </c>
      <c r="DI222" s="174">
        <f t="shared" si="587"/>
        <v>0.15765111243786811</v>
      </c>
      <c r="DJ222" s="174">
        <f t="shared" si="587"/>
        <v>4.8534972085090056E-2</v>
      </c>
      <c r="DK222" s="174">
        <f t="shared" si="587"/>
        <v>-8.724329097196093E-2</v>
      </c>
      <c r="DL222" s="174">
        <f t="shared" si="587"/>
        <v>0.19677388986817035</v>
      </c>
      <c r="DM222" s="174">
        <f t="shared" si="587"/>
        <v>7.2346439179200583E-2</v>
      </c>
      <c r="DN222" s="174">
        <f t="shared" si="587"/>
        <v>0.21864557948846652</v>
      </c>
      <c r="DO222" s="174">
        <f t="shared" si="587"/>
        <v>-1</v>
      </c>
      <c r="DP222" s="174" t="str">
        <f t="shared" si="587"/>
        <v/>
      </c>
      <c r="DQ222" s="174" t="str">
        <f t="shared" si="587"/>
        <v/>
      </c>
      <c r="DR222" s="174" t="str">
        <f t="shared" si="587"/>
        <v/>
      </c>
      <c r="DS222" s="174" t="str">
        <f t="shared" si="587"/>
        <v/>
      </c>
      <c r="DT222" s="174" t="str">
        <f t="shared" si="587"/>
        <v/>
      </c>
      <c r="DU222" s="174" t="str">
        <f t="shared" si="587"/>
        <v/>
      </c>
    </row>
    <row r="223" spans="1:125" s="1" customFormat="1">
      <c r="A223" s="271"/>
      <c r="B223" s="175"/>
      <c r="BW223" s="176"/>
      <c r="BX223" s="176"/>
      <c r="BY223" s="176"/>
      <c r="BZ223" s="176"/>
      <c r="CA223" s="176"/>
      <c r="CB223" s="176"/>
      <c r="CC223" s="176"/>
      <c r="CD223" s="176"/>
      <c r="CE223" s="176"/>
      <c r="CF223" s="176"/>
      <c r="CG223" s="176"/>
      <c r="CH223" s="176"/>
      <c r="CI223" s="176"/>
      <c r="CJ223" s="176"/>
      <c r="CK223" s="176"/>
      <c r="CL223" s="176"/>
      <c r="CM223" s="176"/>
      <c r="CN223" s="176"/>
      <c r="CO223" s="176"/>
      <c r="CP223" s="176"/>
      <c r="CQ223" s="176"/>
      <c r="CR223" s="176"/>
      <c r="CS223" s="176"/>
      <c r="CT223" s="176"/>
      <c r="CU223" s="176"/>
      <c r="CV223" s="176"/>
    </row>
    <row r="224" spans="1:125" s="1" customFormat="1">
      <c r="A224" s="271"/>
      <c r="B224" s="35"/>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77" t="str">
        <f t="shared" ref="BE224:BH229" si="588">IFERROR((BE210/BA210)^(1/1)-1,"")</f>
        <v/>
      </c>
      <c r="BF224" s="177" t="str">
        <f t="shared" si="588"/>
        <v/>
      </c>
      <c r="BG224" s="177" t="str">
        <f t="shared" si="588"/>
        <v/>
      </c>
      <c r="BH224" s="177" t="str">
        <f t="shared" si="588"/>
        <v/>
      </c>
      <c r="BI224" s="177" t="str">
        <f t="shared" ref="BI224:BL229" si="589">IFERROR((BI210/BA210)^(1/2)-1,"")</f>
        <v/>
      </c>
      <c r="BJ224" s="177" t="str">
        <f t="shared" si="589"/>
        <v/>
      </c>
      <c r="BK224" s="177" t="str">
        <f t="shared" si="589"/>
        <v/>
      </c>
      <c r="BL224" s="177" t="str">
        <f t="shared" si="589"/>
        <v/>
      </c>
      <c r="BM224" s="177" t="str">
        <f t="shared" ref="BM224:BP229" si="590">IFERROR((BM210/BA210)^(1/3)-1,"")</f>
        <v/>
      </c>
      <c r="BN224" s="177" t="str">
        <f t="shared" si="590"/>
        <v/>
      </c>
      <c r="BO224" s="177" t="str">
        <f t="shared" si="590"/>
        <v/>
      </c>
      <c r="BP224" s="177" t="str">
        <f t="shared" si="590"/>
        <v/>
      </c>
      <c r="BQ224" s="177" t="str">
        <f t="shared" ref="BQ224:BT229" si="591">IFERROR((BQ210/BA210)^(1/4)-1,"")</f>
        <v/>
      </c>
      <c r="BR224" s="177" t="str">
        <f t="shared" si="591"/>
        <v/>
      </c>
      <c r="BS224" s="177" t="str">
        <f t="shared" si="591"/>
        <v/>
      </c>
      <c r="BT224" s="177" t="str">
        <f t="shared" si="591"/>
        <v/>
      </c>
      <c r="BU224" s="177" t="str">
        <f t="shared" ref="BU224:BV229" si="592">IFERROR((BU210/BA210)^(1/5)-1,"")</f>
        <v/>
      </c>
      <c r="BV224" s="177" t="str">
        <f t="shared" si="592"/>
        <v/>
      </c>
      <c r="BW224" s="177" t="str">
        <f t="shared" ref="BW224:BX229" si="593">IFERROR((BW210/BC210)^(1/5)-1,"")</f>
        <v/>
      </c>
      <c r="BX224" s="177" t="str">
        <f t="shared" si="593"/>
        <v/>
      </c>
      <c r="BY224" s="177" t="str">
        <f t="shared" ref="BY224:CB229" si="594">IFERROR((BY210/BA210)^(1/6)-1,"")</f>
        <v/>
      </c>
      <c r="BZ224" s="177" t="str">
        <f t="shared" si="594"/>
        <v/>
      </c>
      <c r="CA224" s="177" t="str">
        <f t="shared" si="594"/>
        <v/>
      </c>
      <c r="CB224" s="177" t="str">
        <f t="shared" si="594"/>
        <v/>
      </c>
      <c r="CC224" s="177" t="str">
        <f t="shared" ref="CC224:CF229" si="595">IFERROR((CC210/BA210)^(1/7)-1,"")</f>
        <v/>
      </c>
      <c r="CD224" s="177" t="str">
        <f t="shared" si="595"/>
        <v/>
      </c>
      <c r="CE224" s="177" t="str">
        <f t="shared" si="595"/>
        <v/>
      </c>
      <c r="CF224" s="177" t="str">
        <f t="shared" si="595"/>
        <v/>
      </c>
      <c r="CG224" s="177" t="str">
        <f t="shared" ref="CG224:CJ229" si="596">IFERROR((CG210/BA210)^(1/8)-1,"")</f>
        <v/>
      </c>
      <c r="CH224" s="177" t="str">
        <f t="shared" si="596"/>
        <v/>
      </c>
      <c r="CI224" s="177" t="str">
        <f t="shared" si="596"/>
        <v/>
      </c>
      <c r="CJ224" s="177" t="str">
        <f t="shared" si="596"/>
        <v/>
      </c>
      <c r="CK224" s="177" t="str">
        <f t="shared" ref="CK224:CN229" si="597">IFERROR((CK210/BA210)^(1/9)-1,"")</f>
        <v/>
      </c>
      <c r="CL224" s="177" t="str">
        <f t="shared" si="597"/>
        <v/>
      </c>
      <c r="CM224" s="177" t="str">
        <f t="shared" si="597"/>
        <v/>
      </c>
      <c r="CN224" s="177" t="str">
        <f t="shared" si="597"/>
        <v/>
      </c>
      <c r="CO224" s="177" t="str">
        <f t="shared" ref="CO224:CR229" si="598">IFERROR((CO210/BA210)^(1/10)-1,"")</f>
        <v/>
      </c>
      <c r="CP224" s="177" t="str">
        <f t="shared" si="598"/>
        <v/>
      </c>
      <c r="CQ224" s="177" t="str">
        <f t="shared" si="598"/>
        <v/>
      </c>
      <c r="CR224" s="177" t="str">
        <f t="shared" si="598"/>
        <v/>
      </c>
      <c r="CS224" s="177" t="str">
        <f t="shared" ref="CS224:CV229" si="599">IFERROR((CS210/BA210)^(1/11)-1,"")</f>
        <v/>
      </c>
      <c r="CT224" s="177" t="str">
        <f t="shared" si="599"/>
        <v/>
      </c>
      <c r="CU224" s="177" t="str">
        <f t="shared" si="599"/>
        <v/>
      </c>
      <c r="CV224" s="177" t="str">
        <f t="shared" si="599"/>
        <v/>
      </c>
      <c r="CW224" s="177"/>
      <c r="CX224" s="177"/>
      <c r="CY224" s="177"/>
      <c r="CZ224" s="177"/>
      <c r="DA224" s="177"/>
      <c r="DB224" s="177"/>
      <c r="DC224" s="177"/>
      <c r="DD224" s="177"/>
      <c r="DE224" s="177"/>
      <c r="DF224" s="177"/>
      <c r="DG224" s="177"/>
      <c r="DH224" s="177"/>
      <c r="DI224" s="177"/>
      <c r="DJ224" s="177"/>
      <c r="DK224" s="14" t="str">
        <f t="shared" ref="DK224:DK229" si="600">IFERROR((DK210/$DJ210)^(1/1)-1,"")</f>
        <v/>
      </c>
      <c r="DL224" s="14" t="str">
        <f t="shared" ref="DL224:DL229" si="601">IFERROR((DL210/$DJ210)^(1/2)-1,"")</f>
        <v/>
      </c>
      <c r="DM224" s="14" t="str">
        <f t="shared" ref="DM224:DM229" si="602">IFERROR((DM210/$DJ210)^(1/3)-1,"")</f>
        <v/>
      </c>
      <c r="DN224" s="14" t="str">
        <f t="shared" ref="DN224:DN229" si="603">IFERROR((DN210/$DJ210)^(1/4)-1,"")</f>
        <v/>
      </c>
      <c r="DO224" s="14" t="str">
        <f t="shared" ref="DO224:DO229" si="604">IFERROR((DO210/$DJ210)^(1/5)-1,"")</f>
        <v/>
      </c>
      <c r="DP224" s="14" t="str">
        <f t="shared" ref="DP224:DP229" si="605">IFERROR((DP210/$DJ210)^(1/6)-1,"")</f>
        <v/>
      </c>
      <c r="DQ224" s="14" t="str">
        <f t="shared" ref="DQ224:DQ229" si="606">IFERROR((DQ210/$DJ210)^(1/7)-1,"")</f>
        <v/>
      </c>
      <c r="DR224" s="14"/>
      <c r="DS224" s="14"/>
      <c r="DT224" s="14"/>
      <c r="DU224" s="14"/>
    </row>
    <row r="225" spans="1:125" s="1" customFormat="1">
      <c r="A225" s="271"/>
      <c r="B225" s="31"/>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t="str">
        <f t="shared" si="588"/>
        <v/>
      </c>
      <c r="BF225" s="13" t="str">
        <f t="shared" si="588"/>
        <v/>
      </c>
      <c r="BG225" s="13" t="str">
        <f t="shared" si="588"/>
        <v/>
      </c>
      <c r="BH225" s="13" t="str">
        <f t="shared" si="588"/>
        <v/>
      </c>
      <c r="BI225" s="13" t="str">
        <f t="shared" si="589"/>
        <v/>
      </c>
      <c r="BJ225" s="13" t="str">
        <f t="shared" si="589"/>
        <v/>
      </c>
      <c r="BK225" s="13" t="str">
        <f t="shared" si="589"/>
        <v/>
      </c>
      <c r="BL225" s="13" t="str">
        <f t="shared" si="589"/>
        <v/>
      </c>
      <c r="BM225" s="13" t="str">
        <f t="shared" si="590"/>
        <v/>
      </c>
      <c r="BN225" s="13" t="str">
        <f t="shared" si="590"/>
        <v/>
      </c>
      <c r="BO225" s="13" t="str">
        <f t="shared" si="590"/>
        <v/>
      </c>
      <c r="BP225" s="13" t="str">
        <f t="shared" si="590"/>
        <v/>
      </c>
      <c r="BQ225" s="13" t="str">
        <f t="shared" si="591"/>
        <v/>
      </c>
      <c r="BR225" s="13" t="str">
        <f t="shared" si="591"/>
        <v/>
      </c>
      <c r="BS225" s="13" t="str">
        <f t="shared" si="591"/>
        <v/>
      </c>
      <c r="BT225" s="13" t="str">
        <f t="shared" si="591"/>
        <v/>
      </c>
      <c r="BU225" s="13" t="str">
        <f t="shared" si="592"/>
        <v/>
      </c>
      <c r="BV225" s="13" t="str">
        <f t="shared" si="592"/>
        <v/>
      </c>
      <c r="BW225" s="13" t="str">
        <f t="shared" si="593"/>
        <v/>
      </c>
      <c r="BX225" s="13" t="str">
        <f t="shared" si="593"/>
        <v/>
      </c>
      <c r="BY225" s="13" t="str">
        <f t="shared" si="594"/>
        <v/>
      </c>
      <c r="BZ225" s="13" t="str">
        <f t="shared" si="594"/>
        <v/>
      </c>
      <c r="CA225" s="13" t="str">
        <f t="shared" si="594"/>
        <v/>
      </c>
      <c r="CB225" s="13" t="str">
        <f t="shared" si="594"/>
        <v/>
      </c>
      <c r="CC225" s="13" t="str">
        <f t="shared" si="595"/>
        <v/>
      </c>
      <c r="CD225" s="13" t="str">
        <f t="shared" si="595"/>
        <v/>
      </c>
      <c r="CE225" s="13" t="str">
        <f t="shared" si="595"/>
        <v/>
      </c>
      <c r="CF225" s="13" t="str">
        <f t="shared" si="595"/>
        <v/>
      </c>
      <c r="CG225" s="13" t="str">
        <f t="shared" si="596"/>
        <v/>
      </c>
      <c r="CH225" s="13" t="str">
        <f t="shared" si="596"/>
        <v/>
      </c>
      <c r="CI225" s="13" t="str">
        <f t="shared" si="596"/>
        <v/>
      </c>
      <c r="CJ225" s="13" t="str">
        <f t="shared" si="596"/>
        <v/>
      </c>
      <c r="CK225" s="13" t="str">
        <f t="shared" si="597"/>
        <v/>
      </c>
      <c r="CL225" s="13" t="str">
        <f t="shared" si="597"/>
        <v/>
      </c>
      <c r="CM225" s="13" t="str">
        <f t="shared" si="597"/>
        <v/>
      </c>
      <c r="CN225" s="13" t="str">
        <f t="shared" si="597"/>
        <v/>
      </c>
      <c r="CO225" s="13" t="str">
        <f t="shared" si="598"/>
        <v/>
      </c>
      <c r="CP225" s="13" t="str">
        <f t="shared" si="598"/>
        <v/>
      </c>
      <c r="CQ225" s="13" t="str">
        <f t="shared" si="598"/>
        <v/>
      </c>
      <c r="CR225" s="13" t="str">
        <f t="shared" si="598"/>
        <v/>
      </c>
      <c r="CS225" s="13" t="str">
        <f t="shared" si="599"/>
        <v/>
      </c>
      <c r="CT225" s="13" t="str">
        <f t="shared" si="599"/>
        <v/>
      </c>
      <c r="CU225" s="13" t="str">
        <f t="shared" si="599"/>
        <v/>
      </c>
      <c r="CV225" s="13" t="str">
        <f t="shared" si="599"/>
        <v/>
      </c>
      <c r="CW225" s="13"/>
      <c r="CX225" s="13"/>
      <c r="CY225" s="13"/>
      <c r="CZ225" s="13"/>
      <c r="DA225" s="13"/>
      <c r="DB225" s="13"/>
      <c r="DC225" s="13"/>
      <c r="DD225" s="13"/>
      <c r="DE225" s="13"/>
      <c r="DF225" s="13"/>
      <c r="DG225" s="13"/>
      <c r="DH225" s="13"/>
      <c r="DI225" s="13"/>
      <c r="DJ225" s="13"/>
      <c r="DK225" s="13" t="str">
        <f t="shared" si="600"/>
        <v/>
      </c>
      <c r="DL225" s="13" t="str">
        <f t="shared" si="601"/>
        <v/>
      </c>
      <c r="DM225" s="13" t="str">
        <f t="shared" si="602"/>
        <v/>
      </c>
      <c r="DN225" s="13" t="str">
        <f t="shared" si="603"/>
        <v/>
      </c>
      <c r="DO225" s="13" t="str">
        <f t="shared" si="604"/>
        <v/>
      </c>
      <c r="DP225" s="13" t="str">
        <f t="shared" si="605"/>
        <v/>
      </c>
      <c r="DQ225" s="13" t="str">
        <f t="shared" si="606"/>
        <v/>
      </c>
      <c r="DR225" s="13"/>
      <c r="DS225" s="13"/>
      <c r="DT225" s="13"/>
      <c r="DU225" s="13"/>
    </row>
    <row r="226" spans="1:125" s="1" customFormat="1">
      <c r="A226" s="271"/>
      <c r="B226" s="178"/>
      <c r="AG226" s="47"/>
      <c r="AH226" s="47"/>
      <c r="AI226" s="47"/>
      <c r="AJ226" s="47"/>
      <c r="AK226" s="47"/>
      <c r="AL226" s="47"/>
      <c r="AM226" s="47"/>
      <c r="AN226" s="47"/>
      <c r="AO226" s="47"/>
      <c r="AP226" s="47"/>
      <c r="AQ226" s="47"/>
      <c r="AR226" s="47"/>
      <c r="AS226" s="47"/>
      <c r="AT226" s="47"/>
      <c r="AU226" s="47"/>
      <c r="AV226" s="47"/>
      <c r="AW226" s="47"/>
      <c r="AX226" s="47"/>
      <c r="AY226" s="47"/>
      <c r="AZ226" s="47"/>
      <c r="BA226" s="47"/>
      <c r="BB226" s="47"/>
      <c r="BC226" s="47"/>
      <c r="BD226" s="47"/>
      <c r="BE226" s="179">
        <f t="shared" si="588"/>
        <v>-1.0676430393752878E-2</v>
      </c>
      <c r="BF226" s="179">
        <f t="shared" si="588"/>
        <v>-0.18625856466663349</v>
      </c>
      <c r="BG226" s="179">
        <f t="shared" si="588"/>
        <v>-5.4682581013865361E-2</v>
      </c>
      <c r="BH226" s="179">
        <f t="shared" si="588"/>
        <v>-0.46023602780696016</v>
      </c>
      <c r="BI226" s="179">
        <f t="shared" si="589"/>
        <v>-0.500926894748845</v>
      </c>
      <c r="BJ226" s="179">
        <f t="shared" si="589"/>
        <v>-0.1421991992398649</v>
      </c>
      <c r="BK226" s="179">
        <f t="shared" si="589"/>
        <v>1.3939638873874616E-2</v>
      </c>
      <c r="BL226" s="179">
        <f t="shared" si="589"/>
        <v>-0.13250247487807743</v>
      </c>
      <c r="BM226" s="179">
        <f t="shared" si="590"/>
        <v>-9.5942699083811589E-2</v>
      </c>
      <c r="BN226" s="179">
        <f t="shared" si="590"/>
        <v>-2.8656295368052254E-2</v>
      </c>
      <c r="BO226" s="179">
        <f t="shared" si="590"/>
        <v>6.0938461420254608E-2</v>
      </c>
      <c r="BP226" s="179">
        <f t="shared" si="590"/>
        <v>5.2816990790087504E-2</v>
      </c>
      <c r="BQ226" s="179">
        <f t="shared" si="591"/>
        <v>0.10722496306440998</v>
      </c>
      <c r="BR226" s="179">
        <f t="shared" si="591"/>
        <v>0.14591974954433762</v>
      </c>
      <c r="BS226" s="179">
        <f t="shared" si="591"/>
        <v>0.16313979899563047</v>
      </c>
      <c r="BT226" s="179">
        <f t="shared" si="591"/>
        <v>0.11947930786692473</v>
      </c>
      <c r="BU226" s="179">
        <f t="shared" si="592"/>
        <v>0.1491301180824145</v>
      </c>
      <c r="BV226" s="179">
        <f t="shared" si="592"/>
        <v>0.16156008175949932</v>
      </c>
      <c r="BW226" s="179">
        <f t="shared" si="593"/>
        <v>0.17953840907059782</v>
      </c>
      <c r="BX226" s="179">
        <f t="shared" si="593"/>
        <v>0.13684298280489648</v>
      </c>
      <c r="BY226" s="179">
        <f t="shared" si="594"/>
        <v>0.14653967193322304</v>
      </c>
      <c r="BZ226" s="179">
        <f t="shared" si="594"/>
        <v>0.15930163831927668</v>
      </c>
      <c r="CA226" s="179">
        <f t="shared" si="594"/>
        <v>0.18418229116059615</v>
      </c>
      <c r="CB226" s="179" t="str">
        <f t="shared" si="594"/>
        <v/>
      </c>
      <c r="CC226" s="179" t="str">
        <f t="shared" si="595"/>
        <v/>
      </c>
      <c r="CD226" s="179" t="str">
        <f t="shared" si="595"/>
        <v/>
      </c>
      <c r="CE226" s="179" t="str">
        <f t="shared" si="595"/>
        <v/>
      </c>
      <c r="CF226" s="179" t="str">
        <f t="shared" si="595"/>
        <v/>
      </c>
      <c r="CG226" s="179" t="str">
        <f t="shared" si="596"/>
        <v/>
      </c>
      <c r="CH226" s="179" t="str">
        <f t="shared" si="596"/>
        <v/>
      </c>
      <c r="CI226" s="179" t="str">
        <f t="shared" si="596"/>
        <v/>
      </c>
      <c r="CJ226" s="179" t="str">
        <f t="shared" si="596"/>
        <v/>
      </c>
      <c r="CK226" s="179" t="str">
        <f t="shared" si="597"/>
        <v/>
      </c>
      <c r="CL226" s="179" t="str">
        <f t="shared" si="597"/>
        <v/>
      </c>
      <c r="CM226" s="179" t="str">
        <f t="shared" si="597"/>
        <v/>
      </c>
      <c r="CN226" s="179" t="str">
        <f t="shared" si="597"/>
        <v/>
      </c>
      <c r="CO226" s="179" t="str">
        <f t="shared" si="598"/>
        <v/>
      </c>
      <c r="CP226" s="179" t="str">
        <f t="shared" si="598"/>
        <v/>
      </c>
      <c r="CQ226" s="179" t="str">
        <f t="shared" si="598"/>
        <v/>
      </c>
      <c r="CR226" s="179" t="str">
        <f t="shared" si="598"/>
        <v/>
      </c>
      <c r="CS226" s="179" t="str">
        <f t="shared" si="599"/>
        <v/>
      </c>
      <c r="CT226" s="179" t="str">
        <f t="shared" si="599"/>
        <v/>
      </c>
      <c r="CU226" s="179" t="str">
        <f t="shared" si="599"/>
        <v/>
      </c>
      <c r="CV226" s="179" t="str">
        <f t="shared" si="599"/>
        <v/>
      </c>
      <c r="CW226" s="179"/>
      <c r="CX226" s="179"/>
      <c r="CY226" s="179"/>
      <c r="CZ226" s="179"/>
      <c r="DA226" s="179"/>
      <c r="DB226" s="179"/>
      <c r="DC226" s="179"/>
      <c r="DD226" s="179"/>
      <c r="DE226" s="179"/>
      <c r="DF226" s="179"/>
      <c r="DG226" s="179"/>
      <c r="DH226" s="179"/>
      <c r="DI226" s="179"/>
      <c r="DJ226" s="179"/>
      <c r="DK226" s="174">
        <f t="shared" si="600"/>
        <v>-0.19642762182020601</v>
      </c>
      <c r="DL226" s="174">
        <f t="shared" si="601"/>
        <v>-0.16641974580728525</v>
      </c>
      <c r="DM226" s="174">
        <f t="shared" si="602"/>
        <v>4.2604883622670009E-3</v>
      </c>
      <c r="DN226" s="174">
        <f t="shared" si="603"/>
        <v>0.1336909906658168</v>
      </c>
      <c r="DO226" s="174">
        <f t="shared" si="604"/>
        <v>-1</v>
      </c>
      <c r="DP226" s="174">
        <f t="shared" si="605"/>
        <v>-1</v>
      </c>
      <c r="DQ226" s="174">
        <f t="shared" si="606"/>
        <v>-1</v>
      </c>
    </row>
    <row r="227" spans="1:125" s="1" customFormat="1">
      <c r="A227" s="271"/>
      <c r="B227" s="31"/>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77" t="str">
        <f t="shared" si="588"/>
        <v/>
      </c>
      <c r="BF227" s="177" t="str">
        <f t="shared" si="588"/>
        <v/>
      </c>
      <c r="BG227" s="177" t="str">
        <f t="shared" si="588"/>
        <v/>
      </c>
      <c r="BH227" s="177" t="str">
        <f t="shared" si="588"/>
        <v/>
      </c>
      <c r="BI227" s="177" t="str">
        <f t="shared" si="589"/>
        <v/>
      </c>
      <c r="BJ227" s="177" t="str">
        <f t="shared" si="589"/>
        <v/>
      </c>
      <c r="BK227" s="177" t="str">
        <f t="shared" si="589"/>
        <v/>
      </c>
      <c r="BL227" s="177" t="str">
        <f t="shared" si="589"/>
        <v/>
      </c>
      <c r="BM227" s="177" t="str">
        <f t="shared" si="590"/>
        <v/>
      </c>
      <c r="BN227" s="177" t="str">
        <f t="shared" si="590"/>
        <v/>
      </c>
      <c r="BO227" s="177" t="str">
        <f t="shared" si="590"/>
        <v/>
      </c>
      <c r="BP227" s="177" t="str">
        <f t="shared" si="590"/>
        <v/>
      </c>
      <c r="BQ227" s="177" t="str">
        <f t="shared" si="591"/>
        <v/>
      </c>
      <c r="BR227" s="177" t="str">
        <f t="shared" si="591"/>
        <v/>
      </c>
      <c r="BS227" s="177" t="str">
        <f t="shared" si="591"/>
        <v/>
      </c>
      <c r="BT227" s="177" t="str">
        <f t="shared" si="591"/>
        <v/>
      </c>
      <c r="BU227" s="177" t="str">
        <f t="shared" si="592"/>
        <v/>
      </c>
      <c r="BV227" s="177" t="str">
        <f t="shared" si="592"/>
        <v/>
      </c>
      <c r="BW227" s="177" t="str">
        <f t="shared" si="593"/>
        <v/>
      </c>
      <c r="BX227" s="177" t="str">
        <f t="shared" si="593"/>
        <v/>
      </c>
      <c r="BY227" s="177" t="str">
        <f t="shared" si="594"/>
        <v/>
      </c>
      <c r="BZ227" s="177" t="str">
        <f t="shared" si="594"/>
        <v/>
      </c>
      <c r="CA227" s="177" t="str">
        <f t="shared" si="594"/>
        <v/>
      </c>
      <c r="CB227" s="177" t="str">
        <f t="shared" si="594"/>
        <v/>
      </c>
      <c r="CC227" s="177" t="str">
        <f t="shared" si="595"/>
        <v/>
      </c>
      <c r="CD227" s="177" t="str">
        <f t="shared" si="595"/>
        <v/>
      </c>
      <c r="CE227" s="177" t="str">
        <f t="shared" si="595"/>
        <v/>
      </c>
      <c r="CF227" s="177" t="str">
        <f t="shared" si="595"/>
        <v/>
      </c>
      <c r="CG227" s="177" t="str">
        <f t="shared" si="596"/>
        <v/>
      </c>
      <c r="CH227" s="177" t="str">
        <f t="shared" si="596"/>
        <v/>
      </c>
      <c r="CI227" s="177" t="str">
        <f t="shared" si="596"/>
        <v/>
      </c>
      <c r="CJ227" s="177" t="str">
        <f t="shared" si="596"/>
        <v/>
      </c>
      <c r="CK227" s="177" t="str">
        <f t="shared" si="597"/>
        <v/>
      </c>
      <c r="CL227" s="177" t="str">
        <f t="shared" si="597"/>
        <v/>
      </c>
      <c r="CM227" s="177" t="str">
        <f t="shared" si="597"/>
        <v/>
      </c>
      <c r="CN227" s="177" t="str">
        <f t="shared" si="597"/>
        <v/>
      </c>
      <c r="CO227" s="177" t="str">
        <f t="shared" si="598"/>
        <v/>
      </c>
      <c r="CP227" s="177" t="str">
        <f t="shared" si="598"/>
        <v/>
      </c>
      <c r="CQ227" s="177" t="str">
        <f t="shared" si="598"/>
        <v/>
      </c>
      <c r="CR227" s="177" t="str">
        <f t="shared" si="598"/>
        <v/>
      </c>
      <c r="CS227" s="177" t="str">
        <f t="shared" si="599"/>
        <v/>
      </c>
      <c r="CT227" s="177" t="str">
        <f t="shared" si="599"/>
        <v/>
      </c>
      <c r="CU227" s="177" t="str">
        <f t="shared" si="599"/>
        <v/>
      </c>
      <c r="CV227" s="177" t="str">
        <f t="shared" si="599"/>
        <v/>
      </c>
      <c r="CW227" s="177"/>
      <c r="CX227" s="177"/>
      <c r="CY227" s="177"/>
      <c r="CZ227" s="177"/>
      <c r="DA227" s="177"/>
      <c r="DB227" s="177"/>
      <c r="DC227" s="177"/>
      <c r="DD227" s="177"/>
      <c r="DE227" s="177"/>
      <c r="DF227" s="177"/>
      <c r="DG227" s="177"/>
      <c r="DH227" s="177"/>
      <c r="DI227" s="177"/>
      <c r="DJ227" s="177"/>
      <c r="DK227" s="14" t="str">
        <f t="shared" si="600"/>
        <v/>
      </c>
      <c r="DL227" s="14" t="str">
        <f t="shared" si="601"/>
        <v/>
      </c>
      <c r="DM227" s="14" t="str">
        <f t="shared" si="602"/>
        <v/>
      </c>
      <c r="DN227" s="14" t="str">
        <f t="shared" si="603"/>
        <v/>
      </c>
      <c r="DO227" s="14" t="str">
        <f t="shared" si="604"/>
        <v/>
      </c>
      <c r="DP227" s="14" t="str">
        <f t="shared" si="605"/>
        <v/>
      </c>
      <c r="DQ227" s="14" t="str">
        <f t="shared" si="606"/>
        <v/>
      </c>
      <c r="DR227" s="14"/>
      <c r="DS227" s="14"/>
      <c r="DT227" s="14"/>
      <c r="DU227" s="14"/>
    </row>
    <row r="228" spans="1:125" s="1" customFormat="1">
      <c r="A228" s="271"/>
      <c r="B228" s="31"/>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t="str">
        <f t="shared" si="588"/>
        <v/>
      </c>
      <c r="BF228" s="13" t="str">
        <f t="shared" si="588"/>
        <v/>
      </c>
      <c r="BG228" s="13" t="str">
        <f t="shared" si="588"/>
        <v/>
      </c>
      <c r="BH228" s="13" t="str">
        <f t="shared" si="588"/>
        <v/>
      </c>
      <c r="BI228" s="13" t="str">
        <f t="shared" si="589"/>
        <v/>
      </c>
      <c r="BJ228" s="13" t="str">
        <f t="shared" si="589"/>
        <v/>
      </c>
      <c r="BK228" s="13" t="str">
        <f t="shared" si="589"/>
        <v/>
      </c>
      <c r="BL228" s="13" t="str">
        <f t="shared" si="589"/>
        <v/>
      </c>
      <c r="BM228" s="13" t="str">
        <f t="shared" si="590"/>
        <v/>
      </c>
      <c r="BN228" s="13" t="str">
        <f t="shared" si="590"/>
        <v/>
      </c>
      <c r="BO228" s="13" t="str">
        <f t="shared" si="590"/>
        <v/>
      </c>
      <c r="BP228" s="13" t="str">
        <f t="shared" si="590"/>
        <v/>
      </c>
      <c r="BQ228" s="13" t="str">
        <f t="shared" si="591"/>
        <v/>
      </c>
      <c r="BR228" s="13" t="str">
        <f t="shared" si="591"/>
        <v/>
      </c>
      <c r="BS228" s="13" t="str">
        <f t="shared" si="591"/>
        <v/>
      </c>
      <c r="BT228" s="13" t="str">
        <f t="shared" si="591"/>
        <v/>
      </c>
      <c r="BU228" s="13" t="str">
        <f t="shared" si="592"/>
        <v/>
      </c>
      <c r="BV228" s="13" t="str">
        <f t="shared" si="592"/>
        <v/>
      </c>
      <c r="BW228" s="13" t="str">
        <f t="shared" si="593"/>
        <v/>
      </c>
      <c r="BX228" s="13" t="str">
        <f t="shared" si="593"/>
        <v/>
      </c>
      <c r="BY228" s="13" t="str">
        <f t="shared" si="594"/>
        <v/>
      </c>
      <c r="BZ228" s="13" t="str">
        <f t="shared" si="594"/>
        <v/>
      </c>
      <c r="CA228" s="13" t="str">
        <f t="shared" si="594"/>
        <v/>
      </c>
      <c r="CB228" s="13" t="str">
        <f t="shared" si="594"/>
        <v/>
      </c>
      <c r="CC228" s="13" t="str">
        <f t="shared" si="595"/>
        <v/>
      </c>
      <c r="CD228" s="13" t="str">
        <f t="shared" si="595"/>
        <v/>
      </c>
      <c r="CE228" s="13" t="str">
        <f t="shared" si="595"/>
        <v/>
      </c>
      <c r="CF228" s="13" t="str">
        <f t="shared" si="595"/>
        <v/>
      </c>
      <c r="CG228" s="13" t="str">
        <f t="shared" si="596"/>
        <v/>
      </c>
      <c r="CH228" s="13" t="str">
        <f t="shared" si="596"/>
        <v/>
      </c>
      <c r="CI228" s="13" t="str">
        <f t="shared" si="596"/>
        <v/>
      </c>
      <c r="CJ228" s="13" t="str">
        <f t="shared" si="596"/>
        <v/>
      </c>
      <c r="CK228" s="13" t="str">
        <f t="shared" si="597"/>
        <v/>
      </c>
      <c r="CL228" s="13" t="str">
        <f t="shared" si="597"/>
        <v/>
      </c>
      <c r="CM228" s="13" t="str">
        <f t="shared" si="597"/>
        <v/>
      </c>
      <c r="CN228" s="13" t="str">
        <f t="shared" si="597"/>
        <v/>
      </c>
      <c r="CO228" s="13" t="str">
        <f t="shared" si="598"/>
        <v/>
      </c>
      <c r="CP228" s="13" t="str">
        <f t="shared" si="598"/>
        <v/>
      </c>
      <c r="CQ228" s="13" t="str">
        <f t="shared" si="598"/>
        <v/>
      </c>
      <c r="CR228" s="13" t="str">
        <f t="shared" si="598"/>
        <v/>
      </c>
      <c r="CS228" s="13" t="str">
        <f t="shared" si="599"/>
        <v/>
      </c>
      <c r="CT228" s="13" t="str">
        <f t="shared" si="599"/>
        <v/>
      </c>
      <c r="CU228" s="13" t="str">
        <f t="shared" si="599"/>
        <v/>
      </c>
      <c r="CV228" s="13" t="str">
        <f t="shared" si="599"/>
        <v/>
      </c>
      <c r="CW228" s="13"/>
      <c r="CX228" s="13"/>
      <c r="CY228" s="13"/>
      <c r="CZ228" s="13"/>
      <c r="DA228" s="13"/>
      <c r="DB228" s="13"/>
      <c r="DC228" s="13"/>
      <c r="DD228" s="13"/>
      <c r="DE228" s="13"/>
      <c r="DF228" s="13"/>
      <c r="DG228" s="13"/>
      <c r="DH228" s="13"/>
      <c r="DI228" s="13"/>
      <c r="DJ228" s="13"/>
      <c r="DK228" s="13" t="str">
        <f t="shared" si="600"/>
        <v/>
      </c>
      <c r="DL228" s="13" t="str">
        <f t="shared" si="601"/>
        <v/>
      </c>
      <c r="DM228" s="13" t="str">
        <f t="shared" si="602"/>
        <v/>
      </c>
      <c r="DN228" s="13" t="str">
        <f t="shared" si="603"/>
        <v/>
      </c>
      <c r="DO228" s="13" t="str">
        <f t="shared" si="604"/>
        <v/>
      </c>
      <c r="DP228" s="13" t="str">
        <f t="shared" si="605"/>
        <v/>
      </c>
      <c r="DQ228" s="13" t="str">
        <f t="shared" si="606"/>
        <v/>
      </c>
      <c r="DR228" s="13"/>
      <c r="DS228" s="13"/>
      <c r="DT228" s="13"/>
      <c r="DU228" s="13"/>
    </row>
    <row r="229" spans="1:125" s="1" customFormat="1">
      <c r="A229" s="271"/>
      <c r="B229" s="178"/>
      <c r="AG229" s="47"/>
      <c r="AH229" s="47"/>
      <c r="AI229" s="47"/>
      <c r="AJ229" s="47"/>
      <c r="AK229" s="47"/>
      <c r="AL229" s="47"/>
      <c r="AM229" s="47"/>
      <c r="AN229" s="47"/>
      <c r="AO229" s="47"/>
      <c r="AP229" s="47"/>
      <c r="AQ229" s="47"/>
      <c r="AR229" s="47"/>
      <c r="AS229" s="47"/>
      <c r="AT229" s="47"/>
      <c r="AU229" s="47"/>
      <c r="AV229" s="47"/>
      <c r="AW229" s="47"/>
      <c r="AX229" s="47"/>
      <c r="AY229" s="47"/>
      <c r="AZ229" s="47"/>
      <c r="BA229" s="47"/>
      <c r="BB229" s="47"/>
      <c r="BC229" s="47"/>
      <c r="BD229" s="47"/>
      <c r="BE229" s="179">
        <f t="shared" si="588"/>
        <v>-0.12477031604512201</v>
      </c>
      <c r="BF229" s="179">
        <f t="shared" si="588"/>
        <v>-9.845906352173639E-2</v>
      </c>
      <c r="BG229" s="179">
        <f t="shared" si="588"/>
        <v>-7.6828620878670151E-2</v>
      </c>
      <c r="BH229" s="179">
        <f t="shared" si="588"/>
        <v>-2.9595618051829864E-2</v>
      </c>
      <c r="BI229" s="179">
        <f t="shared" si="589"/>
        <v>-0.1831463630570781</v>
      </c>
      <c r="BJ229" s="179">
        <f t="shared" si="589"/>
        <v>9.5636145230705738E-2</v>
      </c>
      <c r="BK229" s="179">
        <f t="shared" si="589"/>
        <v>6.7605264795933318E-2</v>
      </c>
      <c r="BL229" s="179">
        <f t="shared" si="589"/>
        <v>0.24578969523942718</v>
      </c>
      <c r="BM229" s="179">
        <f t="shared" si="590"/>
        <v>2.0334486218669623E-2</v>
      </c>
      <c r="BN229" s="179">
        <f t="shared" si="590"/>
        <v>6.7732206195708411E-2</v>
      </c>
      <c r="BO229" s="179">
        <f t="shared" si="590"/>
        <v>4.035521012175991E-2</v>
      </c>
      <c r="BP229" s="179">
        <f t="shared" si="590"/>
        <v>0.1051508824871874</v>
      </c>
      <c r="BQ229" s="179">
        <f t="shared" si="591"/>
        <v>7.5084646696336188E-2</v>
      </c>
      <c r="BR229" s="179">
        <f t="shared" si="591"/>
        <v>8.2845595113286485E-2</v>
      </c>
      <c r="BS229" s="179">
        <f t="shared" si="591"/>
        <v>7.8859352210975064E-2</v>
      </c>
      <c r="BT229" s="179">
        <f t="shared" si="591"/>
        <v>0.14882997530954323</v>
      </c>
      <c r="BU229" s="179">
        <f t="shared" si="592"/>
        <v>7.1052075016069027E-2</v>
      </c>
      <c r="BV229" s="179">
        <f t="shared" si="592"/>
        <v>6.3168998567336709E-2</v>
      </c>
      <c r="BW229" s="179">
        <f t="shared" si="593"/>
        <v>6.5141148233867963E-2</v>
      </c>
      <c r="BX229" s="179">
        <f t="shared" si="593"/>
        <v>8.4054242942086077E-2</v>
      </c>
      <c r="BY229" s="179">
        <f t="shared" si="594"/>
        <v>7.5426778856324095E-2</v>
      </c>
      <c r="BZ229" s="179">
        <f t="shared" si="594"/>
        <v>7.0111775397567522E-2</v>
      </c>
      <c r="CA229" s="179">
        <f t="shared" si="594"/>
        <v>9.0335266989612917E-2</v>
      </c>
      <c r="CB229" s="179" t="str">
        <f t="shared" si="594"/>
        <v/>
      </c>
      <c r="CC229" s="179" t="str">
        <f t="shared" si="595"/>
        <v/>
      </c>
      <c r="CD229" s="179" t="str">
        <f t="shared" si="595"/>
        <v/>
      </c>
      <c r="CE229" s="179" t="str">
        <f t="shared" si="595"/>
        <v/>
      </c>
      <c r="CF229" s="179" t="str">
        <f t="shared" si="595"/>
        <v/>
      </c>
      <c r="CG229" s="179" t="str">
        <f t="shared" si="596"/>
        <v/>
      </c>
      <c r="CH229" s="179" t="str">
        <f t="shared" si="596"/>
        <v/>
      </c>
      <c r="CI229" s="179" t="str">
        <f t="shared" si="596"/>
        <v/>
      </c>
      <c r="CJ229" s="179" t="str">
        <f t="shared" si="596"/>
        <v/>
      </c>
      <c r="CK229" s="179" t="str">
        <f t="shared" si="597"/>
        <v/>
      </c>
      <c r="CL229" s="179" t="str">
        <f t="shared" si="597"/>
        <v/>
      </c>
      <c r="CM229" s="179" t="str">
        <f t="shared" si="597"/>
        <v/>
      </c>
      <c r="CN229" s="179" t="str">
        <f t="shared" si="597"/>
        <v/>
      </c>
      <c r="CO229" s="179" t="str">
        <f t="shared" si="598"/>
        <v/>
      </c>
      <c r="CP229" s="179" t="str">
        <f t="shared" si="598"/>
        <v/>
      </c>
      <c r="CQ229" s="179" t="str">
        <f t="shared" si="598"/>
        <v/>
      </c>
      <c r="CR229" s="179" t="str">
        <f t="shared" si="598"/>
        <v/>
      </c>
      <c r="CS229" s="179" t="str">
        <f t="shared" si="599"/>
        <v/>
      </c>
      <c r="CT229" s="179" t="str">
        <f t="shared" si="599"/>
        <v/>
      </c>
      <c r="CU229" s="179" t="str">
        <f t="shared" si="599"/>
        <v/>
      </c>
      <c r="CV229" s="179" t="str">
        <f t="shared" si="599"/>
        <v/>
      </c>
      <c r="CW229" s="179"/>
      <c r="CX229" s="179"/>
      <c r="CY229" s="179"/>
      <c r="CZ229" s="179"/>
      <c r="DA229" s="179"/>
      <c r="DB229" s="179"/>
      <c r="DC229" s="179"/>
      <c r="DD229" s="179"/>
      <c r="DE229" s="179"/>
      <c r="DF229" s="179"/>
      <c r="DG229" s="179"/>
      <c r="DH229" s="179"/>
      <c r="DI229" s="179"/>
      <c r="DJ229" s="179"/>
      <c r="DK229" s="174">
        <f t="shared" si="600"/>
        <v>-8.724329097196093E-2</v>
      </c>
      <c r="DL229" s="174">
        <f t="shared" si="601"/>
        <v>4.5161899978542142E-2</v>
      </c>
      <c r="DM229" s="174">
        <f t="shared" si="602"/>
        <v>5.4145965992196121E-2</v>
      </c>
      <c r="DN229" s="174">
        <f t="shared" si="603"/>
        <v>9.3062305257160194E-2</v>
      </c>
      <c r="DO229" s="174">
        <f t="shared" si="604"/>
        <v>-1</v>
      </c>
      <c r="DP229" s="174">
        <f t="shared" si="605"/>
        <v>-1</v>
      </c>
      <c r="DQ229" s="174">
        <f t="shared" si="606"/>
        <v>-1</v>
      </c>
    </row>
    <row r="230" spans="1:125" s="1" customFormat="1">
      <c r="A230" s="271"/>
      <c r="B230" s="171"/>
    </row>
    <row r="231" spans="1:125" s="1" customFormat="1">
      <c r="A231" s="271"/>
      <c r="B231" s="32"/>
      <c r="AC231" s="14" t="str">
        <f t="shared" ref="AC231:BH231" si="607">IFERROR(AC210/AB210-1,"")</f>
        <v/>
      </c>
      <c r="AD231" s="14" t="str">
        <f t="shared" si="607"/>
        <v/>
      </c>
      <c r="AE231" s="14" t="str">
        <f t="shared" si="607"/>
        <v/>
      </c>
      <c r="AF231" s="14" t="str">
        <f t="shared" si="607"/>
        <v/>
      </c>
      <c r="AG231" s="14" t="str">
        <f t="shared" si="607"/>
        <v/>
      </c>
      <c r="AH231" s="14" t="str">
        <f t="shared" si="607"/>
        <v/>
      </c>
      <c r="AI231" s="14" t="str">
        <f t="shared" si="607"/>
        <v/>
      </c>
      <c r="AJ231" s="14" t="str">
        <f t="shared" si="607"/>
        <v/>
      </c>
      <c r="AK231" s="14" t="str">
        <f t="shared" si="607"/>
        <v/>
      </c>
      <c r="AL231" s="14" t="str">
        <f t="shared" si="607"/>
        <v/>
      </c>
      <c r="AM231" s="14" t="str">
        <f t="shared" si="607"/>
        <v/>
      </c>
      <c r="AN231" s="14" t="str">
        <f t="shared" si="607"/>
        <v/>
      </c>
      <c r="AO231" s="14" t="str">
        <f t="shared" si="607"/>
        <v/>
      </c>
      <c r="AP231" s="14" t="str">
        <f t="shared" si="607"/>
        <v/>
      </c>
      <c r="AQ231" s="14" t="str">
        <f t="shared" si="607"/>
        <v/>
      </c>
      <c r="AR231" s="14" t="str">
        <f t="shared" si="607"/>
        <v/>
      </c>
      <c r="AS231" s="14" t="str">
        <f t="shared" si="607"/>
        <v/>
      </c>
      <c r="AT231" s="14" t="str">
        <f t="shared" si="607"/>
        <v/>
      </c>
      <c r="AU231" s="14" t="str">
        <f t="shared" si="607"/>
        <v/>
      </c>
      <c r="AV231" s="14" t="str">
        <f t="shared" si="607"/>
        <v/>
      </c>
      <c r="AW231" s="14" t="str">
        <f t="shared" si="607"/>
        <v/>
      </c>
      <c r="AX231" s="14" t="str">
        <f t="shared" si="607"/>
        <v/>
      </c>
      <c r="AY231" s="14" t="str">
        <f t="shared" si="607"/>
        <v/>
      </c>
      <c r="AZ231" s="14" t="str">
        <f t="shared" si="607"/>
        <v/>
      </c>
      <c r="BA231" s="14" t="str">
        <f t="shared" si="607"/>
        <v/>
      </c>
      <c r="BB231" s="14" t="str">
        <f t="shared" si="607"/>
        <v/>
      </c>
      <c r="BC231" s="14" t="str">
        <f t="shared" si="607"/>
        <v/>
      </c>
      <c r="BD231" s="14" t="str">
        <f t="shared" si="607"/>
        <v/>
      </c>
      <c r="BE231" s="14" t="str">
        <f t="shared" si="607"/>
        <v/>
      </c>
      <c r="BF231" s="14" t="str">
        <f t="shared" si="607"/>
        <v/>
      </c>
      <c r="BG231" s="14" t="str">
        <f t="shared" si="607"/>
        <v/>
      </c>
      <c r="BH231" s="14" t="str">
        <f t="shared" si="607"/>
        <v/>
      </c>
      <c r="BI231" s="14" t="str">
        <f t="shared" ref="BI231:BX231" si="608">IFERROR(BI210/BH210-1,"")</f>
        <v/>
      </c>
      <c r="BJ231" s="14" t="str">
        <f t="shared" si="608"/>
        <v/>
      </c>
      <c r="BK231" s="14" t="str">
        <f t="shared" si="608"/>
        <v/>
      </c>
      <c r="BL231" s="14" t="str">
        <f t="shared" si="608"/>
        <v/>
      </c>
      <c r="BM231" s="14" t="str">
        <f t="shared" si="608"/>
        <v/>
      </c>
      <c r="BN231" s="14" t="str">
        <f t="shared" si="608"/>
        <v/>
      </c>
      <c r="BO231" s="14" t="str">
        <f t="shared" si="608"/>
        <v/>
      </c>
      <c r="BP231" s="14" t="str">
        <f t="shared" si="608"/>
        <v/>
      </c>
      <c r="BQ231" s="14" t="str">
        <f t="shared" si="608"/>
        <v/>
      </c>
      <c r="BR231" s="14" t="str">
        <f t="shared" si="608"/>
        <v/>
      </c>
      <c r="BS231" s="14" t="str">
        <f t="shared" si="608"/>
        <v/>
      </c>
      <c r="BT231" s="14" t="str">
        <f t="shared" si="608"/>
        <v/>
      </c>
      <c r="BU231" s="14" t="str">
        <f t="shared" si="608"/>
        <v/>
      </c>
      <c r="BV231" s="14" t="str">
        <f t="shared" si="608"/>
        <v/>
      </c>
      <c r="BW231" s="14" t="str">
        <f t="shared" ref="BW231:BW236" si="609">IFERROR(BW210/BV210-1,"")</f>
        <v/>
      </c>
      <c r="BX231" s="14" t="str">
        <f t="shared" si="608"/>
        <v/>
      </c>
      <c r="BY231" s="14" t="str">
        <f t="shared" ref="BY231:BY236" si="610">IFERROR(BY210/BX210-1,"")</f>
        <v/>
      </c>
      <c r="BZ231" s="14" t="str">
        <f t="shared" ref="BZ231:CA236" si="611">IFERROR(BZ210/BY210-1,"")</f>
        <v/>
      </c>
      <c r="CA231" s="14" t="str">
        <f t="shared" si="611"/>
        <v/>
      </c>
      <c r="CB231" s="14" t="str">
        <f t="shared" ref="CB231:CB236" si="612">IFERROR(CB210/CA210-1,"")</f>
        <v/>
      </c>
      <c r="CC231" s="14" t="str">
        <f t="shared" ref="CC231:CC236" si="613">IFERROR(CC210/CB210-1,"")</f>
        <v/>
      </c>
      <c r="CD231" s="14" t="str">
        <f t="shared" ref="CD231:CD236" si="614">IFERROR(CD210/CC210-1,"")</f>
        <v/>
      </c>
      <c r="CE231" s="14" t="str">
        <f t="shared" ref="CE231:CE236" si="615">IFERROR(CE210/CD210-1,"")</f>
        <v/>
      </c>
      <c r="CF231" s="14" t="str">
        <f t="shared" ref="CF231:CF236" si="616">IFERROR(CF210/CE210-1,"")</f>
        <v/>
      </c>
      <c r="CG231" s="14" t="str">
        <f t="shared" ref="CG231:CG236" si="617">IFERROR(CG210/CF210-1,"")</f>
        <v/>
      </c>
      <c r="CH231" s="14" t="str">
        <f t="shared" ref="CH231:CH236" si="618">IFERROR(CH210/CG210-1,"")</f>
        <v/>
      </c>
      <c r="CI231" s="14" t="str">
        <f t="shared" ref="CI231:CI236" si="619">IFERROR(CI210/CH210-1,"")</f>
        <v/>
      </c>
      <c r="CJ231" s="14" t="str">
        <f t="shared" ref="CJ231:CJ236" si="620">IFERROR(CJ210/CI210-1,"")</f>
        <v/>
      </c>
      <c r="CK231" s="14" t="str">
        <f t="shared" ref="CK231:CK236" si="621">IFERROR(CK210/CJ210-1,"")</f>
        <v/>
      </c>
      <c r="CL231" s="14" t="str">
        <f t="shared" ref="CL231:CL236" si="622">IFERROR(CL210/CK210-1,"")</f>
        <v/>
      </c>
      <c r="CM231" s="14" t="str">
        <f t="shared" ref="CM231:CM236" si="623">IFERROR(CM210/CL210-1,"")</f>
        <v/>
      </c>
      <c r="CN231" s="14" t="str">
        <f t="shared" ref="CN231:CN236" si="624">IFERROR(CN210/CM210-1,"")</f>
        <v/>
      </c>
      <c r="CO231" s="14" t="str">
        <f t="shared" ref="CO231:CO236" si="625">IFERROR(CO210/CN210-1,"")</f>
        <v/>
      </c>
      <c r="CP231" s="14" t="str">
        <f t="shared" ref="CP231:CP236" si="626">IFERROR(CP210/CO210-1,"")</f>
        <v/>
      </c>
      <c r="CQ231" s="14" t="str">
        <f t="shared" ref="CQ231:CQ236" si="627">IFERROR(CQ210/CP210-1,"")</f>
        <v/>
      </c>
      <c r="CR231" s="14" t="str">
        <f t="shared" ref="CR231:CR236" si="628">IFERROR(CR210/CQ210-1,"")</f>
        <v/>
      </c>
      <c r="CS231" s="14" t="str">
        <f t="shared" ref="CS231:CS236" si="629">IFERROR(CS210/CR210-1,"")</f>
        <v/>
      </c>
      <c r="CT231" s="14" t="str">
        <f t="shared" ref="CT231:CT236" si="630">IFERROR(CT210/CS210-1,"")</f>
        <v/>
      </c>
      <c r="CU231" s="14" t="str">
        <f t="shared" ref="CU231:CU236" si="631">IFERROR(CU210/CT210-1,"")</f>
        <v/>
      </c>
      <c r="CV231" s="14" t="str">
        <f t="shared" ref="CV231:CV236" si="632">IFERROR(CV210/CU210-1,"")</f>
        <v/>
      </c>
    </row>
    <row r="232" spans="1:125" s="1" customFormat="1">
      <c r="A232" s="271"/>
      <c r="B232" s="32"/>
      <c r="AC232" s="13" t="str">
        <f t="shared" ref="AC232:BH232" si="633">IFERROR(AC211/AB211-1,"")</f>
        <v/>
      </c>
      <c r="AD232" s="13" t="str">
        <f t="shared" si="633"/>
        <v/>
      </c>
      <c r="AE232" s="13" t="str">
        <f t="shared" si="633"/>
        <v/>
      </c>
      <c r="AF232" s="13" t="str">
        <f t="shared" si="633"/>
        <v/>
      </c>
      <c r="AG232" s="13" t="str">
        <f t="shared" si="633"/>
        <v/>
      </c>
      <c r="AH232" s="13" t="str">
        <f t="shared" si="633"/>
        <v/>
      </c>
      <c r="AI232" s="13" t="str">
        <f t="shared" si="633"/>
        <v/>
      </c>
      <c r="AJ232" s="13" t="str">
        <f t="shared" si="633"/>
        <v/>
      </c>
      <c r="AK232" s="13" t="str">
        <f t="shared" si="633"/>
        <v/>
      </c>
      <c r="AL232" s="13" t="str">
        <f t="shared" si="633"/>
        <v/>
      </c>
      <c r="AM232" s="13" t="str">
        <f t="shared" si="633"/>
        <v/>
      </c>
      <c r="AN232" s="13" t="str">
        <f t="shared" si="633"/>
        <v/>
      </c>
      <c r="AO232" s="13" t="str">
        <f t="shared" si="633"/>
        <v/>
      </c>
      <c r="AP232" s="13" t="str">
        <f t="shared" si="633"/>
        <v/>
      </c>
      <c r="AQ232" s="13" t="str">
        <f t="shared" si="633"/>
        <v/>
      </c>
      <c r="AR232" s="13" t="str">
        <f t="shared" si="633"/>
        <v/>
      </c>
      <c r="AS232" s="13" t="str">
        <f t="shared" si="633"/>
        <v/>
      </c>
      <c r="AT232" s="13" t="str">
        <f t="shared" si="633"/>
        <v/>
      </c>
      <c r="AU232" s="13" t="str">
        <f t="shared" si="633"/>
        <v/>
      </c>
      <c r="AV232" s="13" t="str">
        <f t="shared" si="633"/>
        <v/>
      </c>
      <c r="AW232" s="13" t="str">
        <f t="shared" si="633"/>
        <v/>
      </c>
      <c r="AX232" s="13" t="str">
        <f t="shared" si="633"/>
        <v/>
      </c>
      <c r="AY232" s="13" t="str">
        <f t="shared" si="633"/>
        <v/>
      </c>
      <c r="AZ232" s="13" t="str">
        <f t="shared" si="633"/>
        <v/>
      </c>
      <c r="BA232" s="13" t="str">
        <f t="shared" si="633"/>
        <v/>
      </c>
      <c r="BB232" s="13" t="str">
        <f t="shared" si="633"/>
        <v/>
      </c>
      <c r="BC232" s="13" t="str">
        <f t="shared" si="633"/>
        <v/>
      </c>
      <c r="BD232" s="13" t="str">
        <f t="shared" si="633"/>
        <v/>
      </c>
      <c r="BE232" s="13" t="str">
        <f t="shared" si="633"/>
        <v/>
      </c>
      <c r="BF232" s="13" t="str">
        <f t="shared" si="633"/>
        <v/>
      </c>
      <c r="BG232" s="13" t="str">
        <f t="shared" si="633"/>
        <v/>
      </c>
      <c r="BH232" s="13" t="str">
        <f t="shared" si="633"/>
        <v/>
      </c>
      <c r="BI232" s="13" t="str">
        <f t="shared" ref="BI232:BX232" si="634">IFERROR(BI211/BH211-1,"")</f>
        <v/>
      </c>
      <c r="BJ232" s="13" t="str">
        <f t="shared" si="634"/>
        <v/>
      </c>
      <c r="BK232" s="13" t="str">
        <f t="shared" si="634"/>
        <v/>
      </c>
      <c r="BL232" s="13" t="str">
        <f t="shared" si="634"/>
        <v/>
      </c>
      <c r="BM232" s="13" t="str">
        <f t="shared" si="634"/>
        <v/>
      </c>
      <c r="BN232" s="13" t="str">
        <f t="shared" si="634"/>
        <v/>
      </c>
      <c r="BO232" s="13" t="str">
        <f t="shared" si="634"/>
        <v/>
      </c>
      <c r="BP232" s="13" t="str">
        <f t="shared" si="634"/>
        <v/>
      </c>
      <c r="BQ232" s="13" t="str">
        <f t="shared" si="634"/>
        <v/>
      </c>
      <c r="BR232" s="13" t="str">
        <f t="shared" si="634"/>
        <v/>
      </c>
      <c r="BS232" s="13" t="str">
        <f t="shared" si="634"/>
        <v/>
      </c>
      <c r="BT232" s="13" t="str">
        <f t="shared" si="634"/>
        <v/>
      </c>
      <c r="BU232" s="13" t="str">
        <f t="shared" si="634"/>
        <v/>
      </c>
      <c r="BV232" s="13" t="str">
        <f t="shared" si="634"/>
        <v/>
      </c>
      <c r="BW232" s="13" t="str">
        <f t="shared" si="609"/>
        <v/>
      </c>
      <c r="BX232" s="13" t="str">
        <f t="shared" si="634"/>
        <v/>
      </c>
      <c r="BY232" s="13" t="str">
        <f t="shared" si="610"/>
        <v/>
      </c>
      <c r="BZ232" s="13" t="str">
        <f t="shared" si="611"/>
        <v/>
      </c>
      <c r="CA232" s="13" t="str">
        <f t="shared" si="611"/>
        <v/>
      </c>
      <c r="CB232" s="13" t="str">
        <f t="shared" si="612"/>
        <v/>
      </c>
      <c r="CC232" s="13" t="str">
        <f t="shared" si="613"/>
        <v/>
      </c>
      <c r="CD232" s="13" t="str">
        <f t="shared" si="614"/>
        <v/>
      </c>
      <c r="CE232" s="13" t="str">
        <f t="shared" si="615"/>
        <v/>
      </c>
      <c r="CF232" s="13" t="str">
        <f t="shared" si="616"/>
        <v/>
      </c>
      <c r="CG232" s="13" t="str">
        <f t="shared" si="617"/>
        <v/>
      </c>
      <c r="CH232" s="13" t="str">
        <f t="shared" si="618"/>
        <v/>
      </c>
      <c r="CI232" s="13" t="str">
        <f t="shared" si="619"/>
        <v/>
      </c>
      <c r="CJ232" s="13" t="str">
        <f t="shared" si="620"/>
        <v/>
      </c>
      <c r="CK232" s="13" t="str">
        <f t="shared" si="621"/>
        <v/>
      </c>
      <c r="CL232" s="13" t="str">
        <f t="shared" si="622"/>
        <v/>
      </c>
      <c r="CM232" s="13" t="str">
        <f t="shared" si="623"/>
        <v/>
      </c>
      <c r="CN232" s="13" t="str">
        <f t="shared" si="624"/>
        <v/>
      </c>
      <c r="CO232" s="13" t="str">
        <f t="shared" si="625"/>
        <v/>
      </c>
      <c r="CP232" s="13" t="str">
        <f t="shared" si="626"/>
        <v/>
      </c>
      <c r="CQ232" s="13" t="str">
        <f t="shared" si="627"/>
        <v/>
      </c>
      <c r="CR232" s="13" t="str">
        <f t="shared" si="628"/>
        <v/>
      </c>
      <c r="CS232" s="13" t="str">
        <f t="shared" si="629"/>
        <v/>
      </c>
      <c r="CT232" s="13" t="str">
        <f t="shared" si="630"/>
        <v/>
      </c>
      <c r="CU232" s="13" t="str">
        <f t="shared" si="631"/>
        <v/>
      </c>
      <c r="CV232" s="13" t="str">
        <f t="shared" si="632"/>
        <v/>
      </c>
    </row>
    <row r="233" spans="1:125" s="1" customFormat="1">
      <c r="A233" s="271"/>
      <c r="B233" s="173"/>
      <c r="AC233" s="47" t="str">
        <f t="shared" ref="AC233:BH233" si="635">IFERROR(AC212/AB212-1,"")</f>
        <v/>
      </c>
      <c r="AD233" s="47" t="str">
        <f t="shared" si="635"/>
        <v/>
      </c>
      <c r="AE233" s="47" t="str">
        <f t="shared" si="635"/>
        <v/>
      </c>
      <c r="AF233" s="47" t="str">
        <f t="shared" si="635"/>
        <v/>
      </c>
      <c r="AG233" s="47" t="str">
        <f t="shared" si="635"/>
        <v/>
      </c>
      <c r="AH233" s="47" t="str">
        <f t="shared" si="635"/>
        <v/>
      </c>
      <c r="AI233" s="47" t="str">
        <f t="shared" si="635"/>
        <v/>
      </c>
      <c r="AJ233" s="47" t="str">
        <f t="shared" si="635"/>
        <v/>
      </c>
      <c r="AK233" s="47" t="str">
        <f t="shared" si="635"/>
        <v/>
      </c>
      <c r="AL233" s="47">
        <f t="shared" si="635"/>
        <v>-3.673073369063018E-2</v>
      </c>
      <c r="AM233" s="47">
        <f t="shared" si="635"/>
        <v>-8.3192611569892216E-3</v>
      </c>
      <c r="AN233" s="47">
        <f t="shared" si="635"/>
        <v>0.15351464581689855</v>
      </c>
      <c r="AO233" s="47">
        <f t="shared" si="635"/>
        <v>-5.9872447541121643E-3</v>
      </c>
      <c r="AP233" s="47">
        <f t="shared" si="635"/>
        <v>1.3498260353514757E-2</v>
      </c>
      <c r="AQ233" s="47">
        <f t="shared" si="635"/>
        <v>0.15061081323122494</v>
      </c>
      <c r="AR233" s="47">
        <f t="shared" si="635"/>
        <v>0.11840447638695895</v>
      </c>
      <c r="AS233" s="47">
        <f t="shared" si="635"/>
        <v>-0.12721311109748001</v>
      </c>
      <c r="AT233" s="47">
        <f t="shared" si="635"/>
        <v>5.4818676684798007E-4</v>
      </c>
      <c r="AU233" s="47">
        <f t="shared" si="635"/>
        <v>-4.8147594727519061E-2</v>
      </c>
      <c r="AV233" s="47">
        <f t="shared" si="635"/>
        <v>0.1955739163219552</v>
      </c>
      <c r="AW233" s="47">
        <f t="shared" si="635"/>
        <v>-0.13120376355670471</v>
      </c>
      <c r="AX233" s="47">
        <f t="shared" si="635"/>
        <v>2.6026919499844814E-2</v>
      </c>
      <c r="AY233" s="47">
        <f t="shared" si="635"/>
        <v>-9.461557152191391E-2</v>
      </c>
      <c r="AZ233" s="47">
        <f t="shared" si="635"/>
        <v>0.28376775521271491</v>
      </c>
      <c r="BA233" s="47">
        <f t="shared" si="635"/>
        <v>-0.11309773966994063</v>
      </c>
      <c r="BB233" s="47">
        <f t="shared" si="635"/>
        <v>5.5025994946343193E-2</v>
      </c>
      <c r="BC233" s="47">
        <f t="shared" si="635"/>
        <v>-6.4197233608336624E-2</v>
      </c>
      <c r="BD233" s="47">
        <f t="shared" si="635"/>
        <v>0.29166847061705004</v>
      </c>
      <c r="BE233" s="47">
        <f t="shared" si="635"/>
        <v>-0.2242177975654065</v>
      </c>
      <c r="BF233" s="47">
        <f t="shared" si="635"/>
        <v>-0.13221680568740268</v>
      </c>
      <c r="BG233" s="47">
        <f t="shared" si="635"/>
        <v>8.7115166309608139E-2</v>
      </c>
      <c r="BH233" s="47">
        <f t="shared" si="635"/>
        <v>-0.26247407436486281</v>
      </c>
      <c r="BI233" s="47">
        <f t="shared" ref="BI233:BX233" si="636">IFERROR(BI212/BH212-1,"")</f>
        <v>-0.6381522335044294</v>
      </c>
      <c r="BJ233" s="47">
        <f t="shared" si="636"/>
        <v>2.1167912917698399</v>
      </c>
      <c r="BK233" s="47">
        <f t="shared" si="636"/>
        <v>0.30748174321250232</v>
      </c>
      <c r="BL233" s="47">
        <f t="shared" si="636"/>
        <v>-5.4496057061313219E-2</v>
      </c>
      <c r="BM233" s="47">
        <f t="shared" si="636"/>
        <v>-0.23006716602147603</v>
      </c>
      <c r="BN233" s="47">
        <f t="shared" si="636"/>
        <v>0.30856131327021741</v>
      </c>
      <c r="BO233" s="47">
        <f t="shared" si="636"/>
        <v>0.21937171518394982</v>
      </c>
      <c r="BP233" s="47">
        <f t="shared" si="636"/>
        <v>0.26223184412517209</v>
      </c>
      <c r="BQ233" s="47">
        <f t="shared" si="636"/>
        <v>9.9183781326268594E-3</v>
      </c>
      <c r="BR233" s="47">
        <f t="shared" si="636"/>
        <v>0.21042114945816448</v>
      </c>
      <c r="BS233" s="47">
        <f t="shared" si="636"/>
        <v>-6.6662951980518415E-3</v>
      </c>
      <c r="BT233" s="47">
        <f t="shared" si="636"/>
        <v>0.10837743714235692</v>
      </c>
      <c r="BU233" s="47">
        <f t="shared" si="636"/>
        <v>4.2194761752067933E-4</v>
      </c>
      <c r="BV233" s="47">
        <f t="shared" si="636"/>
        <v>0.11333411348529232</v>
      </c>
      <c r="BW233" s="47">
        <f t="shared" si="609"/>
        <v>1.0500116836579032E-2</v>
      </c>
      <c r="BX233" s="47">
        <f t="shared" si="636"/>
        <v>7.4219543594504334E-2</v>
      </c>
      <c r="BY233" s="47">
        <f t="shared" si="610"/>
        <v>-6.1933669586565876E-2</v>
      </c>
      <c r="BZ233" s="47">
        <f t="shared" si="611"/>
        <v>0.12747608502457219</v>
      </c>
      <c r="CA233" s="47">
        <f t="shared" si="611"/>
        <v>6.296019071648562E-2</v>
      </c>
      <c r="CB233" s="47" t="str">
        <f t="shared" si="612"/>
        <v/>
      </c>
      <c r="CC233" s="47" t="str">
        <f t="shared" si="613"/>
        <v/>
      </c>
      <c r="CD233" s="47" t="str">
        <f t="shared" si="614"/>
        <v/>
      </c>
      <c r="CE233" s="47" t="str">
        <f t="shared" si="615"/>
        <v/>
      </c>
      <c r="CF233" s="47" t="str">
        <f t="shared" si="616"/>
        <v/>
      </c>
      <c r="CG233" s="47" t="str">
        <f t="shared" si="617"/>
        <v/>
      </c>
      <c r="CH233" s="47" t="str">
        <f t="shared" si="618"/>
        <v/>
      </c>
      <c r="CI233" s="47" t="str">
        <f t="shared" si="619"/>
        <v/>
      </c>
      <c r="CJ233" s="47" t="str">
        <f t="shared" si="620"/>
        <v/>
      </c>
      <c r="CK233" s="47" t="str">
        <f t="shared" si="621"/>
        <v/>
      </c>
      <c r="CL233" s="47" t="str">
        <f t="shared" si="622"/>
        <v/>
      </c>
      <c r="CM233" s="47" t="str">
        <f t="shared" si="623"/>
        <v/>
      </c>
      <c r="CN233" s="47" t="str">
        <f t="shared" si="624"/>
        <v/>
      </c>
      <c r="CO233" s="47" t="str">
        <f t="shared" si="625"/>
        <v/>
      </c>
      <c r="CP233" s="47" t="str">
        <f t="shared" si="626"/>
        <v/>
      </c>
      <c r="CQ233" s="47" t="str">
        <f t="shared" si="627"/>
        <v/>
      </c>
      <c r="CR233" s="47" t="str">
        <f t="shared" si="628"/>
        <v/>
      </c>
      <c r="CS233" s="47" t="str">
        <f t="shared" si="629"/>
        <v/>
      </c>
      <c r="CT233" s="47" t="str">
        <f t="shared" si="630"/>
        <v/>
      </c>
      <c r="CU233" s="47" t="str">
        <f t="shared" si="631"/>
        <v/>
      </c>
      <c r="CV233" s="47" t="str">
        <f t="shared" si="632"/>
        <v/>
      </c>
    </row>
    <row r="234" spans="1:125" s="1" customFormat="1">
      <c r="A234" s="271"/>
      <c r="B234" s="32"/>
      <c r="AC234" s="14" t="str">
        <f t="shared" ref="AC234:BH234" si="637">IFERROR(AC213/AB213-1,"")</f>
        <v/>
      </c>
      <c r="AD234" s="14" t="str">
        <f t="shared" si="637"/>
        <v/>
      </c>
      <c r="AE234" s="14" t="str">
        <f t="shared" si="637"/>
        <v/>
      </c>
      <c r="AF234" s="14" t="str">
        <f t="shared" si="637"/>
        <v/>
      </c>
      <c r="AG234" s="14" t="str">
        <f t="shared" si="637"/>
        <v/>
      </c>
      <c r="AH234" s="14" t="str">
        <f t="shared" si="637"/>
        <v/>
      </c>
      <c r="AI234" s="14" t="str">
        <f t="shared" si="637"/>
        <v/>
      </c>
      <c r="AJ234" s="14" t="str">
        <f t="shared" si="637"/>
        <v/>
      </c>
      <c r="AK234" s="14" t="str">
        <f t="shared" si="637"/>
        <v/>
      </c>
      <c r="AL234" s="14" t="str">
        <f t="shared" si="637"/>
        <v/>
      </c>
      <c r="AM234" s="14" t="str">
        <f t="shared" si="637"/>
        <v/>
      </c>
      <c r="AN234" s="14" t="str">
        <f t="shared" si="637"/>
        <v/>
      </c>
      <c r="AO234" s="14" t="str">
        <f t="shared" si="637"/>
        <v/>
      </c>
      <c r="AP234" s="14" t="str">
        <f t="shared" si="637"/>
        <v/>
      </c>
      <c r="AQ234" s="14" t="str">
        <f t="shared" si="637"/>
        <v/>
      </c>
      <c r="AR234" s="14" t="str">
        <f t="shared" si="637"/>
        <v/>
      </c>
      <c r="AS234" s="14" t="str">
        <f t="shared" si="637"/>
        <v/>
      </c>
      <c r="AT234" s="14" t="str">
        <f t="shared" si="637"/>
        <v/>
      </c>
      <c r="AU234" s="14" t="str">
        <f t="shared" si="637"/>
        <v/>
      </c>
      <c r="AV234" s="14" t="str">
        <f t="shared" si="637"/>
        <v/>
      </c>
      <c r="AW234" s="14" t="str">
        <f t="shared" si="637"/>
        <v/>
      </c>
      <c r="AX234" s="14" t="str">
        <f t="shared" si="637"/>
        <v/>
      </c>
      <c r="AY234" s="14" t="str">
        <f t="shared" si="637"/>
        <v/>
      </c>
      <c r="AZ234" s="14" t="str">
        <f t="shared" si="637"/>
        <v/>
      </c>
      <c r="BA234" s="14" t="str">
        <f t="shared" si="637"/>
        <v/>
      </c>
      <c r="BB234" s="14" t="str">
        <f t="shared" si="637"/>
        <v/>
      </c>
      <c r="BC234" s="14" t="str">
        <f t="shared" si="637"/>
        <v/>
      </c>
      <c r="BD234" s="14" t="str">
        <f t="shared" si="637"/>
        <v/>
      </c>
      <c r="BE234" s="14" t="str">
        <f t="shared" si="637"/>
        <v/>
      </c>
      <c r="BF234" s="14" t="str">
        <f t="shared" si="637"/>
        <v/>
      </c>
      <c r="BG234" s="14" t="str">
        <f t="shared" si="637"/>
        <v/>
      </c>
      <c r="BH234" s="14" t="str">
        <f t="shared" si="637"/>
        <v/>
      </c>
      <c r="BI234" s="14" t="str">
        <f t="shared" ref="BI234:BX234" si="638">IFERROR(BI213/BH213-1,"")</f>
        <v/>
      </c>
      <c r="BJ234" s="14" t="str">
        <f t="shared" si="638"/>
        <v/>
      </c>
      <c r="BK234" s="14" t="str">
        <f t="shared" si="638"/>
        <v/>
      </c>
      <c r="BL234" s="14" t="str">
        <f t="shared" si="638"/>
        <v/>
      </c>
      <c r="BM234" s="14" t="str">
        <f t="shared" si="638"/>
        <v/>
      </c>
      <c r="BN234" s="14" t="str">
        <f t="shared" si="638"/>
        <v/>
      </c>
      <c r="BO234" s="14" t="str">
        <f t="shared" si="638"/>
        <v/>
      </c>
      <c r="BP234" s="14" t="str">
        <f t="shared" si="638"/>
        <v/>
      </c>
      <c r="BQ234" s="14" t="str">
        <f t="shared" si="638"/>
        <v/>
      </c>
      <c r="BR234" s="14" t="str">
        <f t="shared" si="638"/>
        <v/>
      </c>
      <c r="BS234" s="14" t="str">
        <f t="shared" si="638"/>
        <v/>
      </c>
      <c r="BT234" s="14" t="str">
        <f t="shared" si="638"/>
        <v/>
      </c>
      <c r="BU234" s="14" t="str">
        <f t="shared" si="638"/>
        <v/>
      </c>
      <c r="BV234" s="14" t="str">
        <f t="shared" si="638"/>
        <v/>
      </c>
      <c r="BW234" s="14" t="str">
        <f t="shared" si="609"/>
        <v/>
      </c>
      <c r="BX234" s="14" t="str">
        <f t="shared" si="638"/>
        <v/>
      </c>
      <c r="BY234" s="14" t="str">
        <f t="shared" si="610"/>
        <v/>
      </c>
      <c r="BZ234" s="14" t="str">
        <f t="shared" si="611"/>
        <v/>
      </c>
      <c r="CA234" s="14" t="str">
        <f t="shared" si="611"/>
        <v/>
      </c>
      <c r="CB234" s="14" t="str">
        <f t="shared" si="612"/>
        <v/>
      </c>
      <c r="CC234" s="14" t="str">
        <f t="shared" si="613"/>
        <v/>
      </c>
      <c r="CD234" s="14" t="str">
        <f t="shared" si="614"/>
        <v/>
      </c>
      <c r="CE234" s="14" t="str">
        <f t="shared" si="615"/>
        <v/>
      </c>
      <c r="CF234" s="14" t="str">
        <f t="shared" si="616"/>
        <v/>
      </c>
      <c r="CG234" s="14" t="str">
        <f t="shared" si="617"/>
        <v/>
      </c>
      <c r="CH234" s="14" t="str">
        <f t="shared" si="618"/>
        <v/>
      </c>
      <c r="CI234" s="14" t="str">
        <f t="shared" si="619"/>
        <v/>
      </c>
      <c r="CJ234" s="14" t="str">
        <f t="shared" si="620"/>
        <v/>
      </c>
      <c r="CK234" s="14" t="str">
        <f t="shared" si="621"/>
        <v/>
      </c>
      <c r="CL234" s="14" t="str">
        <f t="shared" si="622"/>
        <v/>
      </c>
      <c r="CM234" s="14" t="str">
        <f t="shared" si="623"/>
        <v/>
      </c>
      <c r="CN234" s="14" t="str">
        <f t="shared" si="624"/>
        <v/>
      </c>
      <c r="CO234" s="14" t="str">
        <f t="shared" si="625"/>
        <v/>
      </c>
      <c r="CP234" s="14" t="str">
        <f t="shared" si="626"/>
        <v/>
      </c>
      <c r="CQ234" s="14" t="str">
        <f t="shared" si="627"/>
        <v/>
      </c>
      <c r="CR234" s="14" t="str">
        <f t="shared" si="628"/>
        <v/>
      </c>
      <c r="CS234" s="14" t="str">
        <f t="shared" si="629"/>
        <v/>
      </c>
      <c r="CT234" s="14" t="str">
        <f t="shared" si="630"/>
        <v/>
      </c>
      <c r="CU234" s="14" t="str">
        <f t="shared" si="631"/>
        <v/>
      </c>
      <c r="CV234" s="14" t="str">
        <f t="shared" si="632"/>
        <v/>
      </c>
    </row>
    <row r="235" spans="1:125" s="1" customFormat="1">
      <c r="A235" s="271"/>
      <c r="B235" s="32"/>
      <c r="AC235" s="13" t="str">
        <f t="shared" ref="AC235:BH235" si="639">IFERROR(AC214/AB214-1,"")</f>
        <v/>
      </c>
      <c r="AD235" s="13" t="str">
        <f t="shared" si="639"/>
        <v/>
      </c>
      <c r="AE235" s="13" t="str">
        <f t="shared" si="639"/>
        <v/>
      </c>
      <c r="AF235" s="13" t="str">
        <f t="shared" si="639"/>
        <v/>
      </c>
      <c r="AG235" s="13" t="str">
        <f t="shared" si="639"/>
        <v/>
      </c>
      <c r="AH235" s="13" t="str">
        <f t="shared" si="639"/>
        <v/>
      </c>
      <c r="AI235" s="13" t="str">
        <f t="shared" si="639"/>
        <v/>
      </c>
      <c r="AJ235" s="13" t="str">
        <f t="shared" si="639"/>
        <v/>
      </c>
      <c r="AK235" s="13" t="str">
        <f t="shared" si="639"/>
        <v/>
      </c>
      <c r="AL235" s="13" t="str">
        <f t="shared" si="639"/>
        <v/>
      </c>
      <c r="AM235" s="13" t="str">
        <f t="shared" si="639"/>
        <v/>
      </c>
      <c r="AN235" s="13" t="str">
        <f t="shared" si="639"/>
        <v/>
      </c>
      <c r="AO235" s="13" t="str">
        <f t="shared" si="639"/>
        <v/>
      </c>
      <c r="AP235" s="13" t="str">
        <f t="shared" si="639"/>
        <v/>
      </c>
      <c r="AQ235" s="13" t="str">
        <f t="shared" si="639"/>
        <v/>
      </c>
      <c r="AR235" s="13" t="str">
        <f t="shared" si="639"/>
        <v/>
      </c>
      <c r="AS235" s="13" t="str">
        <f t="shared" si="639"/>
        <v/>
      </c>
      <c r="AT235" s="13" t="str">
        <f t="shared" si="639"/>
        <v/>
      </c>
      <c r="AU235" s="13" t="str">
        <f t="shared" si="639"/>
        <v/>
      </c>
      <c r="AV235" s="13" t="str">
        <f t="shared" si="639"/>
        <v/>
      </c>
      <c r="AW235" s="13" t="str">
        <f t="shared" si="639"/>
        <v/>
      </c>
      <c r="AX235" s="13" t="str">
        <f t="shared" si="639"/>
        <v/>
      </c>
      <c r="AY235" s="13" t="str">
        <f t="shared" si="639"/>
        <v/>
      </c>
      <c r="AZ235" s="13" t="str">
        <f t="shared" si="639"/>
        <v/>
      </c>
      <c r="BA235" s="13" t="str">
        <f t="shared" si="639"/>
        <v/>
      </c>
      <c r="BB235" s="13" t="str">
        <f t="shared" si="639"/>
        <v/>
      </c>
      <c r="BC235" s="13" t="str">
        <f t="shared" si="639"/>
        <v/>
      </c>
      <c r="BD235" s="13" t="str">
        <f t="shared" si="639"/>
        <v/>
      </c>
      <c r="BE235" s="13" t="str">
        <f t="shared" si="639"/>
        <v/>
      </c>
      <c r="BF235" s="13" t="str">
        <f t="shared" si="639"/>
        <v/>
      </c>
      <c r="BG235" s="13" t="str">
        <f t="shared" si="639"/>
        <v/>
      </c>
      <c r="BH235" s="13" t="str">
        <f t="shared" si="639"/>
        <v/>
      </c>
      <c r="BI235" s="13" t="str">
        <f t="shared" ref="BI235:BX235" si="640">IFERROR(BI214/BH214-1,"")</f>
        <v/>
      </c>
      <c r="BJ235" s="13" t="str">
        <f t="shared" si="640"/>
        <v/>
      </c>
      <c r="BK235" s="13" t="str">
        <f t="shared" si="640"/>
        <v/>
      </c>
      <c r="BL235" s="13" t="str">
        <f t="shared" si="640"/>
        <v/>
      </c>
      <c r="BM235" s="13" t="str">
        <f t="shared" si="640"/>
        <v/>
      </c>
      <c r="BN235" s="13" t="str">
        <f t="shared" si="640"/>
        <v/>
      </c>
      <c r="BO235" s="13" t="str">
        <f t="shared" si="640"/>
        <v/>
      </c>
      <c r="BP235" s="13" t="str">
        <f t="shared" si="640"/>
        <v/>
      </c>
      <c r="BQ235" s="13" t="str">
        <f t="shared" si="640"/>
        <v/>
      </c>
      <c r="BR235" s="13" t="str">
        <f t="shared" si="640"/>
        <v/>
      </c>
      <c r="BS235" s="13" t="str">
        <f t="shared" si="640"/>
        <v/>
      </c>
      <c r="BT235" s="13" t="str">
        <f t="shared" si="640"/>
        <v/>
      </c>
      <c r="BU235" s="13" t="str">
        <f t="shared" si="640"/>
        <v/>
      </c>
      <c r="BV235" s="13" t="str">
        <f t="shared" si="640"/>
        <v/>
      </c>
      <c r="BW235" s="13" t="str">
        <f t="shared" si="609"/>
        <v/>
      </c>
      <c r="BX235" s="13" t="str">
        <f t="shared" si="640"/>
        <v/>
      </c>
      <c r="BY235" s="13" t="str">
        <f t="shared" si="610"/>
        <v/>
      </c>
      <c r="BZ235" s="13" t="str">
        <f t="shared" si="611"/>
        <v/>
      </c>
      <c r="CA235" s="13" t="str">
        <f t="shared" si="611"/>
        <v/>
      </c>
      <c r="CB235" s="13" t="str">
        <f t="shared" si="612"/>
        <v/>
      </c>
      <c r="CC235" s="13" t="str">
        <f t="shared" si="613"/>
        <v/>
      </c>
      <c r="CD235" s="13" t="str">
        <f t="shared" si="614"/>
        <v/>
      </c>
      <c r="CE235" s="13" t="str">
        <f t="shared" si="615"/>
        <v/>
      </c>
      <c r="CF235" s="13" t="str">
        <f t="shared" si="616"/>
        <v/>
      </c>
      <c r="CG235" s="13" t="str">
        <f t="shared" si="617"/>
        <v/>
      </c>
      <c r="CH235" s="13" t="str">
        <f t="shared" si="618"/>
        <v/>
      </c>
      <c r="CI235" s="13" t="str">
        <f t="shared" si="619"/>
        <v/>
      </c>
      <c r="CJ235" s="13" t="str">
        <f t="shared" si="620"/>
        <v/>
      </c>
      <c r="CK235" s="13" t="str">
        <f t="shared" si="621"/>
        <v/>
      </c>
      <c r="CL235" s="13" t="str">
        <f t="shared" si="622"/>
        <v/>
      </c>
      <c r="CM235" s="13" t="str">
        <f t="shared" si="623"/>
        <v/>
      </c>
      <c r="CN235" s="13" t="str">
        <f t="shared" si="624"/>
        <v/>
      </c>
      <c r="CO235" s="13" t="str">
        <f t="shared" si="625"/>
        <v/>
      </c>
      <c r="CP235" s="13" t="str">
        <f t="shared" si="626"/>
        <v/>
      </c>
      <c r="CQ235" s="13" t="str">
        <f t="shared" si="627"/>
        <v/>
      </c>
      <c r="CR235" s="13" t="str">
        <f t="shared" si="628"/>
        <v/>
      </c>
      <c r="CS235" s="13" t="str">
        <f t="shared" si="629"/>
        <v/>
      </c>
      <c r="CT235" s="13" t="str">
        <f t="shared" si="630"/>
        <v/>
      </c>
      <c r="CU235" s="13" t="str">
        <f t="shared" si="631"/>
        <v/>
      </c>
      <c r="CV235" s="13" t="str">
        <f t="shared" si="632"/>
        <v/>
      </c>
    </row>
    <row r="236" spans="1:125" s="1" customFormat="1">
      <c r="A236" s="271"/>
      <c r="B236" s="173"/>
      <c r="AC236" s="47" t="str">
        <f t="shared" ref="AC236:BH236" si="641">IFERROR(AC215/AB215-1,"")</f>
        <v/>
      </c>
      <c r="AD236" s="47" t="str">
        <f t="shared" si="641"/>
        <v/>
      </c>
      <c r="AE236" s="47" t="str">
        <f t="shared" si="641"/>
        <v/>
      </c>
      <c r="AF236" s="47" t="str">
        <f t="shared" si="641"/>
        <v/>
      </c>
      <c r="AG236" s="47" t="str">
        <f t="shared" si="641"/>
        <v/>
      </c>
      <c r="AH236" s="47" t="str">
        <f t="shared" si="641"/>
        <v/>
      </c>
      <c r="AI236" s="47" t="str">
        <f t="shared" si="641"/>
        <v/>
      </c>
      <c r="AJ236" s="47" t="str">
        <f t="shared" si="641"/>
        <v/>
      </c>
      <c r="AK236" s="47" t="str">
        <f t="shared" si="641"/>
        <v/>
      </c>
      <c r="AL236" s="47">
        <f t="shared" si="641"/>
        <v>-0.1363063181062889</v>
      </c>
      <c r="AM236" s="47">
        <f t="shared" si="641"/>
        <v>2.039851441722984E-2</v>
      </c>
      <c r="AN236" s="47">
        <f t="shared" si="641"/>
        <v>-0.2660253701636851</v>
      </c>
      <c r="AO236" s="47">
        <f t="shared" si="641"/>
        <v>0.4285266208758487</v>
      </c>
      <c r="AP236" s="47">
        <f t="shared" si="641"/>
        <v>-0.20236629488914781</v>
      </c>
      <c r="AQ236" s="47">
        <f t="shared" si="641"/>
        <v>0.25186504106400553</v>
      </c>
      <c r="AR236" s="47">
        <f t="shared" si="641"/>
        <v>-0.27297550059286224</v>
      </c>
      <c r="AS236" s="47">
        <f t="shared" si="641"/>
        <v>0.46911382421966219</v>
      </c>
      <c r="AT236" s="47">
        <f t="shared" si="641"/>
        <v>-0.15134963281856706</v>
      </c>
      <c r="AU236" s="47">
        <f t="shared" si="641"/>
        <v>0.23263505048271793</v>
      </c>
      <c r="AV236" s="47">
        <f t="shared" si="641"/>
        <v>-0.30399960141001203</v>
      </c>
      <c r="AW236" s="47">
        <f t="shared" si="641"/>
        <v>0.54663994129964033</v>
      </c>
      <c r="AX236" s="47">
        <f t="shared" si="641"/>
        <v>-8.4011404556268432E-2</v>
      </c>
      <c r="AY236" s="47">
        <f t="shared" si="641"/>
        <v>3.5441605230845497E-2</v>
      </c>
      <c r="AZ236" s="47">
        <f t="shared" si="641"/>
        <v>-9.3274350102724446E-2</v>
      </c>
      <c r="BA236" s="47">
        <f t="shared" si="641"/>
        <v>0.34735890335757924</v>
      </c>
      <c r="BB236" s="47">
        <f t="shared" si="641"/>
        <v>-0.19549300162975747</v>
      </c>
      <c r="BC236" s="47">
        <f t="shared" si="641"/>
        <v>0.15038219296089661</v>
      </c>
      <c r="BD236" s="47">
        <f t="shared" si="641"/>
        <v>-0.30815612173109863</v>
      </c>
      <c r="BE236" s="47">
        <f t="shared" si="641"/>
        <v>0.36691641608544279</v>
      </c>
      <c r="BF236" s="47">
        <f t="shared" si="641"/>
        <v>-0.17130782238023634</v>
      </c>
      <c r="BG236" s="47">
        <f t="shared" si="641"/>
        <v>0.17798302065004012</v>
      </c>
      <c r="BH236" s="47">
        <f t="shared" si="641"/>
        <v>-0.27275872467454154</v>
      </c>
      <c r="BI236" s="47">
        <f t="shared" ref="BI236:BX236" si="642">IFERROR(BI215/BH215-1,"")</f>
        <v>7.3879781420765012E-2</v>
      </c>
      <c r="BJ236" s="47">
        <f t="shared" si="642"/>
        <v>0.44735156427724743</v>
      </c>
      <c r="BK236" s="47">
        <f t="shared" si="642"/>
        <v>9.2272152906602845E-2</v>
      </c>
      <c r="BL236" s="47">
        <f t="shared" si="642"/>
        <v>-5.7945220522802043E-2</v>
      </c>
      <c r="BM236" s="47">
        <f t="shared" si="642"/>
        <v>6.8951864134257912E-2</v>
      </c>
      <c r="BN236" s="47">
        <f t="shared" si="642"/>
        <v>-7.808865916966401E-2</v>
      </c>
      <c r="BO236" s="47">
        <f t="shared" si="642"/>
        <v>6.4143170346198985E-2</v>
      </c>
      <c r="BP236" s="47">
        <f t="shared" si="642"/>
        <v>-0.17066902272239437</v>
      </c>
      <c r="BQ236" s="47">
        <f t="shared" si="642"/>
        <v>0.5457022358310708</v>
      </c>
      <c r="BR236" s="47">
        <f t="shared" si="642"/>
        <v>-0.17200955650177019</v>
      </c>
      <c r="BS236" s="47">
        <f t="shared" si="642"/>
        <v>0.13353604917183226</v>
      </c>
      <c r="BT236" s="47">
        <f t="shared" si="642"/>
        <v>-0.1104470289135937</v>
      </c>
      <c r="BU236" s="47">
        <f t="shared" si="642"/>
        <v>0.26371697896968693</v>
      </c>
      <c r="BV236" s="47">
        <f t="shared" si="642"/>
        <v>-0.22466674224174588</v>
      </c>
      <c r="BW236" s="47">
        <f t="shared" si="609"/>
        <v>0.16109148912511961</v>
      </c>
      <c r="BX236" s="47">
        <f t="shared" si="642"/>
        <v>-0.24451237026643036</v>
      </c>
      <c r="BY236" s="47">
        <f t="shared" si="610"/>
        <v>0.61380081965676125</v>
      </c>
      <c r="BZ236" s="47">
        <f t="shared" si="611"/>
        <v>-0.21905651632227552</v>
      </c>
      <c r="CA236" s="47">
        <f t="shared" si="611"/>
        <v>0.28714552192910858</v>
      </c>
      <c r="CB236" s="47" t="str">
        <f t="shared" si="612"/>
        <v/>
      </c>
      <c r="CC236" s="47" t="str">
        <f t="shared" si="613"/>
        <v/>
      </c>
      <c r="CD236" s="47" t="str">
        <f t="shared" si="614"/>
        <v/>
      </c>
      <c r="CE236" s="47" t="str">
        <f t="shared" si="615"/>
        <v/>
      </c>
      <c r="CF236" s="47" t="str">
        <f t="shared" si="616"/>
        <v/>
      </c>
      <c r="CG236" s="47" t="str">
        <f t="shared" si="617"/>
        <v/>
      </c>
      <c r="CH236" s="47" t="str">
        <f t="shared" si="618"/>
        <v/>
      </c>
      <c r="CI236" s="47" t="str">
        <f t="shared" si="619"/>
        <v/>
      </c>
      <c r="CJ236" s="47" t="str">
        <f t="shared" si="620"/>
        <v/>
      </c>
      <c r="CK236" s="47" t="str">
        <f t="shared" si="621"/>
        <v/>
      </c>
      <c r="CL236" s="47" t="str">
        <f t="shared" si="622"/>
        <v/>
      </c>
      <c r="CM236" s="47" t="str">
        <f t="shared" si="623"/>
        <v/>
      </c>
      <c r="CN236" s="47" t="str">
        <f t="shared" si="624"/>
        <v/>
      </c>
      <c r="CO236" s="47" t="str">
        <f t="shared" si="625"/>
        <v/>
      </c>
      <c r="CP236" s="47" t="str">
        <f t="shared" si="626"/>
        <v/>
      </c>
      <c r="CQ236" s="47" t="str">
        <f t="shared" si="627"/>
        <v/>
      </c>
      <c r="CR236" s="47" t="str">
        <f t="shared" si="628"/>
        <v/>
      </c>
      <c r="CS236" s="47" t="str">
        <f t="shared" si="629"/>
        <v/>
      </c>
      <c r="CT236" s="47" t="str">
        <f t="shared" si="630"/>
        <v/>
      </c>
      <c r="CU236" s="47" t="str">
        <f t="shared" si="631"/>
        <v/>
      </c>
      <c r="CV236" s="47" t="str">
        <f t="shared" si="632"/>
        <v/>
      </c>
    </row>
    <row r="237" spans="1:125" s="1" customFormat="1">
      <c r="A237" s="271"/>
      <c r="B237" s="175"/>
    </row>
    <row r="238" spans="1:125" s="1" customFormat="1">
      <c r="A238" s="271"/>
      <c r="B238" s="31"/>
      <c r="BY238" s="14" t="e">
        <f>MEDIAN(AC231,AG231,AK231,BE231,BQ231,BU231,BA231,AW231,AS231,AO231)</f>
        <v>#NUM!</v>
      </c>
      <c r="BZ238" s="14" t="e">
        <f t="shared" ref="BZ238:CB238" si="643">MEDIAN(AD231,AH231,AL231,BF231,BR231,BV231,BB231,AX231,AT231,AP231)</f>
        <v>#NUM!</v>
      </c>
      <c r="CA238" s="14" t="e">
        <f t="shared" si="643"/>
        <v>#NUM!</v>
      </c>
      <c r="CB238" s="14" t="e">
        <f t="shared" si="643"/>
        <v>#NUM!</v>
      </c>
    </row>
    <row r="239" spans="1:125" s="1" customFormat="1">
      <c r="A239" s="271"/>
      <c r="B239" s="31"/>
      <c r="BY239" s="13" t="e">
        <f t="shared" ref="BY239:CB239" si="644">MEDIAN(AC232,AG232,AK232,BE232,BQ232,BU232,BA232,AW232,AS232,AO232)</f>
        <v>#NUM!</v>
      </c>
      <c r="BZ239" s="13" t="e">
        <f t="shared" si="644"/>
        <v>#NUM!</v>
      </c>
      <c r="CA239" s="13" t="e">
        <f t="shared" si="644"/>
        <v>#NUM!</v>
      </c>
      <c r="CB239" s="13" t="e">
        <f t="shared" si="644"/>
        <v>#NUM!</v>
      </c>
    </row>
    <row r="240" spans="1:125" s="1" customFormat="1">
      <c r="A240" s="271"/>
      <c r="B240" s="178"/>
      <c r="BY240" s="47">
        <f t="shared" ref="BY240:CB240" si="645">MEDIAN(AC233,AG233,AK233,BE233,BQ233,BU233,BA233,AW233,AS233,AO233)</f>
        <v>-0.11309773966994063</v>
      </c>
      <c r="BZ240" s="47">
        <f t="shared" si="645"/>
        <v>1.9762589926679786E-2</v>
      </c>
      <c r="CA240" s="47">
        <f t="shared" si="645"/>
        <v>-7.4927781775205315E-3</v>
      </c>
      <c r="CB240" s="47">
        <f t="shared" si="645"/>
        <v>0.13595956110192875</v>
      </c>
    </row>
    <row r="241" spans="1:127" s="1" customFormat="1">
      <c r="A241" s="271"/>
      <c r="B241" s="31"/>
      <c r="BY241" s="14" t="e">
        <f t="shared" ref="BY241:CB241" si="646">MEDIAN(AC234,AG234,AK234,BE234,BQ234,BU234,BA234,AW234,AS234,AO234)</f>
        <v>#NUM!</v>
      </c>
      <c r="BZ241" s="14" t="e">
        <f t="shared" si="646"/>
        <v>#NUM!</v>
      </c>
      <c r="CA241" s="14" t="e">
        <f t="shared" si="646"/>
        <v>#NUM!</v>
      </c>
      <c r="CB241" s="14" t="e">
        <f t="shared" si="646"/>
        <v>#NUM!</v>
      </c>
    </row>
    <row r="242" spans="1:127" s="1" customFormat="1">
      <c r="A242" s="271"/>
      <c r="B242" s="31"/>
      <c r="BY242" s="13" t="e">
        <f t="shared" ref="BY242:CB242" si="647">MEDIAN(AC235,AG235,AK235,BE235,BQ235,BU235,BA235,AW235,AS235,AO235)</f>
        <v>#NUM!</v>
      </c>
      <c r="BZ242" s="13" t="e">
        <f t="shared" si="647"/>
        <v>#NUM!</v>
      </c>
      <c r="CA242" s="13" t="e">
        <f t="shared" si="647"/>
        <v>#NUM!</v>
      </c>
      <c r="CB242" s="13" t="e">
        <f t="shared" si="647"/>
        <v>#NUM!</v>
      </c>
    </row>
    <row r="243" spans="1:127" s="1" customFormat="1">
      <c r="A243" s="271"/>
      <c r="B243" s="178"/>
      <c r="BY243" s="47">
        <f t="shared" ref="BY243:CB243" si="648">MEDIAN(AC236,AG236,AK236,BE236,BQ236,BU236,BA236,AW236,AS236,AO236)</f>
        <v>0.4285266208758487</v>
      </c>
      <c r="BZ243" s="47">
        <f t="shared" si="648"/>
        <v>-0.17165868944100326</v>
      </c>
      <c r="CA243" s="47">
        <f t="shared" si="648"/>
        <v>0.15573684104300811</v>
      </c>
      <c r="CB243" s="47">
        <f t="shared" si="648"/>
        <v>-0.26939204741911332</v>
      </c>
    </row>
    <row r="244" spans="1:127" s="1" customFormat="1">
      <c r="A244" s="271"/>
      <c r="B244" s="178"/>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19"/>
      <c r="BP244" s="26"/>
      <c r="BQ244" s="47"/>
      <c r="BR244" s="47"/>
      <c r="BS244" s="47"/>
      <c r="BT244" s="47"/>
      <c r="BU244" s="47"/>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Y244" s="26"/>
      <c r="CZ244" s="26"/>
      <c r="DA244" s="26"/>
      <c r="DB244" s="26"/>
      <c r="DC244" s="26"/>
      <c r="DD244" s="26"/>
      <c r="DE244" s="26"/>
      <c r="DF244" s="26"/>
      <c r="DG244" s="26"/>
      <c r="DH244" s="26"/>
      <c r="DI244" s="26"/>
      <c r="DJ244" s="26"/>
      <c r="DK244" s="26"/>
      <c r="DL244" s="26"/>
      <c r="DM244" s="26"/>
      <c r="DN244" s="26"/>
      <c r="DO244" s="26"/>
      <c r="DP244" s="26"/>
      <c r="DQ244" s="26"/>
      <c r="DR244" s="26"/>
      <c r="DS244" s="26"/>
      <c r="DT244" s="26"/>
      <c r="DU244" s="26"/>
    </row>
    <row r="245" spans="1:127">
      <c r="B245" s="185"/>
      <c r="C245" s="26"/>
      <c r="D245" s="26"/>
      <c r="DO245" s="301"/>
    </row>
    <row r="246" spans="1:127" outlineLevel="1">
      <c r="B246" s="26"/>
      <c r="DF246" s="12">
        <v>397368</v>
      </c>
      <c r="DG246" s="12">
        <v>427966.1</v>
      </c>
      <c r="DH246" s="12">
        <v>462466.9</v>
      </c>
      <c r="DI246" s="12">
        <v>482884.3</v>
      </c>
      <c r="DJ246" s="12">
        <v>522224.5</v>
      </c>
      <c r="DK246" s="12">
        <v>439220.3</v>
      </c>
      <c r="DL246" s="12">
        <v>427017.1</v>
      </c>
      <c r="DM246" s="12">
        <v>552097.6</v>
      </c>
      <c r="DN246" s="12">
        <v>820323.5</v>
      </c>
      <c r="DO246" s="12">
        <v>949721.7</v>
      </c>
    </row>
    <row r="247" spans="1:127" outlineLevel="1">
      <c r="B247" s="26"/>
      <c r="DF247" s="12">
        <v>3419.1</v>
      </c>
      <c r="DG247" s="12">
        <v>3539.7</v>
      </c>
      <c r="DH247" s="12">
        <v>4624.8</v>
      </c>
      <c r="DI247" s="12">
        <v>5833.3</v>
      </c>
      <c r="DJ247" s="12">
        <v>7383.5</v>
      </c>
      <c r="DK247" s="12">
        <v>9759</v>
      </c>
      <c r="DL247" s="12">
        <v>10122</v>
      </c>
      <c r="DM247" s="12">
        <v>11266.300000000001</v>
      </c>
      <c r="DN247" s="12">
        <v>12189.6</v>
      </c>
      <c r="DO247" s="12">
        <v>19234</v>
      </c>
    </row>
    <row r="248" spans="1:127" outlineLevel="1">
      <c r="B248" s="26"/>
      <c r="AK248" s="183"/>
      <c r="AL248" s="183"/>
      <c r="AM248" s="183"/>
      <c r="AN248" s="183"/>
      <c r="AO248" s="183"/>
      <c r="AP248" s="183"/>
      <c r="AQ248" s="183"/>
      <c r="AR248" s="183"/>
      <c r="AS248" s="184"/>
      <c r="AT248" s="183"/>
      <c r="AU248" s="183"/>
      <c r="AV248" s="183"/>
      <c r="AW248" s="183"/>
      <c r="AX248" s="183"/>
      <c r="AY248" s="183"/>
      <c r="AZ248" s="183"/>
      <c r="BA248" s="183"/>
      <c r="BB248" s="183"/>
      <c r="BC248" s="183"/>
      <c r="BD248" s="183"/>
      <c r="BE248" s="183"/>
      <c r="BF248" s="183"/>
      <c r="BG248" s="183"/>
      <c r="BH248" s="183"/>
      <c r="BI248" s="183"/>
      <c r="BJ248" s="183"/>
      <c r="BK248" s="183"/>
      <c r="BL248" s="183"/>
      <c r="BM248" s="183"/>
      <c r="BN248" s="183"/>
      <c r="BO248" s="183"/>
      <c r="BP248" s="183"/>
      <c r="BQ248" s="183"/>
      <c r="BR248" s="183"/>
      <c r="BS248" s="183"/>
      <c r="BT248" s="183"/>
      <c r="BU248" s="183"/>
      <c r="BV248" s="183"/>
      <c r="BW248" s="183"/>
      <c r="BX248" s="183"/>
      <c r="BY248" s="183"/>
      <c r="BZ248" s="183"/>
      <c r="CA248" s="183"/>
      <c r="CB248" s="183"/>
      <c r="CC248" s="183"/>
      <c r="CD248" s="183"/>
      <c r="CE248" s="183"/>
      <c r="CF248" s="183"/>
      <c r="CG248" s="183"/>
      <c r="CH248" s="183"/>
      <c r="CI248" s="183"/>
      <c r="CJ248" s="183"/>
      <c r="CK248" s="183"/>
      <c r="CL248" s="183"/>
      <c r="CM248" s="183"/>
      <c r="CN248" s="183"/>
      <c r="CO248" s="183"/>
      <c r="CP248" s="183"/>
      <c r="CQ248" s="183"/>
      <c r="CR248" s="183"/>
      <c r="CS248" s="183"/>
      <c r="CT248" s="183"/>
      <c r="CU248" s="183"/>
      <c r="CV248" s="183"/>
      <c r="CW248" s="183"/>
      <c r="CX248" s="183"/>
      <c r="CY248" s="183"/>
      <c r="CZ248" s="183"/>
      <c r="DA248" s="183"/>
      <c r="DB248" s="183"/>
      <c r="DC248" s="183"/>
      <c r="DD248" s="183"/>
      <c r="DE248" s="183"/>
      <c r="DF248" s="154">
        <f>1238.4+2744.8+1554.9</f>
        <v>5538.1</v>
      </c>
      <c r="DG248" s="154">
        <f>845.7+2369.7+1667.8</f>
        <v>4883.2</v>
      </c>
      <c r="DH248" s="154">
        <v>6745.7</v>
      </c>
      <c r="DI248" s="154">
        <v>5732.3</v>
      </c>
      <c r="DJ248" s="154">
        <v>3843</v>
      </c>
      <c r="DK248" s="154">
        <v>3968.2999999999997</v>
      </c>
      <c r="DL248" s="154">
        <v>4351.2</v>
      </c>
      <c r="DM248" s="154">
        <v>6123.2000000000007</v>
      </c>
      <c r="DN248" s="154">
        <v>8173.4000000000005</v>
      </c>
      <c r="DO248" s="154">
        <v>8963.6</v>
      </c>
      <c r="DP248" s="183"/>
      <c r="DQ248" s="183"/>
      <c r="DR248" s="183"/>
    </row>
    <row r="249" spans="1:127" s="37" customFormat="1" outlineLevel="1">
      <c r="A249" s="188"/>
      <c r="B249" s="43"/>
      <c r="AS249" s="182"/>
      <c r="DF249" s="62">
        <f t="shared" ref="DF249:DO249" si="649">SUM(DF246:DF248)</f>
        <v>406325.19999999995</v>
      </c>
      <c r="DG249" s="62">
        <f t="shared" si="649"/>
        <v>436389</v>
      </c>
      <c r="DH249" s="62">
        <f t="shared" si="649"/>
        <v>473837.4</v>
      </c>
      <c r="DI249" s="62">
        <f t="shared" si="649"/>
        <v>494449.89999999997</v>
      </c>
      <c r="DJ249" s="62">
        <f t="shared" si="649"/>
        <v>533451</v>
      </c>
      <c r="DK249" s="62">
        <f t="shared" si="649"/>
        <v>452947.6</v>
      </c>
      <c r="DL249" s="62">
        <f t="shared" si="649"/>
        <v>441490.3</v>
      </c>
      <c r="DM249" s="62">
        <f t="shared" si="649"/>
        <v>569487.1</v>
      </c>
      <c r="DN249" s="62">
        <f t="shared" si="649"/>
        <v>840686.5</v>
      </c>
      <c r="DO249" s="62">
        <f t="shared" si="649"/>
        <v>977919.29999999993</v>
      </c>
    </row>
    <row r="250" spans="1:127" s="313" customFormat="1" outlineLevel="1">
      <c r="B250" s="317"/>
      <c r="AS250" s="314"/>
      <c r="DF250" s="318"/>
      <c r="DG250" s="318"/>
      <c r="DH250" s="318"/>
      <c r="DI250" s="318"/>
      <c r="DJ250" s="318"/>
      <c r="DK250" s="318"/>
      <c r="DL250" s="318"/>
      <c r="DM250" s="318"/>
      <c r="DN250" s="318">
        <v>840686.5</v>
      </c>
      <c r="DO250" s="318">
        <v>977919.3</v>
      </c>
    </row>
    <row r="251" spans="1:127" s="315" customFormat="1" outlineLevel="1">
      <c r="B251" s="317"/>
      <c r="AS251" s="316"/>
      <c r="DN251" s="315">
        <f>DN250-DN249</f>
        <v>0</v>
      </c>
      <c r="DO251" s="319">
        <f>DO250-DO249</f>
        <v>0</v>
      </c>
    </row>
    <row r="252" spans="1:127" outlineLevel="1">
      <c r="B252" s="26"/>
      <c r="DF252" s="12"/>
      <c r="DG252" s="12"/>
      <c r="DH252" s="12"/>
      <c r="DI252" s="12"/>
      <c r="DJ252" s="12">
        <v>2450.8000000000002</v>
      </c>
      <c r="DK252" s="12">
        <v>1764.5</v>
      </c>
      <c r="DL252" s="12">
        <v>4079.1000000000004</v>
      </c>
      <c r="DM252" s="12">
        <v>4215.2999999999993</v>
      </c>
      <c r="DN252" s="12">
        <v>8008.0999999999995</v>
      </c>
      <c r="DO252" s="12">
        <v>8919</v>
      </c>
    </row>
    <row r="253" spans="1:127" outlineLevel="1">
      <c r="B253" s="26"/>
      <c r="AK253" s="183"/>
      <c r="AL253" s="183"/>
      <c r="AM253" s="183"/>
      <c r="AN253" s="183"/>
      <c r="AO253" s="183"/>
      <c r="AP253" s="183"/>
      <c r="AQ253" s="183"/>
      <c r="AR253" s="183"/>
      <c r="AS253" s="184"/>
      <c r="AT253" s="183"/>
      <c r="AU253" s="183"/>
      <c r="AV253" s="183"/>
      <c r="AW253" s="183"/>
      <c r="AX253" s="183"/>
      <c r="AY253" s="183"/>
      <c r="AZ253" s="183"/>
      <c r="BA253" s="183"/>
      <c r="BB253" s="183"/>
      <c r="BC253" s="183"/>
      <c r="BD253" s="183"/>
      <c r="BE253" s="183"/>
      <c r="BF253" s="183"/>
      <c r="BG253" s="183"/>
      <c r="BH253" s="183"/>
      <c r="BI253" s="183"/>
      <c r="BJ253" s="183"/>
      <c r="BK253" s="183"/>
      <c r="BL253" s="183"/>
      <c r="BM253" s="183"/>
      <c r="BN253" s="183"/>
      <c r="BO253" s="183"/>
      <c r="BP253" s="183"/>
      <c r="BQ253" s="183"/>
      <c r="BR253" s="183"/>
      <c r="BS253" s="183"/>
      <c r="BT253" s="183"/>
      <c r="BU253" s="183"/>
      <c r="BV253" s="183"/>
      <c r="BW253" s="183"/>
      <c r="BX253" s="183"/>
      <c r="BY253" s="183"/>
      <c r="BZ253" s="183"/>
      <c r="CA253" s="183"/>
      <c r="CB253" s="183"/>
      <c r="CC253" s="183"/>
      <c r="CD253" s="183"/>
      <c r="CE253" s="183"/>
      <c r="CF253" s="183"/>
      <c r="CG253" s="183"/>
      <c r="CH253" s="183"/>
      <c r="CI253" s="183"/>
      <c r="CJ253" s="183"/>
      <c r="CK253" s="183"/>
      <c r="CL253" s="183"/>
      <c r="CM253" s="183"/>
      <c r="CN253" s="183"/>
      <c r="CO253" s="183"/>
      <c r="CP253" s="183"/>
      <c r="CQ253" s="183"/>
      <c r="CR253" s="183"/>
      <c r="CS253" s="183"/>
      <c r="CT253" s="183"/>
      <c r="CU253" s="183"/>
      <c r="CV253" s="183"/>
      <c r="CW253" s="183"/>
      <c r="CX253" s="183"/>
      <c r="CY253" s="183"/>
      <c r="CZ253" s="183"/>
      <c r="DA253" s="183"/>
      <c r="DB253" s="183"/>
      <c r="DC253" s="183"/>
      <c r="DD253" s="183"/>
      <c r="DE253" s="183"/>
      <c r="DF253" s="11"/>
      <c r="DG253" s="4"/>
      <c r="DH253" s="4"/>
      <c r="DI253" s="4"/>
      <c r="DJ253" s="154">
        <v>238.2</v>
      </c>
      <c r="DK253" s="154">
        <v>165.7</v>
      </c>
      <c r="DL253" s="154">
        <v>729.30000000000007</v>
      </c>
      <c r="DM253" s="154">
        <v>757.30000000000007</v>
      </c>
      <c r="DN253" s="154">
        <v>908</v>
      </c>
      <c r="DO253" s="154">
        <v>795.90000000000009</v>
      </c>
      <c r="DP253" s="183"/>
      <c r="DQ253" s="183"/>
      <c r="DR253" s="183"/>
      <c r="DS253" s="183"/>
      <c r="DT253" s="183"/>
      <c r="DU253" s="183"/>
      <c r="DV253" s="183"/>
      <c r="DW253" s="183"/>
    </row>
    <row r="254" spans="1:127" s="37" customFormat="1" outlineLevel="1">
      <c r="A254" s="188"/>
      <c r="B254" s="43"/>
      <c r="AS254" s="182"/>
      <c r="DF254" s="231"/>
      <c r="DG254" s="231"/>
      <c r="DH254" s="231"/>
      <c r="DI254" s="231"/>
      <c r="DJ254" s="148">
        <f t="shared" ref="DJ254:DO254" si="650">DJ252+DJ253</f>
        <v>2689</v>
      </c>
      <c r="DK254" s="148">
        <f t="shared" si="650"/>
        <v>1930.2</v>
      </c>
      <c r="DL254" s="148">
        <f t="shared" si="650"/>
        <v>4808.4000000000005</v>
      </c>
      <c r="DM254" s="148">
        <f t="shared" si="650"/>
        <v>4972.5999999999995</v>
      </c>
      <c r="DN254" s="148">
        <f t="shared" si="650"/>
        <v>8916.0999999999985</v>
      </c>
      <c r="DO254" s="148">
        <f t="shared" si="650"/>
        <v>9714.9</v>
      </c>
    </row>
    <row r="255" spans="1:127" s="37" customFormat="1" outlineLevel="1">
      <c r="A255" s="188"/>
      <c r="B255" s="43"/>
      <c r="AS255" s="182"/>
      <c r="DF255" s="62">
        <f t="shared" ref="DF255:DM255" si="651">DF249+DF254</f>
        <v>406325.19999999995</v>
      </c>
      <c r="DG255" s="62">
        <f t="shared" si="651"/>
        <v>436389</v>
      </c>
      <c r="DH255" s="62">
        <f t="shared" si="651"/>
        <v>473837.4</v>
      </c>
      <c r="DI255" s="62">
        <f t="shared" si="651"/>
        <v>494449.89999999997</v>
      </c>
      <c r="DJ255" s="62">
        <f t="shared" si="651"/>
        <v>536140</v>
      </c>
      <c r="DK255" s="62">
        <f t="shared" si="651"/>
        <v>454877.8</v>
      </c>
      <c r="DL255" s="62">
        <f t="shared" si="651"/>
        <v>446298.7</v>
      </c>
      <c r="DM255" s="62">
        <f t="shared" si="651"/>
        <v>574459.69999999995</v>
      </c>
      <c r="DN255" s="62">
        <f t="shared" ref="DN255:DO255" si="652">DN249+DN254</f>
        <v>849602.6</v>
      </c>
      <c r="DO255" s="62">
        <f t="shared" si="652"/>
        <v>987634.2</v>
      </c>
    </row>
    <row r="256" spans="1:127" s="313" customFormat="1" outlineLevel="1">
      <c r="B256" s="317"/>
      <c r="AS256" s="314"/>
      <c r="DF256" s="318"/>
      <c r="DG256" s="318"/>
      <c r="DH256" s="318"/>
      <c r="DI256" s="318"/>
      <c r="DJ256" s="318"/>
      <c r="DK256" s="318"/>
      <c r="DL256" s="318"/>
      <c r="DM256" s="318"/>
      <c r="DN256" s="318">
        <v>849602.6</v>
      </c>
      <c r="DO256" s="318">
        <v>987634.2</v>
      </c>
    </row>
    <row r="257" spans="1:125" s="315" customFormat="1" outlineLevel="1">
      <c r="B257" s="317"/>
      <c r="AS257" s="316"/>
      <c r="DN257" s="319">
        <f>DN256-DN255</f>
        <v>0</v>
      </c>
      <c r="DO257" s="319">
        <f>DO256-DO255</f>
        <v>0</v>
      </c>
    </row>
    <row r="258" spans="1:125" s="186" customFormat="1" outlineLevel="1">
      <c r="A258" s="273"/>
      <c r="B258" s="204"/>
      <c r="AS258" s="187"/>
      <c r="DF258" s="154">
        <v>21876.9</v>
      </c>
      <c r="DG258" s="12"/>
      <c r="DH258" s="12"/>
      <c r="DI258" s="12"/>
      <c r="DJ258" s="12"/>
      <c r="DK258" s="12"/>
      <c r="DL258" s="12"/>
      <c r="DM258" s="12"/>
      <c r="DN258" s="320"/>
    </row>
    <row r="259" spans="1:125" s="186" customFormat="1" outlineLevel="1">
      <c r="A259" s="273"/>
      <c r="B259" s="161"/>
      <c r="AS259" s="187"/>
      <c r="DF259" s="9">
        <f>DF255-DF258</f>
        <v>384448.29999999993</v>
      </c>
      <c r="DG259" s="232"/>
      <c r="DH259" s="232"/>
      <c r="DI259" s="232"/>
      <c r="DJ259" s="232"/>
      <c r="DK259" s="232"/>
      <c r="DL259" s="232"/>
      <c r="DM259" s="232"/>
    </row>
    <row r="260" spans="1:125" s="186" customFormat="1">
      <c r="A260" s="273"/>
      <c r="B260" s="43"/>
      <c r="AS260" s="187"/>
      <c r="DF260" s="9"/>
      <c r="DG260" s="9"/>
      <c r="DH260" s="9"/>
      <c r="DI260" s="9"/>
      <c r="DJ260" s="9"/>
      <c r="DK260" s="9"/>
      <c r="DL260" s="9"/>
      <c r="DM260" s="9"/>
    </row>
    <row r="261" spans="1:125">
      <c r="B261" s="7"/>
      <c r="C261" s="6"/>
      <c r="D261" s="5"/>
      <c r="AR261" s="45"/>
      <c r="AV261" s="45"/>
      <c r="AZ261" s="45"/>
      <c r="BD261" s="45"/>
      <c r="BH261" s="45"/>
      <c r="BL261" s="45"/>
      <c r="BP261" s="45"/>
      <c r="BQ261" s="260"/>
      <c r="BR261" s="45"/>
      <c r="BS261" s="45"/>
      <c r="BT261" s="260"/>
      <c r="BU261" s="45"/>
    </row>
    <row r="262" spans="1:125">
      <c r="A262" s="274"/>
      <c r="B262" s="185"/>
      <c r="C262" s="41"/>
      <c r="D262" s="40"/>
      <c r="AR262" s="45"/>
      <c r="AV262" s="45"/>
      <c r="AZ262" s="45"/>
      <c r="BD262" s="45"/>
      <c r="BH262" s="45"/>
      <c r="BL262" s="45"/>
      <c r="BP262" s="45"/>
      <c r="BQ262" s="260"/>
      <c r="BR262" s="45"/>
      <c r="BS262" s="45"/>
      <c r="BT262" s="260"/>
      <c r="BU262" s="45"/>
    </row>
    <row r="263" spans="1:125">
      <c r="A263" s="274"/>
      <c r="AK263" s="12">
        <v>62767.6</v>
      </c>
      <c r="AL263" s="12">
        <v>60462.1</v>
      </c>
      <c r="AM263" s="12">
        <v>59959.1</v>
      </c>
      <c r="AN263" s="12">
        <v>69163.7</v>
      </c>
      <c r="AO263" s="12">
        <v>68749.600000000006</v>
      </c>
      <c r="AP263" s="12">
        <v>69677.600000000006</v>
      </c>
      <c r="AQ263" s="12">
        <v>80171.8</v>
      </c>
      <c r="AR263" s="12">
        <v>89664.5</v>
      </c>
      <c r="AS263" s="157">
        <v>78258</v>
      </c>
      <c r="AT263" s="12">
        <v>78300.899999999994</v>
      </c>
      <c r="AU263" s="12">
        <v>74530.899999999994</v>
      </c>
      <c r="AV263" s="12">
        <v>89107.199999999997</v>
      </c>
      <c r="AW263" s="12">
        <v>77416</v>
      </c>
      <c r="AX263" s="12">
        <v>79430.899999999994</v>
      </c>
      <c r="AY263" s="12">
        <v>71915.5</v>
      </c>
      <c r="AZ263" s="12">
        <v>92322.8</v>
      </c>
      <c r="BA263" s="12">
        <v>81881.3</v>
      </c>
      <c r="BB263" s="12">
        <v>86386.900000000009</v>
      </c>
      <c r="BC263" s="12">
        <v>80841.099999999991</v>
      </c>
      <c r="BD263" s="12">
        <v>104419.9</v>
      </c>
      <c r="BE263" s="12">
        <v>81007.100000000006</v>
      </c>
      <c r="BF263" s="12">
        <v>70296.600000000006</v>
      </c>
      <c r="BG263" s="12">
        <v>76420.5</v>
      </c>
      <c r="BH263" s="12">
        <v>56362.1</v>
      </c>
      <c r="BI263" s="12">
        <v>20394.5</v>
      </c>
      <c r="BJ263" s="12">
        <v>63565.4</v>
      </c>
      <c r="BK263" s="12">
        <v>83110.599999999991</v>
      </c>
      <c r="BL263" s="12">
        <v>78581.400000000009</v>
      </c>
      <c r="BM263" s="12">
        <v>60502.399999999994</v>
      </c>
      <c r="BN263" s="12">
        <v>79171.099999999991</v>
      </c>
      <c r="BO263" s="12">
        <v>96539</v>
      </c>
      <c r="BP263" s="12">
        <v>121854.59999999999</v>
      </c>
      <c r="BQ263" s="12">
        <v>123063.2</v>
      </c>
      <c r="BR263" s="12">
        <v>148958.29999999999</v>
      </c>
      <c r="BS263" s="12">
        <v>147965.30000000002</v>
      </c>
      <c r="BT263" s="12">
        <v>164001.4</v>
      </c>
      <c r="BU263" s="160">
        <f t="shared" ref="BU263:BZ263" si="653">BU333-BU306</f>
        <v>164070.60000000003</v>
      </c>
      <c r="BV263" s="160">
        <f t="shared" si="653"/>
        <v>182665.39600000004</v>
      </c>
      <c r="BW263" s="160">
        <f t="shared" si="653"/>
        <v>184583.40400000001</v>
      </c>
      <c r="BX263" s="160">
        <f t="shared" si="653"/>
        <v>198283.1</v>
      </c>
      <c r="BY263" s="160">
        <f t="shared" si="653"/>
        <v>186002.7</v>
      </c>
      <c r="BZ263" s="160">
        <f t="shared" si="653"/>
        <v>209713.59600000002</v>
      </c>
      <c r="CA263" s="160">
        <f t="shared" ref="CA263" si="654">CA333-CA306</f>
        <v>222917.20400000003</v>
      </c>
      <c r="CB263" s="160" t="e">
        <f t="shared" ref="CB263:CV263" si="655">CB212</f>
        <v>#REF!</v>
      </c>
      <c r="CC263" s="160" t="e">
        <f t="shared" si="655"/>
        <v>#REF!</v>
      </c>
      <c r="CD263" s="160" t="e">
        <f t="shared" si="655"/>
        <v>#REF!</v>
      </c>
      <c r="CE263" s="160" t="e">
        <f t="shared" si="655"/>
        <v>#REF!</v>
      </c>
      <c r="CF263" s="160" t="e">
        <f t="shared" si="655"/>
        <v>#REF!</v>
      </c>
      <c r="CG263" s="160" t="e">
        <f t="shared" si="655"/>
        <v>#REF!</v>
      </c>
      <c r="CH263" s="160" t="e">
        <f t="shared" si="655"/>
        <v>#REF!</v>
      </c>
      <c r="CI263" s="160" t="e">
        <f t="shared" si="655"/>
        <v>#REF!</v>
      </c>
      <c r="CJ263" s="160" t="e">
        <f t="shared" si="655"/>
        <v>#REF!</v>
      </c>
      <c r="CK263" s="160" t="e">
        <f t="shared" si="655"/>
        <v>#REF!</v>
      </c>
      <c r="CL263" s="160" t="e">
        <f t="shared" si="655"/>
        <v>#REF!</v>
      </c>
      <c r="CM263" s="160" t="e">
        <f t="shared" si="655"/>
        <v>#REF!</v>
      </c>
      <c r="CN263" s="160" t="e">
        <f t="shared" si="655"/>
        <v>#REF!</v>
      </c>
      <c r="CO263" s="160" t="e">
        <f t="shared" si="655"/>
        <v>#REF!</v>
      </c>
      <c r="CP263" s="160" t="e">
        <f t="shared" si="655"/>
        <v>#REF!</v>
      </c>
      <c r="CQ263" s="160" t="e">
        <f t="shared" si="655"/>
        <v>#REF!</v>
      </c>
      <c r="CR263" s="160" t="e">
        <f t="shared" si="655"/>
        <v>#REF!</v>
      </c>
      <c r="CS263" s="160" t="e">
        <f t="shared" si="655"/>
        <v>#REF!</v>
      </c>
      <c r="CT263" s="160" t="e">
        <f t="shared" si="655"/>
        <v>#REF!</v>
      </c>
      <c r="CU263" s="160" t="e">
        <f t="shared" si="655"/>
        <v>#REF!</v>
      </c>
      <c r="CV263" s="160" t="e">
        <f t="shared" si="655"/>
        <v>#REF!</v>
      </c>
      <c r="CX263" s="27">
        <f t="shared" ref="CX263:DM268" si="656">SUMIFS($E263:$CV263,$E$1:$CV$1,CX$9)</f>
        <v>0</v>
      </c>
      <c r="CY263" s="27">
        <f t="shared" si="656"/>
        <v>0</v>
      </c>
      <c r="CZ263" s="27">
        <f t="shared" si="656"/>
        <v>0</v>
      </c>
      <c r="DA263" s="27">
        <f t="shared" si="656"/>
        <v>0</v>
      </c>
      <c r="DB263" s="27">
        <f t="shared" si="656"/>
        <v>0</v>
      </c>
      <c r="DC263" s="27">
        <f t="shared" si="656"/>
        <v>0</v>
      </c>
      <c r="DD263" s="27">
        <f t="shared" si="656"/>
        <v>0</v>
      </c>
      <c r="DE263" s="27">
        <f t="shared" si="656"/>
        <v>0</v>
      </c>
      <c r="DF263" s="27">
        <f t="shared" si="656"/>
        <v>252352.5</v>
      </c>
      <c r="DG263" s="27">
        <f t="shared" si="656"/>
        <v>308263.5</v>
      </c>
      <c r="DH263" s="27">
        <f t="shared" si="656"/>
        <v>320197</v>
      </c>
      <c r="DI263" s="27">
        <f t="shared" si="656"/>
        <v>321085.2</v>
      </c>
      <c r="DJ263" s="27">
        <f t="shared" si="656"/>
        <v>353529.19999999995</v>
      </c>
      <c r="DK263" s="27">
        <f t="shared" si="656"/>
        <v>284086.3</v>
      </c>
      <c r="DL263" s="27">
        <f t="shared" si="656"/>
        <v>245651.90000000002</v>
      </c>
      <c r="DM263" s="91">
        <v>359276.4</v>
      </c>
      <c r="DN263" s="91">
        <v>585112</v>
      </c>
      <c r="DO263" s="27">
        <f t="shared" ref="DO263:DU263" si="657">SUMIFS($E263:$CV263,$E$1:$CV$1,DO$9)</f>
        <v>0</v>
      </c>
      <c r="DP263" s="27">
        <f t="shared" si="657"/>
        <v>0</v>
      </c>
      <c r="DQ263" s="27">
        <f t="shared" si="657"/>
        <v>0</v>
      </c>
      <c r="DR263" s="27">
        <f t="shared" si="657"/>
        <v>0</v>
      </c>
      <c r="DS263" s="27">
        <f t="shared" si="657"/>
        <v>0</v>
      </c>
      <c r="DT263" s="27">
        <f t="shared" si="657"/>
        <v>0</v>
      </c>
      <c r="DU263" s="27">
        <f t="shared" si="657"/>
        <v>0</v>
      </c>
    </row>
    <row r="264" spans="1:125">
      <c r="A264" s="274"/>
      <c r="AK264" s="12">
        <v>38937.300000000003</v>
      </c>
      <c r="AL264" s="12">
        <v>33629.9</v>
      </c>
      <c r="AM264" s="12">
        <v>34315.9</v>
      </c>
      <c r="AN264" s="12">
        <v>25187</v>
      </c>
      <c r="AO264" s="12">
        <v>35980.300000000003</v>
      </c>
      <c r="AP264" s="12">
        <v>28699.1</v>
      </c>
      <c r="AQ264" s="12">
        <v>35927.4</v>
      </c>
      <c r="AR264" s="12">
        <v>26120.100000000002</v>
      </c>
      <c r="AS264" s="157">
        <v>38373.4</v>
      </c>
      <c r="AT264" s="12">
        <v>32565.599999999999</v>
      </c>
      <c r="AU264" s="12">
        <v>40141.5</v>
      </c>
      <c r="AV264" s="12">
        <v>27938.5</v>
      </c>
      <c r="AW264" s="12">
        <v>43210.8</v>
      </c>
      <c r="AX264" s="12">
        <v>39580.6</v>
      </c>
      <c r="AY264" s="12">
        <v>40983.4</v>
      </c>
      <c r="AZ264" s="12">
        <v>37160.700000000004</v>
      </c>
      <c r="BA264" s="12">
        <v>50068.800000000003</v>
      </c>
      <c r="BB264" s="12">
        <v>40280.700000000004</v>
      </c>
      <c r="BC264" s="12">
        <v>46338.2</v>
      </c>
      <c r="BD264" s="12">
        <v>32058.800000000003</v>
      </c>
      <c r="BE264" s="12">
        <v>43821.7</v>
      </c>
      <c r="BF264" s="12">
        <v>36314.699999999997</v>
      </c>
      <c r="BG264" s="12">
        <v>42778.100000000006</v>
      </c>
      <c r="BH264" s="12">
        <v>31110</v>
      </c>
      <c r="BI264" s="12">
        <v>33408.400000000001</v>
      </c>
      <c r="BJ264" s="12">
        <v>48353.7</v>
      </c>
      <c r="BK264" s="12">
        <v>52815.4</v>
      </c>
      <c r="BL264" s="12">
        <v>49755</v>
      </c>
      <c r="BM264" s="12">
        <v>53185.7</v>
      </c>
      <c r="BN264" s="12">
        <v>49032.5</v>
      </c>
      <c r="BO264" s="12">
        <v>52177.600000000006</v>
      </c>
      <c r="BP264" s="12">
        <v>43272.5</v>
      </c>
      <c r="BQ264" s="12">
        <v>66886.400000000009</v>
      </c>
      <c r="BR264" s="12">
        <v>55381.3</v>
      </c>
      <c r="BS264" s="12">
        <v>62776.7</v>
      </c>
      <c r="BT264" s="12">
        <v>55843.199999999997</v>
      </c>
      <c r="BU264" s="160">
        <f t="shared" ref="BU264:BZ264" si="658">BU336-BU307</f>
        <v>70570.000000000015</v>
      </c>
      <c r="BV264" s="160">
        <f t="shared" si="658"/>
        <v>54715.268000000004</v>
      </c>
      <c r="BW264" s="160">
        <f t="shared" si="658"/>
        <v>63529.432000000008</v>
      </c>
      <c r="BX264" s="160">
        <f t="shared" si="658"/>
        <v>47995.7</v>
      </c>
      <c r="BY264" s="160">
        <f t="shared" si="658"/>
        <v>77455.500000000015</v>
      </c>
      <c r="BZ264" s="160">
        <f t="shared" si="658"/>
        <v>60488.368000000002</v>
      </c>
      <c r="CA264" s="160">
        <f t="shared" ref="CA264" si="659">CA336-CA307</f>
        <v>77857.331999999995</v>
      </c>
      <c r="CB264" s="160" t="e">
        <f t="shared" ref="CB264:CV264" si="660">CB215</f>
        <v>#REF!</v>
      </c>
      <c r="CC264" s="160" t="e">
        <f t="shared" si="660"/>
        <v>#REF!</v>
      </c>
      <c r="CD264" s="160" t="e">
        <f t="shared" si="660"/>
        <v>#REF!</v>
      </c>
      <c r="CE264" s="160" t="e">
        <f t="shared" si="660"/>
        <v>#REF!</v>
      </c>
      <c r="CF264" s="160" t="e">
        <f t="shared" si="660"/>
        <v>#REF!</v>
      </c>
      <c r="CG264" s="160" t="e">
        <f t="shared" si="660"/>
        <v>#REF!</v>
      </c>
      <c r="CH264" s="160" t="e">
        <f t="shared" si="660"/>
        <v>#REF!</v>
      </c>
      <c r="CI264" s="160" t="e">
        <f t="shared" si="660"/>
        <v>#REF!</v>
      </c>
      <c r="CJ264" s="160" t="e">
        <f t="shared" si="660"/>
        <v>#REF!</v>
      </c>
      <c r="CK264" s="160" t="e">
        <f t="shared" si="660"/>
        <v>#REF!</v>
      </c>
      <c r="CL264" s="160" t="e">
        <f t="shared" si="660"/>
        <v>#REF!</v>
      </c>
      <c r="CM264" s="160" t="e">
        <f t="shared" si="660"/>
        <v>#REF!</v>
      </c>
      <c r="CN264" s="160" t="e">
        <f t="shared" si="660"/>
        <v>#REF!</v>
      </c>
      <c r="CO264" s="160" t="e">
        <f t="shared" si="660"/>
        <v>#REF!</v>
      </c>
      <c r="CP264" s="160" t="e">
        <f t="shared" si="660"/>
        <v>#REF!</v>
      </c>
      <c r="CQ264" s="160" t="e">
        <f t="shared" si="660"/>
        <v>#REF!</v>
      </c>
      <c r="CR264" s="160" t="e">
        <f t="shared" si="660"/>
        <v>#REF!</v>
      </c>
      <c r="CS264" s="160" t="e">
        <f t="shared" si="660"/>
        <v>#REF!</v>
      </c>
      <c r="CT264" s="160" t="e">
        <f t="shared" si="660"/>
        <v>#REF!</v>
      </c>
      <c r="CU264" s="160" t="e">
        <f t="shared" si="660"/>
        <v>#REF!</v>
      </c>
      <c r="CV264" s="160" t="e">
        <f t="shared" si="660"/>
        <v>#REF!</v>
      </c>
      <c r="CX264" s="27">
        <f t="shared" si="656"/>
        <v>0</v>
      </c>
      <c r="CY264" s="27">
        <f t="shared" si="656"/>
        <v>0</v>
      </c>
      <c r="CZ264" s="27">
        <f t="shared" si="656"/>
        <v>0</v>
      </c>
      <c r="DA264" s="27">
        <f t="shared" si="656"/>
        <v>0</v>
      </c>
      <c r="DB264" s="27">
        <f t="shared" si="656"/>
        <v>0</v>
      </c>
      <c r="DC264" s="27">
        <f t="shared" si="656"/>
        <v>0</v>
      </c>
      <c r="DD264" s="27">
        <f t="shared" si="656"/>
        <v>0</v>
      </c>
      <c r="DE264" s="27">
        <f t="shared" si="656"/>
        <v>0</v>
      </c>
      <c r="DF264" s="27">
        <f t="shared" si="656"/>
        <v>132070.1</v>
      </c>
      <c r="DG264" s="27">
        <f t="shared" si="656"/>
        <v>126726.90000000001</v>
      </c>
      <c r="DH264" s="27">
        <f t="shared" si="656"/>
        <v>139019</v>
      </c>
      <c r="DI264" s="27">
        <f t="shared" si="656"/>
        <v>160935.5</v>
      </c>
      <c r="DJ264" s="27">
        <f t="shared" si="656"/>
        <v>168746.5</v>
      </c>
      <c r="DK264" s="27">
        <f t="shared" si="656"/>
        <v>154024.5</v>
      </c>
      <c r="DL264" s="27">
        <f t="shared" si="656"/>
        <v>184332.5</v>
      </c>
      <c r="DM264" s="27">
        <v>197668.4</v>
      </c>
      <c r="DN264" s="27">
        <f t="shared" ref="DN264:DU266" si="661">SUMIFS($E264:$CV264,$E$1:$CV$1,DN$9)</f>
        <v>240887.60000000003</v>
      </c>
      <c r="DO264" s="27">
        <f>SUMIFS($E264:$CV264,$E$1:$CV$1,DO$9)</f>
        <v>0</v>
      </c>
      <c r="DP264" s="27">
        <f t="shared" si="661"/>
        <v>0</v>
      </c>
      <c r="DQ264" s="27">
        <f t="shared" si="661"/>
        <v>0</v>
      </c>
      <c r="DR264" s="27">
        <f t="shared" si="661"/>
        <v>0</v>
      </c>
      <c r="DS264" s="27">
        <f t="shared" si="661"/>
        <v>0</v>
      </c>
      <c r="DT264" s="27">
        <f t="shared" si="661"/>
        <v>0</v>
      </c>
      <c r="DU264" s="27">
        <f t="shared" si="661"/>
        <v>0</v>
      </c>
    </row>
    <row r="265" spans="1:125">
      <c r="A265" s="274"/>
      <c r="AK265" s="11">
        <v>65.2</v>
      </c>
      <c r="AL265" s="11">
        <v>64</v>
      </c>
      <c r="AM265" s="11">
        <v>52.1</v>
      </c>
      <c r="AN265" s="11">
        <v>54.9</v>
      </c>
      <c r="AO265" s="11">
        <v>38.200000000000003</v>
      </c>
      <c r="AP265" s="11">
        <v>54.2</v>
      </c>
      <c r="AQ265" s="11">
        <v>52.8</v>
      </c>
      <c r="AR265" s="11">
        <v>4671.5</v>
      </c>
      <c r="AS265" s="158">
        <v>3658.1</v>
      </c>
      <c r="AT265" s="11">
        <v>4493</v>
      </c>
      <c r="AU265" s="11">
        <v>4616.8</v>
      </c>
      <c r="AV265" s="11">
        <v>4243.6000000000004</v>
      </c>
      <c r="AW265" s="11">
        <v>4178.5</v>
      </c>
      <c r="AX265" s="11">
        <v>3587.7</v>
      </c>
      <c r="AY265" s="11">
        <v>3682.4</v>
      </c>
      <c r="AZ265" s="11">
        <v>4578.6000000000004</v>
      </c>
      <c r="BA265" s="11">
        <v>4054.9</v>
      </c>
      <c r="BB265" s="11">
        <v>4052</v>
      </c>
      <c r="BC265" s="11">
        <v>4447.9000000000005</v>
      </c>
      <c r="BD265" s="11">
        <v>4696.3</v>
      </c>
      <c r="BE265" s="11">
        <v>5228.8999999999996</v>
      </c>
      <c r="BF265" s="11">
        <v>4873.3999999999996</v>
      </c>
      <c r="BG265" s="11">
        <v>4756.8999999999996</v>
      </c>
      <c r="BH265" s="11">
        <v>4518.1000000000004</v>
      </c>
      <c r="BI265" s="11">
        <v>2205.3000000000002</v>
      </c>
      <c r="BJ265" s="11">
        <v>4455</v>
      </c>
      <c r="BK265" s="11">
        <v>5359.0999999999995</v>
      </c>
      <c r="BL265" s="11">
        <v>6080.8</v>
      </c>
      <c r="BM265" s="11">
        <v>4577</v>
      </c>
      <c r="BN265" s="11">
        <v>5620.8</v>
      </c>
      <c r="BO265" s="11">
        <v>5468.5</v>
      </c>
      <c r="BP265" s="11">
        <v>7792.5</v>
      </c>
      <c r="BQ265" s="11">
        <v>6775.7000000000007</v>
      </c>
      <c r="BR265" s="11">
        <v>6561.9000000000005</v>
      </c>
      <c r="BS265" s="11">
        <v>6799.5</v>
      </c>
      <c r="BT265" s="11">
        <v>6968.6</v>
      </c>
      <c r="BU265" s="10"/>
      <c r="BV265" s="10"/>
      <c r="BW265" s="10"/>
      <c r="BX265" s="10"/>
      <c r="BY265" s="10"/>
      <c r="BZ265" s="10"/>
      <c r="CA265" s="10"/>
      <c r="CB265" s="10"/>
      <c r="CC265" s="10"/>
      <c r="CD265" s="10"/>
      <c r="CE265" s="10"/>
      <c r="CF265" s="10"/>
      <c r="CG265" s="10"/>
      <c r="CH265" s="10"/>
      <c r="CI265" s="10"/>
      <c r="CJ265" s="10"/>
      <c r="CK265" s="10"/>
      <c r="CL265" s="10"/>
      <c r="CM265" s="10"/>
      <c r="CN265" s="10"/>
      <c r="CO265" s="10"/>
      <c r="CP265" s="10"/>
      <c r="CQ265" s="10"/>
      <c r="CR265" s="10"/>
      <c r="CS265" s="10"/>
      <c r="CT265" s="10"/>
      <c r="CU265" s="10"/>
      <c r="CV265" s="10"/>
      <c r="CX265" s="4">
        <f t="shared" si="656"/>
        <v>0</v>
      </c>
      <c r="CY265" s="4">
        <f t="shared" si="656"/>
        <v>0</v>
      </c>
      <c r="CZ265" s="4">
        <f t="shared" si="656"/>
        <v>0</v>
      </c>
      <c r="DA265" s="4">
        <f t="shared" si="656"/>
        <v>0</v>
      </c>
      <c r="DB265" s="4">
        <f t="shared" si="656"/>
        <v>0</v>
      </c>
      <c r="DC265" s="4">
        <f t="shared" si="656"/>
        <v>0</v>
      </c>
      <c r="DD265" s="4">
        <f t="shared" si="656"/>
        <v>0</v>
      </c>
      <c r="DE265" s="4">
        <f t="shared" si="656"/>
        <v>0</v>
      </c>
      <c r="DF265" s="4">
        <f>SUMIFS($E265:$CV265,$E$1:$CV$1,DF$9)</f>
        <v>236.2</v>
      </c>
      <c r="DG265" s="4">
        <f t="shared" si="656"/>
        <v>4816.7</v>
      </c>
      <c r="DH265" s="4">
        <f t="shared" si="656"/>
        <v>17011.5</v>
      </c>
      <c r="DI265" s="4">
        <f t="shared" si="656"/>
        <v>16027.2</v>
      </c>
      <c r="DJ265" s="4">
        <f t="shared" si="656"/>
        <v>17251.099999999999</v>
      </c>
      <c r="DK265" s="4">
        <f t="shared" si="656"/>
        <v>19377.3</v>
      </c>
      <c r="DL265" s="4">
        <f t="shared" si="656"/>
        <v>18100.2</v>
      </c>
      <c r="DM265" s="4">
        <f t="shared" si="656"/>
        <v>23458.799999999999</v>
      </c>
      <c r="DN265" s="4">
        <f t="shared" si="661"/>
        <v>27105.700000000004</v>
      </c>
      <c r="DO265" s="4">
        <f t="shared" si="661"/>
        <v>0</v>
      </c>
      <c r="DP265" s="4">
        <f t="shared" si="661"/>
        <v>0</v>
      </c>
      <c r="DQ265" s="4">
        <f t="shared" si="661"/>
        <v>0</v>
      </c>
      <c r="DR265" s="4">
        <f t="shared" si="661"/>
        <v>0</v>
      </c>
      <c r="DS265" s="4">
        <f t="shared" si="661"/>
        <v>0</v>
      </c>
      <c r="DT265" s="4">
        <f t="shared" si="661"/>
        <v>0</v>
      </c>
      <c r="DU265" s="4">
        <f t="shared" si="661"/>
        <v>0</v>
      </c>
    </row>
    <row r="266" spans="1:125" s="37" customFormat="1">
      <c r="A266" s="275"/>
      <c r="B266" s="43"/>
      <c r="AK266" s="9">
        <f>SUM(AK263:AK265)</f>
        <v>101770.09999999999</v>
      </c>
      <c r="AL266" s="9">
        <f t="shared" ref="AL266:BT266" si="662">SUM(AL263:AL265)</f>
        <v>94156</v>
      </c>
      <c r="AM266" s="9">
        <f t="shared" si="662"/>
        <v>94327.1</v>
      </c>
      <c r="AN266" s="9">
        <f t="shared" si="662"/>
        <v>94405.599999999991</v>
      </c>
      <c r="AO266" s="9">
        <f t="shared" si="662"/>
        <v>104768.1</v>
      </c>
      <c r="AP266" s="9">
        <f t="shared" si="662"/>
        <v>98430.900000000009</v>
      </c>
      <c r="AQ266" s="9">
        <f t="shared" si="662"/>
        <v>116152.00000000001</v>
      </c>
      <c r="AR266" s="9">
        <f t="shared" si="662"/>
        <v>120456.1</v>
      </c>
      <c r="AS266" s="9">
        <f t="shared" si="662"/>
        <v>120289.5</v>
      </c>
      <c r="AT266" s="9">
        <f t="shared" si="662"/>
        <v>115359.5</v>
      </c>
      <c r="AU266" s="9">
        <f t="shared" si="662"/>
        <v>119289.2</v>
      </c>
      <c r="AV266" s="9">
        <f t="shared" si="662"/>
        <v>121289.3</v>
      </c>
      <c r="AW266" s="9">
        <f t="shared" si="662"/>
        <v>124805.3</v>
      </c>
      <c r="AX266" s="9">
        <f t="shared" si="662"/>
        <v>122599.2</v>
      </c>
      <c r="AY266" s="9">
        <f t="shared" si="662"/>
        <v>116581.29999999999</v>
      </c>
      <c r="AZ266" s="9">
        <f t="shared" si="662"/>
        <v>134062.1</v>
      </c>
      <c r="BA266" s="9">
        <f t="shared" si="662"/>
        <v>136005</v>
      </c>
      <c r="BB266" s="9">
        <f t="shared" si="662"/>
        <v>130719.6</v>
      </c>
      <c r="BC266" s="9">
        <f t="shared" si="662"/>
        <v>131627.19999999998</v>
      </c>
      <c r="BD266" s="9">
        <f t="shared" si="662"/>
        <v>141175</v>
      </c>
      <c r="BE266" s="9">
        <f t="shared" si="662"/>
        <v>130057.7</v>
      </c>
      <c r="BF266" s="9">
        <f t="shared" si="662"/>
        <v>111484.7</v>
      </c>
      <c r="BG266" s="9">
        <f t="shared" si="662"/>
        <v>123955.5</v>
      </c>
      <c r="BH266" s="9">
        <f t="shared" si="662"/>
        <v>91990.200000000012</v>
      </c>
      <c r="BI266" s="9">
        <f t="shared" si="662"/>
        <v>56008.200000000004</v>
      </c>
      <c r="BJ266" s="9">
        <f t="shared" si="662"/>
        <v>116374.1</v>
      </c>
      <c r="BK266" s="9">
        <f t="shared" si="662"/>
        <v>141285.1</v>
      </c>
      <c r="BL266" s="9">
        <f t="shared" si="662"/>
        <v>134417.20000000001</v>
      </c>
      <c r="BM266" s="9">
        <f t="shared" si="662"/>
        <v>118265.09999999999</v>
      </c>
      <c r="BN266" s="9">
        <f t="shared" si="662"/>
        <v>133824.4</v>
      </c>
      <c r="BO266" s="9">
        <f t="shared" si="662"/>
        <v>154185.1</v>
      </c>
      <c r="BP266" s="9">
        <f t="shared" si="662"/>
        <v>172919.59999999998</v>
      </c>
      <c r="BQ266" s="9">
        <f t="shared" si="662"/>
        <v>196725.30000000002</v>
      </c>
      <c r="BR266" s="9">
        <f t="shared" si="662"/>
        <v>210901.49999999997</v>
      </c>
      <c r="BS266" s="9">
        <f t="shared" si="662"/>
        <v>217541.5</v>
      </c>
      <c r="BT266" s="9">
        <f t="shared" si="662"/>
        <v>226813.19999999998</v>
      </c>
      <c r="BU266" s="9"/>
      <c r="BV266" s="9"/>
      <c r="BW266" s="9"/>
      <c r="BX266" s="9"/>
      <c r="BY266" s="9"/>
      <c r="BZ266" s="9"/>
      <c r="CA266" s="9"/>
      <c r="CB266" s="9"/>
      <c r="CC266" s="9"/>
      <c r="CD266" s="9"/>
      <c r="CE266" s="9"/>
      <c r="CF266" s="9"/>
      <c r="CG266" s="9"/>
      <c r="CH266" s="9"/>
      <c r="CI266" s="9"/>
      <c r="CJ266" s="9"/>
      <c r="CK266" s="9"/>
      <c r="CL266" s="9"/>
      <c r="CM266" s="9"/>
      <c r="CN266" s="9"/>
      <c r="CO266" s="9"/>
      <c r="CP266" s="9"/>
      <c r="CQ266" s="9"/>
      <c r="CR266" s="9"/>
      <c r="CS266" s="9"/>
      <c r="CT266" s="9"/>
      <c r="CU266" s="9"/>
      <c r="CV266" s="9"/>
      <c r="CX266" s="38">
        <f t="shared" si="656"/>
        <v>0</v>
      </c>
      <c r="CY266" s="38">
        <f t="shared" si="656"/>
        <v>0</v>
      </c>
      <c r="CZ266" s="38">
        <f t="shared" si="656"/>
        <v>0</v>
      </c>
      <c r="DA266" s="38">
        <f t="shared" si="656"/>
        <v>0</v>
      </c>
      <c r="DB266" s="38">
        <f t="shared" si="656"/>
        <v>0</v>
      </c>
      <c r="DC266" s="38">
        <f t="shared" si="656"/>
        <v>0</v>
      </c>
      <c r="DD266" s="38">
        <f t="shared" si="656"/>
        <v>0</v>
      </c>
      <c r="DE266" s="38">
        <f t="shared" si="656"/>
        <v>0</v>
      </c>
      <c r="DF266" s="38">
        <f t="shared" si="656"/>
        <v>384658.79999999993</v>
      </c>
      <c r="DG266" s="38">
        <f t="shared" si="656"/>
        <v>439807.1</v>
      </c>
      <c r="DH266" s="38">
        <f t="shared" si="656"/>
        <v>476227.5</v>
      </c>
      <c r="DI266" s="38">
        <f t="shared" si="656"/>
        <v>498047.9</v>
      </c>
      <c r="DJ266" s="38">
        <f t="shared" si="656"/>
        <v>539526.79999999993</v>
      </c>
      <c r="DK266" s="38">
        <f t="shared" si="656"/>
        <v>457488.10000000003</v>
      </c>
      <c r="DL266" s="38">
        <f t="shared" si="656"/>
        <v>448084.60000000003</v>
      </c>
      <c r="DM266" s="9">
        <f t="shared" ref="DM266:DO266" si="663">SUM(DM263:DM265)</f>
        <v>580403.60000000009</v>
      </c>
      <c r="DN266" s="9">
        <f t="shared" si="663"/>
        <v>853105.3</v>
      </c>
      <c r="DO266" s="38">
        <f t="shared" si="663"/>
        <v>0</v>
      </c>
      <c r="DP266" s="38">
        <f t="shared" si="661"/>
        <v>0</v>
      </c>
      <c r="DQ266" s="38">
        <f t="shared" si="661"/>
        <v>0</v>
      </c>
      <c r="DR266" s="38">
        <f t="shared" si="661"/>
        <v>0</v>
      </c>
      <c r="DS266" s="38">
        <f t="shared" si="661"/>
        <v>0</v>
      </c>
      <c r="DT266" s="38">
        <f t="shared" si="661"/>
        <v>0</v>
      </c>
      <c r="DU266" s="38">
        <f t="shared" si="661"/>
        <v>0</v>
      </c>
    </row>
    <row r="267" spans="1:125" s="183" customFormat="1">
      <c r="A267" s="276"/>
      <c r="B267" s="58"/>
      <c r="AK267" s="11">
        <v>43.1</v>
      </c>
      <c r="AL267" s="11">
        <v>50.9</v>
      </c>
      <c r="AM267" s="11">
        <v>54.6</v>
      </c>
      <c r="AN267" s="11">
        <v>61.9</v>
      </c>
      <c r="AO267" s="11">
        <v>59.5</v>
      </c>
      <c r="AP267" s="11">
        <v>86.8</v>
      </c>
      <c r="AQ267" s="11">
        <v>78.5</v>
      </c>
      <c r="AR267" s="11">
        <v>3193.3999999999996</v>
      </c>
      <c r="AS267" s="11">
        <v>860.5</v>
      </c>
      <c r="AT267" s="11">
        <v>898.1</v>
      </c>
      <c r="AU267" s="11">
        <v>851.80000000000007</v>
      </c>
      <c r="AV267" s="11">
        <v>813.5</v>
      </c>
      <c r="AW267" s="11">
        <v>1048.4000000000001</v>
      </c>
      <c r="AX267" s="11">
        <v>762.69999999999993</v>
      </c>
      <c r="AY267" s="11">
        <v>803.6</v>
      </c>
      <c r="AZ267" s="11">
        <v>983.3</v>
      </c>
      <c r="BA267" s="11">
        <v>805.90000000000009</v>
      </c>
      <c r="BB267" s="11">
        <v>833.9</v>
      </c>
      <c r="BC267" s="11">
        <v>923.6</v>
      </c>
      <c r="BD267" s="11">
        <v>823.40000000000009</v>
      </c>
      <c r="BE267" s="11">
        <v>830.5</v>
      </c>
      <c r="BF267" s="11">
        <v>724.2</v>
      </c>
      <c r="BG267" s="11">
        <v>502.59999999999997</v>
      </c>
      <c r="BH267" s="11">
        <v>553</v>
      </c>
      <c r="BI267" s="11">
        <v>113.9</v>
      </c>
      <c r="BJ267" s="11">
        <v>470.90000000000003</v>
      </c>
      <c r="BK267" s="11">
        <v>719.7</v>
      </c>
      <c r="BL267" s="11">
        <v>858.5</v>
      </c>
      <c r="BM267" s="11">
        <v>616.9</v>
      </c>
      <c r="BN267" s="11">
        <v>680.6</v>
      </c>
      <c r="BO267" s="11">
        <v>694.59999999999991</v>
      </c>
      <c r="BP267" s="11">
        <v>542</v>
      </c>
      <c r="BQ267" s="11">
        <v>598.9</v>
      </c>
      <c r="BR267" s="11">
        <v>800.19999999999993</v>
      </c>
      <c r="BS267" s="11">
        <v>1004.0999999999999</v>
      </c>
      <c r="BT267" s="11">
        <v>1099.5</v>
      </c>
      <c r="BU267" s="221"/>
      <c r="BV267" s="221"/>
      <c r="BW267" s="221"/>
      <c r="BX267" s="221"/>
      <c r="BY267" s="221"/>
      <c r="BZ267" s="221"/>
      <c r="CA267" s="221"/>
      <c r="CB267" s="221"/>
      <c r="CC267" s="221"/>
      <c r="CD267" s="221"/>
      <c r="CE267" s="221"/>
      <c r="CF267" s="221"/>
      <c r="CG267" s="221"/>
      <c r="CH267" s="221"/>
      <c r="CI267" s="221"/>
      <c r="CJ267" s="221"/>
      <c r="CK267" s="221"/>
      <c r="CL267" s="221"/>
      <c r="CM267" s="221"/>
      <c r="CN267" s="221"/>
      <c r="CO267" s="221"/>
      <c r="CP267" s="221"/>
      <c r="CQ267" s="221"/>
      <c r="CR267" s="221"/>
      <c r="CS267" s="221"/>
      <c r="CT267" s="221"/>
      <c r="CU267" s="221"/>
      <c r="CV267" s="221"/>
      <c r="CX267" s="4">
        <f t="shared" si="656"/>
        <v>0</v>
      </c>
      <c r="CY267" s="4">
        <f t="shared" si="656"/>
        <v>0</v>
      </c>
      <c r="CZ267" s="4">
        <f t="shared" si="656"/>
        <v>0</v>
      </c>
      <c r="DA267" s="4">
        <f t="shared" si="656"/>
        <v>0</v>
      </c>
      <c r="DB267" s="4">
        <f t="shared" si="656"/>
        <v>0</v>
      </c>
      <c r="DC267" s="4">
        <f t="shared" si="656"/>
        <v>0</v>
      </c>
      <c r="DD267" s="4">
        <f t="shared" si="656"/>
        <v>0</v>
      </c>
      <c r="DE267" s="4">
        <f t="shared" si="656"/>
        <v>0</v>
      </c>
      <c r="DF267" s="4">
        <f>DF266-DF268</f>
        <v>-21666.400000000081</v>
      </c>
      <c r="DG267" s="4">
        <f t="shared" si="656"/>
        <v>3418.2</v>
      </c>
      <c r="DH267" s="4">
        <f>DH266-DH268</f>
        <v>2390.1000000000349</v>
      </c>
      <c r="DI267" s="4">
        <f t="shared" si="656"/>
        <v>3598</v>
      </c>
      <c r="DJ267" s="4">
        <f t="shared" si="656"/>
        <v>3386.8</v>
      </c>
      <c r="DK267" s="4">
        <f t="shared" si="656"/>
        <v>2610.3000000000002</v>
      </c>
      <c r="DL267" s="4">
        <f>DL266-DL268</f>
        <v>1785.9000000000233</v>
      </c>
      <c r="DM267" s="4">
        <f t="shared" si="656"/>
        <v>2534.1</v>
      </c>
      <c r="DN267" s="4">
        <f t="shared" ref="DN267:DU268" si="664">SUMIFS($E267:$CV267,$E$1:$CV$1,DN$9)</f>
        <v>3502.7</v>
      </c>
      <c r="DO267" s="4">
        <f t="shared" si="664"/>
        <v>0</v>
      </c>
      <c r="DP267" s="4">
        <f t="shared" si="664"/>
        <v>0</v>
      </c>
      <c r="DQ267" s="4">
        <f t="shared" si="664"/>
        <v>0</v>
      </c>
      <c r="DR267" s="4">
        <f t="shared" si="664"/>
        <v>0</v>
      </c>
      <c r="DS267" s="4">
        <f t="shared" si="664"/>
        <v>0</v>
      </c>
      <c r="DT267" s="4">
        <f t="shared" si="664"/>
        <v>0</v>
      </c>
      <c r="DU267" s="4">
        <f t="shared" si="664"/>
        <v>0</v>
      </c>
    </row>
    <row r="268" spans="1:125">
      <c r="A268" s="274"/>
      <c r="B268" s="161"/>
      <c r="AK268" s="62">
        <f>AK266-AK267</f>
        <v>101726.99999999999</v>
      </c>
      <c r="AL268" s="62">
        <f t="shared" ref="AL268:BT268" si="665">AL266-AL267</f>
        <v>94105.1</v>
      </c>
      <c r="AM268" s="62">
        <f t="shared" si="665"/>
        <v>94272.5</v>
      </c>
      <c r="AN268" s="62">
        <f t="shared" si="665"/>
        <v>94343.7</v>
      </c>
      <c r="AO268" s="62">
        <f t="shared" si="665"/>
        <v>104708.6</v>
      </c>
      <c r="AP268" s="62">
        <f t="shared" si="665"/>
        <v>98344.1</v>
      </c>
      <c r="AQ268" s="62">
        <f t="shared" si="665"/>
        <v>116073.50000000001</v>
      </c>
      <c r="AR268" s="62">
        <f t="shared" si="665"/>
        <v>117262.70000000001</v>
      </c>
      <c r="AS268" s="62">
        <f t="shared" si="665"/>
        <v>119429</v>
      </c>
      <c r="AT268" s="62">
        <f t="shared" si="665"/>
        <v>114461.4</v>
      </c>
      <c r="AU268" s="62">
        <f t="shared" si="665"/>
        <v>118437.4</v>
      </c>
      <c r="AV268" s="62">
        <f t="shared" si="665"/>
        <v>120475.8</v>
      </c>
      <c r="AW268" s="62">
        <f t="shared" si="665"/>
        <v>123756.90000000001</v>
      </c>
      <c r="AX268" s="62">
        <f t="shared" si="665"/>
        <v>121836.5</v>
      </c>
      <c r="AY268" s="62">
        <f t="shared" si="665"/>
        <v>115777.69999999998</v>
      </c>
      <c r="AZ268" s="62">
        <f t="shared" si="665"/>
        <v>133078.80000000002</v>
      </c>
      <c r="BA268" s="62">
        <f t="shared" si="665"/>
        <v>135199.1</v>
      </c>
      <c r="BB268" s="62">
        <f t="shared" si="665"/>
        <v>129885.70000000001</v>
      </c>
      <c r="BC268" s="62">
        <f t="shared" si="665"/>
        <v>130703.59999999998</v>
      </c>
      <c r="BD268" s="62">
        <f t="shared" si="665"/>
        <v>140351.6</v>
      </c>
      <c r="BE268" s="62">
        <f t="shared" si="665"/>
        <v>129227.2</v>
      </c>
      <c r="BF268" s="62">
        <f t="shared" si="665"/>
        <v>110760.5</v>
      </c>
      <c r="BG268" s="62">
        <f t="shared" si="665"/>
        <v>123452.9</v>
      </c>
      <c r="BH268" s="62">
        <f t="shared" si="665"/>
        <v>91437.200000000012</v>
      </c>
      <c r="BI268" s="62">
        <f t="shared" si="665"/>
        <v>55894.3</v>
      </c>
      <c r="BJ268" s="62">
        <f t="shared" si="665"/>
        <v>115903.20000000001</v>
      </c>
      <c r="BK268" s="62">
        <f t="shared" si="665"/>
        <v>140565.4</v>
      </c>
      <c r="BL268" s="62">
        <f t="shared" si="665"/>
        <v>133558.70000000001</v>
      </c>
      <c r="BM268" s="62">
        <f t="shared" si="665"/>
        <v>117648.2</v>
      </c>
      <c r="BN268" s="62">
        <f t="shared" si="665"/>
        <v>133143.79999999999</v>
      </c>
      <c r="BO268" s="62">
        <f t="shared" si="665"/>
        <v>153490.5</v>
      </c>
      <c r="BP268" s="62">
        <f t="shared" si="665"/>
        <v>172377.59999999998</v>
      </c>
      <c r="BQ268" s="62">
        <f t="shared" si="665"/>
        <v>196126.40000000002</v>
      </c>
      <c r="BR268" s="62">
        <f t="shared" si="665"/>
        <v>210101.29999999996</v>
      </c>
      <c r="BS268" s="62">
        <f t="shared" si="665"/>
        <v>216537.4</v>
      </c>
      <c r="BT268" s="62">
        <f t="shared" si="665"/>
        <v>225713.69999999998</v>
      </c>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2"/>
      <c r="CS268" s="62"/>
      <c r="CT268" s="62"/>
      <c r="CU268" s="62"/>
      <c r="CV268" s="62"/>
      <c r="CX268" s="38">
        <f t="shared" si="656"/>
        <v>0</v>
      </c>
      <c r="CY268" s="38">
        <f t="shared" si="656"/>
        <v>0</v>
      </c>
      <c r="CZ268" s="38">
        <f t="shared" si="656"/>
        <v>0</v>
      </c>
      <c r="DA268" s="38">
        <f t="shared" si="656"/>
        <v>0</v>
      </c>
      <c r="DB268" s="38">
        <f t="shared" si="656"/>
        <v>0</v>
      </c>
      <c r="DC268" s="38">
        <f t="shared" si="656"/>
        <v>0</v>
      </c>
      <c r="DD268" s="38">
        <f t="shared" si="656"/>
        <v>0</v>
      </c>
      <c r="DE268" s="38">
        <f t="shared" si="656"/>
        <v>0</v>
      </c>
      <c r="DF268" s="38">
        <f>DF12</f>
        <v>406325.2</v>
      </c>
      <c r="DG268" s="38">
        <f t="shared" si="656"/>
        <v>436388.9</v>
      </c>
      <c r="DH268" s="38">
        <f>DH12</f>
        <v>473837.39999999997</v>
      </c>
      <c r="DI268" s="38">
        <f t="shared" si="656"/>
        <v>494449.9</v>
      </c>
      <c r="DJ268" s="38">
        <f t="shared" si="656"/>
        <v>536140</v>
      </c>
      <c r="DK268" s="38">
        <f t="shared" si="656"/>
        <v>454877.8</v>
      </c>
      <c r="DL268" s="38">
        <f>DL12</f>
        <v>446298.7</v>
      </c>
      <c r="DM268" s="62">
        <f t="shared" ref="DM268:DO268" si="666">DM266-DM267</f>
        <v>577869.50000000012</v>
      </c>
      <c r="DN268" s="62">
        <f t="shared" si="666"/>
        <v>849602.60000000009</v>
      </c>
      <c r="DO268" s="62">
        <f t="shared" si="666"/>
        <v>0</v>
      </c>
      <c r="DP268" s="38">
        <f t="shared" si="664"/>
        <v>0</v>
      </c>
      <c r="DQ268" s="38">
        <f t="shared" si="664"/>
        <v>0</v>
      </c>
      <c r="DR268" s="38">
        <f t="shared" si="664"/>
        <v>0</v>
      </c>
      <c r="DS268" s="38">
        <f t="shared" si="664"/>
        <v>0</v>
      </c>
      <c r="DT268" s="38">
        <f t="shared" si="664"/>
        <v>0</v>
      </c>
      <c r="DU268" s="38">
        <f t="shared" si="664"/>
        <v>0</v>
      </c>
    </row>
    <row r="269" spans="1:125">
      <c r="A269" s="274"/>
      <c r="B269" s="165"/>
      <c r="BA269" s="45"/>
      <c r="BB269" s="45"/>
      <c r="BC269" s="45"/>
      <c r="BD269" s="45"/>
      <c r="BE269" s="45"/>
      <c r="BF269" s="45"/>
      <c r="BG269" s="45"/>
      <c r="BH269" s="45"/>
      <c r="BI269" s="45"/>
      <c r="BJ269" s="45"/>
      <c r="BK269" s="45"/>
      <c r="BL269" s="45"/>
      <c r="BM269" s="45"/>
      <c r="BN269" s="45"/>
      <c r="BO269" s="45"/>
      <c r="BP269" s="45"/>
      <c r="BQ269" s="45"/>
      <c r="BR269" s="45"/>
      <c r="BS269" s="45"/>
      <c r="BT269" s="45"/>
      <c r="DG269" s="22"/>
      <c r="DH269" s="22"/>
      <c r="DI269" s="22"/>
      <c r="DJ269" s="22"/>
      <c r="DK269" s="22"/>
      <c r="DL269" s="22"/>
      <c r="DM269" s="22"/>
      <c r="DN269" s="22"/>
      <c r="DO269" s="22"/>
      <c r="DP269" s="22"/>
      <c r="DQ269" s="22"/>
      <c r="DR269" s="22"/>
      <c r="DS269" s="22"/>
      <c r="DT269" s="22"/>
    </row>
    <row r="270" spans="1:125">
      <c r="A270" s="274"/>
      <c r="B270" s="35"/>
      <c r="AO270" s="14">
        <f t="shared" ref="AO270:CV274" si="667">IFERROR(AO263/AK263-1,"")</f>
        <v>9.530394662214281E-2</v>
      </c>
      <c r="AP270" s="14">
        <f t="shared" si="667"/>
        <v>0.15241779561080415</v>
      </c>
      <c r="AQ270" s="14">
        <f t="shared" si="667"/>
        <v>0.33710812870773577</v>
      </c>
      <c r="AR270" s="14">
        <f t="shared" si="667"/>
        <v>0.29640982191525334</v>
      </c>
      <c r="AS270" s="14">
        <f t="shared" si="667"/>
        <v>0.13830480468249995</v>
      </c>
      <c r="AT270" s="14">
        <f t="shared" si="667"/>
        <v>0.12376000321480629</v>
      </c>
      <c r="AU270" s="14">
        <f t="shared" si="667"/>
        <v>-7.0360151574493934E-2</v>
      </c>
      <c r="AV270" s="14">
        <f t="shared" si="667"/>
        <v>-6.215391821735472E-3</v>
      </c>
      <c r="AW270" s="14">
        <f t="shared" si="667"/>
        <v>-1.0759283395946784E-2</v>
      </c>
      <c r="AX270" s="14">
        <f t="shared" si="667"/>
        <v>1.4431507172969926E-2</v>
      </c>
      <c r="AY270" s="14">
        <f t="shared" si="667"/>
        <v>-3.5091485544921586E-2</v>
      </c>
      <c r="AZ270" s="14">
        <f t="shared" si="667"/>
        <v>3.6086870645694269E-2</v>
      </c>
      <c r="BA270" s="14">
        <f t="shared" si="667"/>
        <v>5.7679291102614494E-2</v>
      </c>
      <c r="BB270" s="14">
        <f t="shared" si="667"/>
        <v>8.7572972231209967E-2</v>
      </c>
      <c r="BC270" s="14">
        <f t="shared" si="667"/>
        <v>0.12411232627180491</v>
      </c>
      <c r="BD270" s="14">
        <f t="shared" si="667"/>
        <v>0.13103047134618961</v>
      </c>
      <c r="BE270" s="14">
        <f t="shared" si="667"/>
        <v>-1.0676430393752878E-2</v>
      </c>
      <c r="BF270" s="14">
        <f t="shared" si="667"/>
        <v>-0.18625856466663349</v>
      </c>
      <c r="BG270" s="14">
        <f t="shared" si="667"/>
        <v>-5.4682581013865361E-2</v>
      </c>
      <c r="BH270" s="14">
        <f t="shared" si="667"/>
        <v>-0.46023602780696016</v>
      </c>
      <c r="BI270" s="14">
        <f t="shared" si="667"/>
        <v>-0.74823811739958601</v>
      </c>
      <c r="BJ270" s="14">
        <f t="shared" si="667"/>
        <v>-9.5754275455712023E-2</v>
      </c>
      <c r="BK270" s="14">
        <f t="shared" si="667"/>
        <v>8.7543263914787062E-2</v>
      </c>
      <c r="BL270" s="14">
        <f t="shared" si="667"/>
        <v>0.39422413288362224</v>
      </c>
      <c r="BM270" s="14">
        <f t="shared" si="667"/>
        <v>1.9666037412047364</v>
      </c>
      <c r="BN270" s="14">
        <f t="shared" si="667"/>
        <v>0.24550620306015514</v>
      </c>
      <c r="BO270" s="14">
        <f t="shared" si="667"/>
        <v>0.16157265138261567</v>
      </c>
      <c r="BP270" s="14">
        <f t="shared" si="667"/>
        <v>0.55067993189227948</v>
      </c>
      <c r="BQ270" s="14">
        <f t="shared" si="667"/>
        <v>1.034021790871106</v>
      </c>
      <c r="BR270" s="14">
        <f t="shared" si="667"/>
        <v>0.88147316381861573</v>
      </c>
      <c r="BS270" s="14">
        <f t="shared" si="667"/>
        <v>0.53269973792974867</v>
      </c>
      <c r="BT270" s="14">
        <f t="shared" si="667"/>
        <v>0.34587779205709102</v>
      </c>
      <c r="BU270" s="14">
        <f t="shared" ref="BU270:BY271" si="668">IFERROR(BU263/BQ263-1,"")</f>
        <v>0.33322227928414039</v>
      </c>
      <c r="BV270" s="14">
        <f t="shared" si="668"/>
        <v>0.22628545035758374</v>
      </c>
      <c r="BW270" s="14">
        <f t="shared" si="667"/>
        <v>0.24747764509651926</v>
      </c>
      <c r="BX270" s="14">
        <f t="shared" si="668"/>
        <v>0.2090329716697541</v>
      </c>
      <c r="BY270" s="14">
        <f t="shared" si="668"/>
        <v>0.13367477171412778</v>
      </c>
      <c r="BZ270" s="14">
        <f t="shared" si="667"/>
        <v>0.14807511763202252</v>
      </c>
      <c r="CA270" s="14">
        <f t="shared" si="667"/>
        <v>0.20767739227520154</v>
      </c>
      <c r="CB270" s="14" t="str">
        <f t="shared" si="667"/>
        <v/>
      </c>
      <c r="CC270" s="14" t="str">
        <f t="shared" si="667"/>
        <v/>
      </c>
      <c r="CD270" s="14" t="str">
        <f t="shared" si="667"/>
        <v/>
      </c>
      <c r="CE270" s="14" t="str">
        <f t="shared" si="667"/>
        <v/>
      </c>
      <c r="CF270" s="14" t="str">
        <f t="shared" si="667"/>
        <v/>
      </c>
      <c r="CG270" s="14" t="str">
        <f t="shared" si="667"/>
        <v/>
      </c>
      <c r="CH270" s="14" t="str">
        <f t="shared" si="667"/>
        <v/>
      </c>
      <c r="CI270" s="14" t="str">
        <f t="shared" si="667"/>
        <v/>
      </c>
      <c r="CJ270" s="14" t="str">
        <f t="shared" si="667"/>
        <v/>
      </c>
      <c r="CK270" s="14" t="str">
        <f t="shared" si="667"/>
        <v/>
      </c>
      <c r="CL270" s="14" t="str">
        <f t="shared" si="667"/>
        <v/>
      </c>
      <c r="CM270" s="14" t="str">
        <f t="shared" si="667"/>
        <v/>
      </c>
      <c r="CN270" s="14" t="str">
        <f t="shared" si="667"/>
        <v/>
      </c>
      <c r="CO270" s="14" t="str">
        <f t="shared" si="667"/>
        <v/>
      </c>
      <c r="CP270" s="14" t="str">
        <f t="shared" si="667"/>
        <v/>
      </c>
      <c r="CQ270" s="14" t="str">
        <f t="shared" si="667"/>
        <v/>
      </c>
      <c r="CR270" s="14" t="str">
        <f t="shared" si="667"/>
        <v/>
      </c>
      <c r="CS270" s="14" t="str">
        <f t="shared" si="667"/>
        <v/>
      </c>
      <c r="CT270" s="14" t="str">
        <f t="shared" si="667"/>
        <v/>
      </c>
      <c r="CU270" s="14" t="str">
        <f t="shared" si="667"/>
        <v/>
      </c>
      <c r="CV270" s="14" t="str">
        <f t="shared" si="667"/>
        <v/>
      </c>
      <c r="CX270" s="14" t="str">
        <f t="shared" ref="CX270:DU275" si="669">IFERROR(CX263/CW263-1,"")</f>
        <v/>
      </c>
      <c r="CY270" s="14" t="str">
        <f t="shared" si="669"/>
        <v/>
      </c>
      <c r="CZ270" s="14" t="str">
        <f t="shared" si="669"/>
        <v/>
      </c>
      <c r="DA270" s="14" t="str">
        <f t="shared" si="669"/>
        <v/>
      </c>
      <c r="DB270" s="14" t="str">
        <f t="shared" si="669"/>
        <v/>
      </c>
      <c r="DC270" s="14" t="str">
        <f t="shared" si="669"/>
        <v/>
      </c>
      <c r="DD270" s="14" t="str">
        <f t="shared" si="669"/>
        <v/>
      </c>
      <c r="DE270" s="14" t="str">
        <f t="shared" si="669"/>
        <v/>
      </c>
      <c r="DF270" s="14" t="str">
        <f t="shared" si="669"/>
        <v/>
      </c>
      <c r="DG270" s="14">
        <f t="shared" si="669"/>
        <v>0.22155912859987525</v>
      </c>
      <c r="DH270" s="14">
        <f t="shared" si="669"/>
        <v>3.8712010990597401E-2</v>
      </c>
      <c r="DI270" s="14">
        <f t="shared" si="669"/>
        <v>2.7739173071579248E-3</v>
      </c>
      <c r="DJ270" s="14">
        <f t="shared" si="669"/>
        <v>0.10104483171444811</v>
      </c>
      <c r="DK270" s="14">
        <f t="shared" si="669"/>
        <v>-0.19642762182020601</v>
      </c>
      <c r="DL270" s="14">
        <f t="shared" si="669"/>
        <v>-0.13529128296577475</v>
      </c>
      <c r="DM270" s="14">
        <f t="shared" si="669"/>
        <v>0.46254272814498876</v>
      </c>
      <c r="DN270" s="14">
        <f t="shared" si="669"/>
        <v>0.62858456608894975</v>
      </c>
      <c r="DO270" s="14">
        <f t="shared" si="669"/>
        <v>-1</v>
      </c>
      <c r="DP270" s="14" t="str">
        <f t="shared" si="669"/>
        <v/>
      </c>
      <c r="DQ270" s="14" t="str">
        <f t="shared" si="669"/>
        <v/>
      </c>
      <c r="DR270" s="14" t="str">
        <f t="shared" si="669"/>
        <v/>
      </c>
      <c r="DS270" s="14" t="str">
        <f t="shared" si="669"/>
        <v/>
      </c>
      <c r="DT270" s="14" t="str">
        <f t="shared" si="669"/>
        <v/>
      </c>
      <c r="DU270" s="14" t="str">
        <f t="shared" si="669"/>
        <v/>
      </c>
    </row>
    <row r="271" spans="1:125">
      <c r="A271" s="274"/>
      <c r="B271" s="35"/>
      <c r="AO271" s="14">
        <f t="shared" si="667"/>
        <v>-7.5942605162658938E-2</v>
      </c>
      <c r="AP271" s="14">
        <f t="shared" si="667"/>
        <v>-0.14661952607649753</v>
      </c>
      <c r="AQ271" s="14">
        <f t="shared" si="667"/>
        <v>4.6960738316640382E-2</v>
      </c>
      <c r="AR271" s="14">
        <f t="shared" si="667"/>
        <v>3.7046889268273375E-2</v>
      </c>
      <c r="AS271" s="14">
        <f t="shared" si="667"/>
        <v>6.6511396514203458E-2</v>
      </c>
      <c r="AT271" s="14">
        <f t="shared" si="667"/>
        <v>0.13472547919621181</v>
      </c>
      <c r="AU271" s="14">
        <f t="shared" si="667"/>
        <v>0.11729487800397465</v>
      </c>
      <c r="AV271" s="14">
        <f t="shared" si="667"/>
        <v>6.9616885080838076E-2</v>
      </c>
      <c r="AW271" s="14">
        <f t="shared" si="667"/>
        <v>0.12606128203390887</v>
      </c>
      <c r="AX271" s="14">
        <f t="shared" si="667"/>
        <v>0.215411354312526</v>
      </c>
      <c r="AY271" s="14">
        <f t="shared" si="667"/>
        <v>2.0973306926746593E-2</v>
      </c>
      <c r="AZ271" s="14">
        <f t="shared" si="667"/>
        <v>0.3300893032911576</v>
      </c>
      <c r="BA271" s="14">
        <f t="shared" si="667"/>
        <v>0.15871032241939509</v>
      </c>
      <c r="BB271" s="14">
        <f t="shared" si="667"/>
        <v>1.7687958242169399E-2</v>
      </c>
      <c r="BC271" s="14">
        <f t="shared" si="667"/>
        <v>0.13065777851520366</v>
      </c>
      <c r="BD271" s="14">
        <f t="shared" si="667"/>
        <v>-0.13729289276036249</v>
      </c>
      <c r="BE271" s="14">
        <f t="shared" si="667"/>
        <v>-0.12477031604512201</v>
      </c>
      <c r="BF271" s="14">
        <f t="shared" si="667"/>
        <v>-9.845906352173639E-2</v>
      </c>
      <c r="BG271" s="14">
        <f t="shared" si="667"/>
        <v>-7.6828620878670151E-2</v>
      </c>
      <c r="BH271" s="14">
        <f t="shared" si="667"/>
        <v>-2.9595618051829864E-2</v>
      </c>
      <c r="BI271" s="14">
        <f t="shared" si="667"/>
        <v>-0.23762884598269796</v>
      </c>
      <c r="BJ271" s="14">
        <f t="shared" si="667"/>
        <v>0.33151864121141039</v>
      </c>
      <c r="BK271" s="14">
        <f t="shared" si="667"/>
        <v>0.23463641442700811</v>
      </c>
      <c r="BL271" s="14">
        <f t="shared" si="667"/>
        <v>0.59932497589199607</v>
      </c>
      <c r="BM271" s="14">
        <f t="shared" si="667"/>
        <v>0.59198584787059527</v>
      </c>
      <c r="BN271" s="14">
        <f t="shared" si="667"/>
        <v>1.403822251451281E-2</v>
      </c>
      <c r="BO271" s="14">
        <f t="shared" si="667"/>
        <v>-1.2076023281088366E-2</v>
      </c>
      <c r="BP271" s="14">
        <f t="shared" si="667"/>
        <v>-0.13028841322480156</v>
      </c>
      <c r="BQ271" s="14">
        <f t="shared" si="667"/>
        <v>0.25760119731431597</v>
      </c>
      <c r="BR271" s="14">
        <f t="shared" si="667"/>
        <v>0.12948146637434355</v>
      </c>
      <c r="BS271" s="14">
        <f t="shared" si="667"/>
        <v>0.20313506178896668</v>
      </c>
      <c r="BT271" s="14">
        <f t="shared" si="667"/>
        <v>0.29050089548789648</v>
      </c>
      <c r="BU271" s="14">
        <f t="shared" si="668"/>
        <v>5.5072481102286908E-2</v>
      </c>
      <c r="BV271" s="14">
        <f t="shared" si="668"/>
        <v>-1.2026297685319709E-2</v>
      </c>
      <c r="BW271" s="14">
        <f t="shared" si="667"/>
        <v>1.1990627095721962E-2</v>
      </c>
      <c r="BX271" s="14">
        <f t="shared" si="668"/>
        <v>-0.14052740530628616</v>
      </c>
      <c r="BY271" s="14">
        <f t="shared" si="668"/>
        <v>9.7569788862122753E-2</v>
      </c>
      <c r="BZ271" s="14">
        <f t="shared" si="667"/>
        <v>0.10551168277198242</v>
      </c>
      <c r="CA271" s="14">
        <f t="shared" si="667"/>
        <v>0.22553168742324003</v>
      </c>
      <c r="CB271" s="14" t="str">
        <f t="shared" si="667"/>
        <v/>
      </c>
      <c r="CC271" s="14" t="str">
        <f t="shared" si="667"/>
        <v/>
      </c>
      <c r="CD271" s="14" t="str">
        <f t="shared" si="667"/>
        <v/>
      </c>
      <c r="CE271" s="14" t="str">
        <f t="shared" si="667"/>
        <v/>
      </c>
      <c r="CF271" s="14" t="str">
        <f t="shared" si="667"/>
        <v/>
      </c>
      <c r="CG271" s="14" t="str">
        <f t="shared" si="667"/>
        <v/>
      </c>
      <c r="CH271" s="14" t="str">
        <f t="shared" si="667"/>
        <v/>
      </c>
      <c r="CI271" s="14" t="str">
        <f t="shared" si="667"/>
        <v/>
      </c>
      <c r="CJ271" s="14" t="str">
        <f t="shared" si="667"/>
        <v/>
      </c>
      <c r="CK271" s="14" t="str">
        <f t="shared" si="667"/>
        <v/>
      </c>
      <c r="CL271" s="14" t="str">
        <f t="shared" si="667"/>
        <v/>
      </c>
      <c r="CM271" s="14" t="str">
        <f t="shared" si="667"/>
        <v/>
      </c>
      <c r="CN271" s="14" t="str">
        <f t="shared" si="667"/>
        <v/>
      </c>
      <c r="CO271" s="14" t="str">
        <f t="shared" si="667"/>
        <v/>
      </c>
      <c r="CP271" s="14" t="str">
        <f t="shared" si="667"/>
        <v/>
      </c>
      <c r="CQ271" s="14" t="str">
        <f t="shared" si="667"/>
        <v/>
      </c>
      <c r="CR271" s="14" t="str">
        <f t="shared" si="667"/>
        <v/>
      </c>
      <c r="CS271" s="14" t="str">
        <f t="shared" si="667"/>
        <v/>
      </c>
      <c r="CT271" s="14" t="str">
        <f t="shared" si="667"/>
        <v/>
      </c>
      <c r="CU271" s="14" t="str">
        <f t="shared" si="667"/>
        <v/>
      </c>
      <c r="CV271" s="14" t="str">
        <f t="shared" si="667"/>
        <v/>
      </c>
      <c r="CX271" s="14" t="str">
        <f t="shared" si="669"/>
        <v/>
      </c>
      <c r="CY271" s="14" t="str">
        <f t="shared" si="669"/>
        <v/>
      </c>
      <c r="CZ271" s="14" t="str">
        <f t="shared" si="669"/>
        <v/>
      </c>
      <c r="DA271" s="14" t="str">
        <f t="shared" si="669"/>
        <v/>
      </c>
      <c r="DB271" s="14" t="str">
        <f t="shared" si="669"/>
        <v/>
      </c>
      <c r="DC271" s="14" t="str">
        <f t="shared" si="669"/>
        <v/>
      </c>
      <c r="DD271" s="14" t="str">
        <f t="shared" si="669"/>
        <v/>
      </c>
      <c r="DE271" s="14" t="str">
        <f t="shared" si="669"/>
        <v/>
      </c>
      <c r="DF271" s="14" t="str">
        <f t="shared" si="669"/>
        <v/>
      </c>
      <c r="DG271" s="14">
        <f t="shared" si="669"/>
        <v>-4.0457302599149925E-2</v>
      </c>
      <c r="DH271" s="14">
        <f t="shared" si="669"/>
        <v>9.6996770220055817E-2</v>
      </c>
      <c r="DI271" s="14">
        <f t="shared" si="669"/>
        <v>0.15765111243786811</v>
      </c>
      <c r="DJ271" s="14">
        <f t="shared" si="669"/>
        <v>4.8534972085090056E-2</v>
      </c>
      <c r="DK271" s="14">
        <f t="shared" si="669"/>
        <v>-8.724329097196093E-2</v>
      </c>
      <c r="DL271" s="14">
        <f t="shared" si="669"/>
        <v>0.19677388986817035</v>
      </c>
      <c r="DM271" s="14">
        <f t="shared" si="669"/>
        <v>7.2346981677132272E-2</v>
      </c>
      <c r="DN271" s="14">
        <f t="shared" si="669"/>
        <v>0.21864496297840241</v>
      </c>
      <c r="DO271" s="14">
        <f t="shared" si="669"/>
        <v>-1</v>
      </c>
      <c r="DP271" s="14" t="str">
        <f t="shared" si="669"/>
        <v/>
      </c>
      <c r="DQ271" s="14" t="str">
        <f t="shared" si="669"/>
        <v/>
      </c>
      <c r="DR271" s="14" t="str">
        <f t="shared" si="669"/>
        <v/>
      </c>
      <c r="DS271" s="14" t="str">
        <f t="shared" si="669"/>
        <v/>
      </c>
      <c r="DT271" s="14" t="str">
        <f t="shared" si="669"/>
        <v/>
      </c>
      <c r="DU271" s="14" t="str">
        <f t="shared" si="669"/>
        <v/>
      </c>
    </row>
    <row r="272" spans="1:125">
      <c r="A272" s="274"/>
      <c r="B272" s="35"/>
      <c r="AO272" s="166">
        <f t="shared" si="667"/>
        <v>-0.4141104294478527</v>
      </c>
      <c r="AP272" s="166">
        <f t="shared" si="667"/>
        <v>-0.15312499999999996</v>
      </c>
      <c r="AQ272" s="166">
        <f t="shared" si="667"/>
        <v>1.3435700575815668E-2</v>
      </c>
      <c r="AR272" s="166">
        <f t="shared" si="667"/>
        <v>84.091074681238624</v>
      </c>
      <c r="AS272" s="166">
        <f t="shared" si="667"/>
        <v>94.761780104712031</v>
      </c>
      <c r="AT272" s="166">
        <f t="shared" si="667"/>
        <v>81.896678966789665</v>
      </c>
      <c r="AU272" s="166">
        <f t="shared" si="667"/>
        <v>86.439393939393952</v>
      </c>
      <c r="AV272" s="166">
        <f t="shared" si="667"/>
        <v>-9.1597987798351599E-2</v>
      </c>
      <c r="AW272" s="166">
        <f t="shared" si="667"/>
        <v>0.1422596429840628</v>
      </c>
      <c r="AX272" s="166">
        <f t="shared" si="667"/>
        <v>-0.20149120854662816</v>
      </c>
      <c r="AY272" s="166">
        <f t="shared" si="667"/>
        <v>-0.20239126667821872</v>
      </c>
      <c r="AZ272" s="166">
        <f t="shared" si="667"/>
        <v>7.8942407389951841E-2</v>
      </c>
      <c r="BA272" s="166">
        <f t="shared" si="667"/>
        <v>-2.9579992820390033E-2</v>
      </c>
      <c r="BB272" s="166">
        <f t="shared" si="667"/>
        <v>0.12941438804805316</v>
      </c>
      <c r="BC272" s="166">
        <f t="shared" si="667"/>
        <v>0.20788072995872264</v>
      </c>
      <c r="BD272" s="166">
        <f t="shared" si="667"/>
        <v>2.5706547853055373E-2</v>
      </c>
      <c r="BE272" s="166">
        <f t="shared" si="667"/>
        <v>0.28952625218870987</v>
      </c>
      <c r="BF272" s="166">
        <f t="shared" si="667"/>
        <v>0.20271470878578479</v>
      </c>
      <c r="BG272" s="166">
        <f t="shared" si="667"/>
        <v>6.9470986308145299E-2</v>
      </c>
      <c r="BH272" s="166">
        <f t="shared" si="667"/>
        <v>-3.7944765027787764E-2</v>
      </c>
      <c r="BI272" s="166">
        <f t="shared" si="667"/>
        <v>-0.57824781502801725</v>
      </c>
      <c r="BJ272" s="166">
        <f t="shared" si="667"/>
        <v>-8.5853818689210715E-2</v>
      </c>
      <c r="BK272" s="166">
        <f t="shared" si="667"/>
        <v>0.12659505139902039</v>
      </c>
      <c r="BL272" s="166">
        <f t="shared" si="667"/>
        <v>0.34587547863039769</v>
      </c>
      <c r="BM272" s="166">
        <f t="shared" si="667"/>
        <v>1.0754545866775493</v>
      </c>
      <c r="BN272" s="166">
        <f t="shared" si="667"/>
        <v>0.26168350168350174</v>
      </c>
      <c r="BO272" s="166">
        <f t="shared" si="667"/>
        <v>2.0413875464163844E-2</v>
      </c>
      <c r="BP272" s="166">
        <f t="shared" si="667"/>
        <v>0.28149256676753054</v>
      </c>
      <c r="BQ272" s="166">
        <f t="shared" si="667"/>
        <v>0.48038016167795505</v>
      </c>
      <c r="BR272" s="166">
        <f t="shared" si="667"/>
        <v>0.16743168232280103</v>
      </c>
      <c r="BS272" s="166">
        <f t="shared" si="667"/>
        <v>0.24339398372497034</v>
      </c>
      <c r="BT272" s="166">
        <f t="shared" si="667"/>
        <v>-0.10572986846326593</v>
      </c>
      <c r="BU272"/>
      <c r="BV272"/>
      <c r="BW272"/>
      <c r="BX272"/>
      <c r="BY272"/>
      <c r="BZ272"/>
      <c r="CA272"/>
      <c r="CB272"/>
      <c r="CC272"/>
      <c r="CD272"/>
      <c r="CE272"/>
      <c r="CF272"/>
      <c r="CG272"/>
      <c r="CH272"/>
      <c r="CI272"/>
      <c r="CJ272"/>
      <c r="CK272"/>
      <c r="CL272"/>
      <c r="CM272"/>
      <c r="CN272"/>
      <c r="CO272"/>
      <c r="CP272"/>
      <c r="CQ272"/>
      <c r="CR272"/>
      <c r="CS272"/>
      <c r="CT272"/>
      <c r="CU272"/>
      <c r="CV272"/>
      <c r="CX272" s="166" t="str">
        <f t="shared" si="669"/>
        <v/>
      </c>
      <c r="CY272" s="166" t="str">
        <f t="shared" si="669"/>
        <v/>
      </c>
      <c r="CZ272" s="166" t="str">
        <f t="shared" si="669"/>
        <v/>
      </c>
      <c r="DA272" s="166" t="str">
        <f t="shared" si="669"/>
        <v/>
      </c>
      <c r="DB272" s="166" t="str">
        <f t="shared" si="669"/>
        <v/>
      </c>
      <c r="DC272" s="166" t="str">
        <f t="shared" si="669"/>
        <v/>
      </c>
      <c r="DD272" s="166" t="str">
        <f t="shared" si="669"/>
        <v/>
      </c>
      <c r="DE272" s="166" t="str">
        <f t="shared" si="669"/>
        <v/>
      </c>
      <c r="DF272" s="166" t="str">
        <f t="shared" si="669"/>
        <v/>
      </c>
      <c r="DG272" s="166">
        <f t="shared" si="669"/>
        <v>19.392464013547841</v>
      </c>
      <c r="DH272" s="166">
        <f t="shared" si="669"/>
        <v>2.5317748666099198</v>
      </c>
      <c r="DI272" s="166">
        <f t="shared" si="669"/>
        <v>-5.786085883079084E-2</v>
      </c>
      <c r="DJ272" s="166">
        <f t="shared" si="669"/>
        <v>7.6363931316761446E-2</v>
      </c>
      <c r="DK272" s="166">
        <f t="shared" si="669"/>
        <v>0.12325011158708721</v>
      </c>
      <c r="DL272" s="166">
        <f t="shared" si="669"/>
        <v>-6.5907014909197814E-2</v>
      </c>
      <c r="DM272" s="166">
        <f t="shared" si="669"/>
        <v>0.29605197732621735</v>
      </c>
      <c r="DN272" s="166">
        <f t="shared" si="669"/>
        <v>0.15545978481422762</v>
      </c>
      <c r="DO272" s="166">
        <f t="shared" si="669"/>
        <v>-1</v>
      </c>
      <c r="DP272" s="166" t="str">
        <f t="shared" si="669"/>
        <v/>
      </c>
      <c r="DQ272" s="166" t="str">
        <f t="shared" si="669"/>
        <v/>
      </c>
      <c r="DR272" s="166" t="str">
        <f t="shared" si="669"/>
        <v/>
      </c>
      <c r="DS272" s="166" t="str">
        <f t="shared" si="669"/>
        <v/>
      </c>
      <c r="DT272" s="166" t="str">
        <f t="shared" si="669"/>
        <v/>
      </c>
      <c r="DU272" s="166" t="str">
        <f t="shared" si="669"/>
        <v/>
      </c>
    </row>
    <row r="273" spans="1:127">
      <c r="A273" s="274"/>
      <c r="B273" s="164"/>
      <c r="AO273" s="47">
        <f t="shared" si="667"/>
        <v>2.9458554133286796E-2</v>
      </c>
      <c r="AP273" s="47">
        <f t="shared" si="667"/>
        <v>4.5402311058243772E-2</v>
      </c>
      <c r="AQ273" s="47">
        <f t="shared" si="667"/>
        <v>0.23137465267139579</v>
      </c>
      <c r="AR273" s="47">
        <f t="shared" si="667"/>
        <v>0.27594231698119631</v>
      </c>
      <c r="AS273" s="47">
        <f t="shared" si="667"/>
        <v>0.14815005712616713</v>
      </c>
      <c r="AT273" s="47">
        <f t="shared" si="667"/>
        <v>0.17198461052372771</v>
      </c>
      <c r="AU273" s="47">
        <f t="shared" si="667"/>
        <v>2.7009435911564017E-2</v>
      </c>
      <c r="AV273" s="47">
        <f t="shared" si="667"/>
        <v>6.9170428064664335E-3</v>
      </c>
      <c r="AW273" s="47">
        <f t="shared" si="667"/>
        <v>3.7541098765893954E-2</v>
      </c>
      <c r="AX273" s="47">
        <f t="shared" si="667"/>
        <v>6.2757726931895519E-2</v>
      </c>
      <c r="AY273" s="47">
        <f t="shared" si="667"/>
        <v>-2.2700294745878202E-2</v>
      </c>
      <c r="AZ273" s="47">
        <f t="shared" si="667"/>
        <v>0.10530854741514717</v>
      </c>
      <c r="BA273" s="47">
        <f t="shared" si="667"/>
        <v>8.9737374935199066E-2</v>
      </c>
      <c r="BB273" s="47">
        <f t="shared" si="667"/>
        <v>6.6235342481843373E-2</v>
      </c>
      <c r="BC273" s="47">
        <f t="shared" si="667"/>
        <v>0.12905929167027641</v>
      </c>
      <c r="BD273" s="47">
        <f t="shared" si="667"/>
        <v>5.305675504113383E-2</v>
      </c>
      <c r="BE273" s="47">
        <f t="shared" si="667"/>
        <v>-4.3728539391934107E-2</v>
      </c>
      <c r="BF273" s="47">
        <f t="shared" si="667"/>
        <v>-0.14714625809748505</v>
      </c>
      <c r="BG273" s="47">
        <f t="shared" si="667"/>
        <v>-5.8283546257916208E-2</v>
      </c>
      <c r="BH273" s="47">
        <f t="shared" si="667"/>
        <v>-0.34839596245794224</v>
      </c>
      <c r="BI273" s="47">
        <f t="shared" si="667"/>
        <v>-0.56935883073435867</v>
      </c>
      <c r="BJ273" s="47">
        <f t="shared" si="667"/>
        <v>4.3857139141066037E-2</v>
      </c>
      <c r="BK273" s="47">
        <f t="shared" si="667"/>
        <v>0.13980501066915152</v>
      </c>
      <c r="BL273" s="47">
        <f t="shared" si="667"/>
        <v>0.46121217260099434</v>
      </c>
      <c r="BM273" s="47">
        <f t="shared" si="667"/>
        <v>1.1115675918883303</v>
      </c>
      <c r="BN273" s="47">
        <f t="shared" si="667"/>
        <v>0.14995003183698086</v>
      </c>
      <c r="BO273" s="47">
        <f t="shared" si="667"/>
        <v>9.1304744803238247E-2</v>
      </c>
      <c r="BP273" s="47">
        <f t="shared" si="667"/>
        <v>0.28643953303595038</v>
      </c>
      <c r="BQ273" s="47">
        <f t="shared" si="667"/>
        <v>0.66342648845686547</v>
      </c>
      <c r="BR273" s="47">
        <f t="shared" si="667"/>
        <v>0.57595700036764574</v>
      </c>
      <c r="BS273" s="47">
        <f t="shared" si="667"/>
        <v>0.41091130076771365</v>
      </c>
      <c r="BT273" s="47">
        <f t="shared" si="667"/>
        <v>0.31166854422517765</v>
      </c>
      <c r="BU273"/>
      <c r="BV273"/>
      <c r="BW273"/>
      <c r="BX273"/>
      <c r="BY273"/>
      <c r="BZ273"/>
      <c r="CA273"/>
      <c r="CB273"/>
      <c r="CC273"/>
      <c r="CD273"/>
      <c r="CE273"/>
      <c r="CF273"/>
      <c r="CG273"/>
      <c r="CH273"/>
      <c r="CI273"/>
      <c r="CJ273"/>
      <c r="CK273"/>
      <c r="CL273"/>
      <c r="CM273"/>
      <c r="CN273"/>
      <c r="CO273"/>
      <c r="CP273"/>
      <c r="CQ273"/>
      <c r="CR273"/>
      <c r="CS273"/>
      <c r="CT273"/>
      <c r="CU273"/>
      <c r="CV273"/>
      <c r="CX273" s="47" t="str">
        <f t="shared" si="669"/>
        <v/>
      </c>
      <c r="CY273" s="47" t="str">
        <f t="shared" si="669"/>
        <v/>
      </c>
      <c r="CZ273" s="47" t="str">
        <f t="shared" si="669"/>
        <v/>
      </c>
      <c r="DA273" s="47" t="str">
        <f t="shared" si="669"/>
        <v/>
      </c>
      <c r="DB273" s="47" t="str">
        <f t="shared" si="669"/>
        <v/>
      </c>
      <c r="DC273" s="47" t="str">
        <f t="shared" si="669"/>
        <v/>
      </c>
      <c r="DD273" s="47" t="str">
        <f t="shared" si="669"/>
        <v/>
      </c>
      <c r="DE273" s="47" t="str">
        <f t="shared" si="669"/>
        <v/>
      </c>
      <c r="DF273" s="47" t="str">
        <f t="shared" si="669"/>
        <v/>
      </c>
      <c r="DG273" s="47">
        <f t="shared" si="669"/>
        <v>0.14336939646252755</v>
      </c>
      <c r="DH273" s="47">
        <f t="shared" si="669"/>
        <v>8.2809940994586162E-2</v>
      </c>
      <c r="DI273" s="47">
        <f t="shared" si="669"/>
        <v>4.5819277551170545E-2</v>
      </c>
      <c r="DJ273" s="47">
        <f t="shared" si="669"/>
        <v>8.3282953306298202E-2</v>
      </c>
      <c r="DK273" s="47">
        <f t="shared" si="669"/>
        <v>-0.15205676529877643</v>
      </c>
      <c r="DL273" s="47">
        <f t="shared" si="669"/>
        <v>-2.0554633005754663E-2</v>
      </c>
      <c r="DM273" s="47">
        <f t="shared" si="669"/>
        <v>0.2952991466343633</v>
      </c>
      <c r="DN273" s="47">
        <f t="shared" si="669"/>
        <v>0.469848395151236</v>
      </c>
      <c r="DO273" s="47">
        <f t="shared" si="669"/>
        <v>-1</v>
      </c>
      <c r="DP273" s="47" t="str">
        <f t="shared" si="669"/>
        <v/>
      </c>
      <c r="DQ273" s="47" t="str">
        <f t="shared" si="669"/>
        <v/>
      </c>
      <c r="DR273" s="47" t="str">
        <f t="shared" si="669"/>
        <v/>
      </c>
      <c r="DS273" s="47" t="str">
        <f t="shared" si="669"/>
        <v/>
      </c>
      <c r="DT273" s="47" t="str">
        <f t="shared" si="669"/>
        <v/>
      </c>
      <c r="DU273" s="47" t="str">
        <f t="shared" si="669"/>
        <v/>
      </c>
    </row>
    <row r="274" spans="1:127">
      <c r="A274" s="274"/>
      <c r="B274" s="44"/>
      <c r="AO274" s="166">
        <f t="shared" si="667"/>
        <v>0.38051044083526686</v>
      </c>
      <c r="AP274" s="166">
        <f t="shared" si="667"/>
        <v>0.7053045186640472</v>
      </c>
      <c r="AQ274" s="166">
        <f t="shared" si="667"/>
        <v>0.43772893772893773</v>
      </c>
      <c r="AR274" s="166">
        <f t="shared" si="667"/>
        <v>50.589660743134083</v>
      </c>
      <c r="AS274" s="166">
        <f t="shared" si="667"/>
        <v>13.46218487394958</v>
      </c>
      <c r="AT274" s="166">
        <f t="shared" si="667"/>
        <v>9.3467741935483879</v>
      </c>
      <c r="AU274" s="166">
        <f t="shared" si="667"/>
        <v>9.8509554140127396</v>
      </c>
      <c r="AV274" s="166">
        <f t="shared" si="667"/>
        <v>-0.74525584017035129</v>
      </c>
      <c r="AW274" s="166">
        <f t="shared" si="667"/>
        <v>0.21836141778036033</v>
      </c>
      <c r="AX274" s="166">
        <f t="shared" si="667"/>
        <v>-0.15076272130052337</v>
      </c>
      <c r="AY274" s="166">
        <f t="shared" si="667"/>
        <v>-5.6586053064099584E-2</v>
      </c>
      <c r="AZ274" s="166">
        <f t="shared" si="667"/>
        <v>0.20872771972956361</v>
      </c>
      <c r="BA274" s="166">
        <f t="shared" si="667"/>
        <v>-0.23130484547882491</v>
      </c>
      <c r="BB274" s="166">
        <f t="shared" si="667"/>
        <v>9.3352563262095289E-2</v>
      </c>
      <c r="BC274" s="166">
        <f t="shared" si="667"/>
        <v>0.1493280238924839</v>
      </c>
      <c r="BD274" s="166">
        <f t="shared" si="667"/>
        <v>-0.16261568188752151</v>
      </c>
      <c r="BE274" s="166">
        <f t="shared" si="667"/>
        <v>3.0524879017247653E-2</v>
      </c>
      <c r="BF274" s="166">
        <f t="shared" si="667"/>
        <v>-0.13155054562897217</v>
      </c>
      <c r="BG274" s="166">
        <f t="shared" si="667"/>
        <v>-0.45582503248159378</v>
      </c>
      <c r="BH274" s="166">
        <f t="shared" si="667"/>
        <v>-0.32839446198688371</v>
      </c>
      <c r="BI274" s="166">
        <f t="shared" si="667"/>
        <v>-0.8628537025888019</v>
      </c>
      <c r="BJ274" s="166">
        <f t="shared" si="667"/>
        <v>-0.34976525821596238</v>
      </c>
      <c r="BK274" s="166">
        <f t="shared" si="667"/>
        <v>0.43195384003183457</v>
      </c>
      <c r="BL274" s="166">
        <f t="shared" si="667"/>
        <v>0.55244122965641962</v>
      </c>
      <c r="BM274" s="166">
        <f t="shared" si="667"/>
        <v>4.4161545215100961</v>
      </c>
      <c r="BN274" s="166">
        <f t="shared" si="667"/>
        <v>0.44531747717137393</v>
      </c>
      <c r="BO274" s="166">
        <f t="shared" si="667"/>
        <v>-3.4875642628873327E-2</v>
      </c>
      <c r="BP274" s="166">
        <f t="shared" si="667"/>
        <v>-0.36866627839254518</v>
      </c>
      <c r="BQ274" s="166">
        <f t="shared" si="667"/>
        <v>-2.9178148808558957E-2</v>
      </c>
      <c r="BR274" s="166">
        <f t="shared" si="667"/>
        <v>0.17572729944166898</v>
      </c>
      <c r="BS274" s="166">
        <f t="shared" si="667"/>
        <v>0.44558019003743166</v>
      </c>
      <c r="BT274" s="166">
        <f t="shared" si="667"/>
        <v>1.0285977859778597</v>
      </c>
      <c r="BU274"/>
      <c r="BV274"/>
      <c r="BW274"/>
      <c r="BX274"/>
      <c r="BY274"/>
      <c r="BZ274"/>
      <c r="CA274"/>
      <c r="CB274"/>
      <c r="CC274"/>
      <c r="CD274"/>
      <c r="CE274"/>
      <c r="CF274"/>
      <c r="CG274"/>
      <c r="CH274"/>
      <c r="CI274"/>
      <c r="CJ274"/>
      <c r="CK274"/>
      <c r="CL274"/>
      <c r="CM274"/>
      <c r="CN274"/>
      <c r="CO274"/>
      <c r="CP274"/>
      <c r="CQ274"/>
      <c r="CR274"/>
      <c r="CS274"/>
      <c r="CT274"/>
      <c r="CU274"/>
      <c r="CV274"/>
      <c r="CX274" s="166" t="str">
        <f t="shared" si="669"/>
        <v/>
      </c>
      <c r="CY274" s="166" t="str">
        <f t="shared" si="669"/>
        <v/>
      </c>
      <c r="CZ274" s="166" t="str">
        <f t="shared" si="669"/>
        <v/>
      </c>
      <c r="DA274" s="166" t="str">
        <f t="shared" si="669"/>
        <v/>
      </c>
      <c r="DB274" s="166" t="str">
        <f t="shared" si="669"/>
        <v/>
      </c>
      <c r="DC274" s="166" t="str">
        <f t="shared" si="669"/>
        <v/>
      </c>
      <c r="DD274" s="166" t="str">
        <f t="shared" si="669"/>
        <v/>
      </c>
      <c r="DE274" s="166" t="str">
        <f t="shared" si="669"/>
        <v/>
      </c>
      <c r="DF274" s="166" t="str">
        <f t="shared" si="669"/>
        <v/>
      </c>
      <c r="DG274" s="166">
        <f t="shared" si="669"/>
        <v>-1.1577650186463828</v>
      </c>
      <c r="DH274" s="166">
        <f t="shared" si="669"/>
        <v>-0.30077233631734979</v>
      </c>
      <c r="DI274" s="166">
        <f t="shared" si="669"/>
        <v>0.50537634408599952</v>
      </c>
      <c r="DJ274" s="166">
        <f t="shared" si="669"/>
        <v>-5.869927737632008E-2</v>
      </c>
      <c r="DK274" s="166">
        <f t="shared" si="669"/>
        <v>-0.22927246958781144</v>
      </c>
      <c r="DL274" s="166">
        <f t="shared" si="669"/>
        <v>-0.31582576715319188</v>
      </c>
      <c r="DM274" s="166">
        <f t="shared" si="669"/>
        <v>0.41894842936332766</v>
      </c>
      <c r="DN274" s="166">
        <f t="shared" si="669"/>
        <v>0.38222643147468527</v>
      </c>
      <c r="DO274" s="166">
        <f t="shared" si="669"/>
        <v>-1</v>
      </c>
      <c r="DP274" s="166" t="str">
        <f t="shared" si="669"/>
        <v/>
      </c>
      <c r="DQ274" s="166" t="str">
        <f t="shared" si="669"/>
        <v/>
      </c>
      <c r="DR274" s="166" t="str">
        <f t="shared" si="669"/>
        <v/>
      </c>
      <c r="DS274" s="166" t="str">
        <f t="shared" si="669"/>
        <v/>
      </c>
      <c r="DT274" s="166" t="str">
        <f t="shared" si="669"/>
        <v/>
      </c>
      <c r="DU274" s="166" t="str">
        <f t="shared" si="669"/>
        <v/>
      </c>
    </row>
    <row r="275" spans="1:127">
      <c r="A275" s="274"/>
      <c r="B275" s="167"/>
      <c r="AO275" s="47">
        <f t="shared" ref="AO275:BT275" si="670">IFERROR(AO268/AK268-1,"")</f>
        <v>2.9309819418640304E-2</v>
      </c>
      <c r="AP275" s="47">
        <f t="shared" si="670"/>
        <v>4.5045380112236133E-2</v>
      </c>
      <c r="AQ275" s="47">
        <f t="shared" si="670"/>
        <v>0.23125513803070907</v>
      </c>
      <c r="AR275" s="47">
        <f t="shared" si="670"/>
        <v>0.24293090052647948</v>
      </c>
      <c r="AS275" s="47">
        <f t="shared" si="670"/>
        <v>0.14058444101057588</v>
      </c>
      <c r="AT275" s="47">
        <f t="shared" si="670"/>
        <v>0.16388680154681357</v>
      </c>
      <c r="AU275" s="47">
        <f t="shared" si="670"/>
        <v>2.0365544245671829E-2</v>
      </c>
      <c r="AV275" s="47">
        <f t="shared" si="670"/>
        <v>2.740087001237379E-2</v>
      </c>
      <c r="AW275" s="47">
        <f t="shared" si="670"/>
        <v>3.6238267087558285E-2</v>
      </c>
      <c r="AX275" s="47">
        <f t="shared" si="670"/>
        <v>6.4433075255064143E-2</v>
      </c>
      <c r="AY275" s="47">
        <f t="shared" si="670"/>
        <v>-2.2456588881552664E-2</v>
      </c>
      <c r="AZ275" s="47">
        <f t="shared" si="670"/>
        <v>0.10461022047581348</v>
      </c>
      <c r="BA275" s="47">
        <f t="shared" si="670"/>
        <v>9.2457067040302432E-2</v>
      </c>
      <c r="BB275" s="47">
        <f t="shared" si="670"/>
        <v>6.6065587898536338E-2</v>
      </c>
      <c r="BC275" s="47">
        <f t="shared" si="670"/>
        <v>0.12891860867852789</v>
      </c>
      <c r="BD275" s="47">
        <f t="shared" si="670"/>
        <v>5.4650327475149973E-2</v>
      </c>
      <c r="BE275" s="47">
        <f t="shared" si="670"/>
        <v>-4.4171152026899696E-2</v>
      </c>
      <c r="BF275" s="47">
        <f t="shared" si="670"/>
        <v>-0.14724638663070688</v>
      </c>
      <c r="BG275" s="47">
        <f t="shared" si="670"/>
        <v>-5.5474371019619828E-2</v>
      </c>
      <c r="BH275" s="47">
        <f t="shared" si="670"/>
        <v>-0.34851330515647838</v>
      </c>
      <c r="BI275" s="47">
        <f t="shared" si="670"/>
        <v>-0.56747263733950737</v>
      </c>
      <c r="BJ275" s="47">
        <f t="shared" si="670"/>
        <v>4.6430812428618573E-2</v>
      </c>
      <c r="BK275" s="47">
        <f t="shared" si="670"/>
        <v>0.13861561777811615</v>
      </c>
      <c r="BL275" s="47">
        <f t="shared" si="670"/>
        <v>0.46066043142178459</v>
      </c>
      <c r="BM275" s="47">
        <f t="shared" si="670"/>
        <v>1.1048335876824646</v>
      </c>
      <c r="BN275" s="47">
        <f t="shared" si="670"/>
        <v>0.1487499913721102</v>
      </c>
      <c r="BO275" s="47">
        <f t="shared" si="670"/>
        <v>9.1950793011651655E-2</v>
      </c>
      <c r="BP275" s="47">
        <f t="shared" si="670"/>
        <v>0.29065047802951027</v>
      </c>
      <c r="BQ275" s="47">
        <f t="shared" si="670"/>
        <v>0.66705822953517369</v>
      </c>
      <c r="BR275" s="47">
        <f t="shared" si="670"/>
        <v>0.57800288109547715</v>
      </c>
      <c r="BS275" s="47">
        <f t="shared" si="670"/>
        <v>0.41075441151081016</v>
      </c>
      <c r="BT275" s="47">
        <f t="shared" si="670"/>
        <v>0.3094143322566274</v>
      </c>
      <c r="BU275"/>
      <c r="BV275"/>
      <c r="BW275"/>
      <c r="BX275"/>
      <c r="BY275"/>
      <c r="BZ275"/>
      <c r="CA275"/>
      <c r="CB275"/>
      <c r="CC275"/>
      <c r="CD275"/>
      <c r="CE275"/>
      <c r="CF275"/>
      <c r="CG275"/>
      <c r="CH275"/>
      <c r="CI275"/>
      <c r="CJ275"/>
      <c r="CK275"/>
      <c r="CL275"/>
      <c r="CM275"/>
      <c r="CN275"/>
      <c r="CO275"/>
      <c r="CP275"/>
      <c r="CQ275"/>
      <c r="CR275"/>
      <c r="CS275"/>
      <c r="CT275"/>
      <c r="CU275"/>
      <c r="CV275"/>
      <c r="CX275" s="47" t="str">
        <f t="shared" si="669"/>
        <v/>
      </c>
      <c r="CY275" s="47" t="str">
        <f t="shared" si="669"/>
        <v/>
      </c>
      <c r="CZ275" s="47" t="str">
        <f t="shared" si="669"/>
        <v/>
      </c>
      <c r="DA275" s="47" t="str">
        <f t="shared" si="669"/>
        <v/>
      </c>
      <c r="DB275" s="47" t="str">
        <f t="shared" si="669"/>
        <v/>
      </c>
      <c r="DC275" s="47" t="str">
        <f t="shared" si="669"/>
        <v/>
      </c>
      <c r="DD275" s="47" t="str">
        <f t="shared" si="669"/>
        <v/>
      </c>
      <c r="DE275" s="47" t="str">
        <f t="shared" si="669"/>
        <v/>
      </c>
      <c r="DF275" s="47" t="str">
        <f t="shared" si="669"/>
        <v/>
      </c>
      <c r="DG275" s="47">
        <f t="shared" si="669"/>
        <v>7.3989257865374913E-2</v>
      </c>
      <c r="DH275" s="47">
        <f t="shared" si="669"/>
        <v>8.581451086404801E-2</v>
      </c>
      <c r="DI275" s="47">
        <f t="shared" si="669"/>
        <v>4.3501209486629833E-2</v>
      </c>
      <c r="DJ275" s="47">
        <f t="shared" si="669"/>
        <v>8.431612586027426E-2</v>
      </c>
      <c r="DK275" s="47">
        <f t="shared" si="669"/>
        <v>-0.15156899317342487</v>
      </c>
      <c r="DL275" s="47">
        <f t="shared" si="669"/>
        <v>-1.8860230154120416E-2</v>
      </c>
      <c r="DM275" s="47">
        <f t="shared" si="669"/>
        <v>0.29480435412426731</v>
      </c>
      <c r="DN275" s="47">
        <f t="shared" si="669"/>
        <v>0.47023263903009238</v>
      </c>
      <c r="DO275" s="47">
        <f t="shared" si="669"/>
        <v>-1</v>
      </c>
      <c r="DP275" s="47" t="str">
        <f t="shared" si="669"/>
        <v/>
      </c>
      <c r="DQ275" s="47" t="str">
        <f t="shared" si="669"/>
        <v/>
      </c>
      <c r="DR275" s="47" t="str">
        <f t="shared" si="669"/>
        <v/>
      </c>
      <c r="DS275" s="47" t="str">
        <f t="shared" si="669"/>
        <v/>
      </c>
      <c r="DT275" s="47" t="str">
        <f t="shared" si="669"/>
        <v/>
      </c>
      <c r="DU275" s="47" t="str">
        <f t="shared" si="669"/>
        <v/>
      </c>
    </row>
    <row r="276" spans="1:127">
      <c r="A276" s="274"/>
      <c r="BQ276" s="45"/>
      <c r="BR276" s="45"/>
      <c r="BS276" s="45"/>
      <c r="BT276" s="45"/>
      <c r="DG276" s="57"/>
      <c r="DH276" s="57"/>
      <c r="DI276" s="57"/>
      <c r="DJ276" s="57"/>
      <c r="DK276" s="57"/>
      <c r="DL276" s="57"/>
      <c r="DM276" s="57"/>
      <c r="DN276" s="57"/>
      <c r="DO276" s="57"/>
      <c r="DP276" s="57"/>
      <c r="DQ276" s="57"/>
      <c r="DR276" s="57"/>
    </row>
    <row r="277" spans="1:127">
      <c r="A277" s="274"/>
      <c r="AK277" s="12">
        <v>5035.8</v>
      </c>
      <c r="AL277" s="12">
        <v>3971.3</v>
      </c>
      <c r="AM277" s="12">
        <v>4243.2</v>
      </c>
      <c r="AN277" s="12">
        <v>5080.5</v>
      </c>
      <c r="AO277" s="12">
        <v>5315.2</v>
      </c>
      <c r="AP277" s="12">
        <v>4720.7</v>
      </c>
      <c r="AQ277" s="12">
        <v>5776.8</v>
      </c>
      <c r="AR277" s="12">
        <v>5402.1</v>
      </c>
      <c r="AS277" s="157">
        <v>3426.1000000000004</v>
      </c>
      <c r="AT277" s="12">
        <v>4514.7000000000007</v>
      </c>
      <c r="AU277" s="12">
        <v>3354.5</v>
      </c>
      <c r="AV277" s="12">
        <v>2832.5</v>
      </c>
      <c r="AW277" s="12">
        <v>2922.3</v>
      </c>
      <c r="AX277" s="12">
        <v>6645.5</v>
      </c>
      <c r="AY277" s="12">
        <v>4346.1000000000004</v>
      </c>
      <c r="AZ277" s="12">
        <v>7566.5999999999995</v>
      </c>
      <c r="BA277" s="12">
        <v>5537.9</v>
      </c>
      <c r="BB277" s="12">
        <v>4547.0999999999995</v>
      </c>
      <c r="BC277" s="12">
        <v>3057.4</v>
      </c>
      <c r="BD277" s="12">
        <v>7132.1</v>
      </c>
      <c r="BE277" s="12">
        <v>3840.7999999999997</v>
      </c>
      <c r="BF277" s="12">
        <v>2778.1</v>
      </c>
      <c r="BG277" s="12">
        <v>4370.8</v>
      </c>
      <c r="BH277" s="12">
        <v>1647.5</v>
      </c>
      <c r="BI277" s="12">
        <v>-6192.3</v>
      </c>
      <c r="BJ277" s="12">
        <v>4116.8</v>
      </c>
      <c r="BK277" s="12">
        <v>6440.5999999999995</v>
      </c>
      <c r="BL277" s="12">
        <v>3899.8</v>
      </c>
      <c r="BM277" s="12">
        <v>1025.1000000000001</v>
      </c>
      <c r="BN277" s="12">
        <v>2109</v>
      </c>
      <c r="BO277" s="12">
        <v>3335.2</v>
      </c>
      <c r="BP277" s="12">
        <v>6531.7999999999993</v>
      </c>
      <c r="BQ277" s="12">
        <v>7035.2</v>
      </c>
      <c r="BR277" s="12">
        <v>8886.4</v>
      </c>
      <c r="BS277" s="12">
        <v>9895.7999999999993</v>
      </c>
      <c r="BT277" s="12">
        <v>11902.8</v>
      </c>
      <c r="BU277" s="160">
        <f t="shared" ref="BU277:BZ277" si="671">BU359-BU314</f>
        <v>13198.555999999999</v>
      </c>
      <c r="BV277" s="160">
        <f t="shared" si="671"/>
        <v>16748.528359999997</v>
      </c>
      <c r="BW277" s="160">
        <f t="shared" si="671"/>
        <v>15439.905639999997</v>
      </c>
      <c r="BX277" s="160">
        <f t="shared" si="671"/>
        <v>18142.040999999997</v>
      </c>
      <c r="BY277" s="160">
        <f t="shared" si="671"/>
        <v>18295.338</v>
      </c>
      <c r="BZ277" s="160">
        <f t="shared" si="671"/>
        <v>20184.828359999996</v>
      </c>
      <c r="CA277" s="160">
        <f t="shared" ref="CA277" si="672">CA359-CA314</f>
        <v>21776.905640000001</v>
      </c>
      <c r="CB277" s="22"/>
      <c r="CC277" s="22"/>
      <c r="CD277" s="22"/>
      <c r="CE277" s="22"/>
      <c r="CF277" s="22"/>
      <c r="CG277" s="22"/>
      <c r="CH277" s="22"/>
      <c r="CI277" s="22"/>
      <c r="CJ277" s="22"/>
      <c r="CK277" s="22"/>
      <c r="CL277" s="22"/>
      <c r="CM277" s="22"/>
      <c r="CN277" s="22"/>
      <c r="CO277" s="22"/>
      <c r="CP277" s="22"/>
      <c r="CQ277" s="22"/>
      <c r="CR277" s="22"/>
      <c r="CS277" s="22"/>
      <c r="CT277" s="22"/>
      <c r="CU277" s="22"/>
      <c r="CV277" s="22"/>
      <c r="CX277" s="27">
        <f t="shared" ref="CX277:DM284" si="673">SUMIFS($E277:$CV277,$E$1:$CV$1,CX$9)</f>
        <v>0</v>
      </c>
      <c r="CY277" s="27">
        <f t="shared" si="673"/>
        <v>0</v>
      </c>
      <c r="CZ277" s="27">
        <f t="shared" si="673"/>
        <v>0</v>
      </c>
      <c r="DA277" s="27">
        <f t="shared" si="673"/>
        <v>0</v>
      </c>
      <c r="DB277" s="27">
        <f t="shared" si="673"/>
        <v>0</v>
      </c>
      <c r="DC277" s="27">
        <f t="shared" si="673"/>
        <v>0</v>
      </c>
      <c r="DD277" s="27">
        <f t="shared" si="673"/>
        <v>0</v>
      </c>
      <c r="DE277" s="27">
        <f t="shared" si="673"/>
        <v>0</v>
      </c>
      <c r="DF277" s="91">
        <f>18330.8</f>
        <v>18330.8</v>
      </c>
      <c r="DG277" s="27">
        <f t="shared" si="673"/>
        <v>21214.800000000003</v>
      </c>
      <c r="DH277" s="27">
        <f t="shared" si="673"/>
        <v>14127.800000000001</v>
      </c>
      <c r="DI277" s="27">
        <f t="shared" si="673"/>
        <v>21480.5</v>
      </c>
      <c r="DJ277" s="27">
        <f t="shared" si="673"/>
        <v>20274.5</v>
      </c>
      <c r="DK277" s="27">
        <f t="shared" si="673"/>
        <v>12637.2</v>
      </c>
      <c r="DL277" s="27">
        <f t="shared" si="673"/>
        <v>8264.9</v>
      </c>
      <c r="DM277" s="91">
        <v>12757.7</v>
      </c>
      <c r="DN277" s="27">
        <f t="shared" ref="DN277:DU284" si="674">SUMIFS($E277:$CV277,$E$1:$CV$1,DN$9)</f>
        <v>37720.199999999997</v>
      </c>
      <c r="DO277" s="27">
        <f t="shared" si="674"/>
        <v>0</v>
      </c>
      <c r="DP277" s="27">
        <f t="shared" si="674"/>
        <v>0</v>
      </c>
      <c r="DQ277" s="27">
        <f t="shared" si="674"/>
        <v>0</v>
      </c>
      <c r="DR277" s="27">
        <f t="shared" si="674"/>
        <v>0</v>
      </c>
      <c r="DS277" s="27">
        <f t="shared" si="674"/>
        <v>0</v>
      </c>
      <c r="DT277" s="27">
        <f t="shared" si="674"/>
        <v>0</v>
      </c>
      <c r="DU277" s="27">
        <f t="shared" si="674"/>
        <v>0</v>
      </c>
    </row>
    <row r="278" spans="1:127">
      <c r="A278" s="274"/>
      <c r="AK278" s="12">
        <v>6661</v>
      </c>
      <c r="AL278" s="12">
        <v>5231.8999999999996</v>
      </c>
      <c r="AM278" s="12">
        <v>4947.2</v>
      </c>
      <c r="AN278" s="12">
        <v>2834.2</v>
      </c>
      <c r="AO278" s="12">
        <v>6269</v>
      </c>
      <c r="AP278" s="12">
        <v>4564.2</v>
      </c>
      <c r="AQ278" s="12">
        <v>5492.3</v>
      </c>
      <c r="AR278" s="12">
        <v>3569</v>
      </c>
      <c r="AS278" s="157">
        <v>7555</v>
      </c>
      <c r="AT278" s="12">
        <v>6091.1</v>
      </c>
      <c r="AU278" s="12">
        <v>7301.7</v>
      </c>
      <c r="AV278" s="12">
        <v>4669</v>
      </c>
      <c r="AW278" s="12">
        <v>7419.8</v>
      </c>
      <c r="AX278" s="12">
        <v>8414.1999999999989</v>
      </c>
      <c r="AY278" s="12">
        <v>8385.8000000000011</v>
      </c>
      <c r="AZ278" s="12">
        <v>7233.9</v>
      </c>
      <c r="BA278" s="12">
        <v>10453.800000000001</v>
      </c>
      <c r="BB278" s="12">
        <v>8129</v>
      </c>
      <c r="BC278" s="12">
        <v>8881.4</v>
      </c>
      <c r="BD278" s="12">
        <v>5186.9000000000005</v>
      </c>
      <c r="BE278" s="12">
        <v>8447.4</v>
      </c>
      <c r="BF278" s="12">
        <v>7018.6</v>
      </c>
      <c r="BG278" s="12">
        <v>8308.6</v>
      </c>
      <c r="BH278" s="12">
        <v>5487.7</v>
      </c>
      <c r="BI278" s="12">
        <v>6822.7999999999993</v>
      </c>
      <c r="BJ278" s="12">
        <v>11795.3</v>
      </c>
      <c r="BK278" s="12">
        <v>12359.1</v>
      </c>
      <c r="BL278" s="12">
        <v>10949.8</v>
      </c>
      <c r="BM278" s="12">
        <v>10811</v>
      </c>
      <c r="BN278" s="12">
        <v>9158.7000000000007</v>
      </c>
      <c r="BO278" s="12">
        <v>9051.6</v>
      </c>
      <c r="BP278" s="12">
        <v>6777.7</v>
      </c>
      <c r="BQ278" s="12">
        <v>10735.1</v>
      </c>
      <c r="BR278" s="12">
        <v>9084.5</v>
      </c>
      <c r="BS278" s="12">
        <v>10393.099999999999</v>
      </c>
      <c r="BT278" s="12">
        <v>9316.6999999999989</v>
      </c>
      <c r="BU278" s="160">
        <f t="shared" ref="BU278:BZ278" si="675">BU362-BU315</f>
        <v>12528.650000000003</v>
      </c>
      <c r="BV278" s="160">
        <f t="shared" si="675"/>
        <v>8903.6335000000017</v>
      </c>
      <c r="BW278" s="160">
        <f t="shared" si="675"/>
        <v>9938.3914999999997</v>
      </c>
      <c r="BX278" s="160">
        <f t="shared" si="675"/>
        <v>7719.375</v>
      </c>
      <c r="BY278" s="160">
        <f t="shared" si="675"/>
        <v>14559.85</v>
      </c>
      <c r="BZ278" s="160">
        <f t="shared" si="675"/>
        <v>10802.233500000002</v>
      </c>
      <c r="CA278" s="160">
        <f t="shared" ref="CA278" si="676">CA362-CA315</f>
        <v>14310.191500000001</v>
      </c>
      <c r="CB278" s="22"/>
      <c r="CC278" s="22"/>
      <c r="CD278" s="22"/>
      <c r="CE278" s="22"/>
      <c r="CF278" s="22"/>
      <c r="CG278" s="22"/>
      <c r="CH278" s="22"/>
      <c r="CI278" s="22"/>
      <c r="CJ278" s="22"/>
      <c r="CK278" s="22"/>
      <c r="CL278" s="22"/>
      <c r="CM278" s="22"/>
      <c r="CN278" s="22"/>
      <c r="CO278" s="22"/>
      <c r="CP278" s="22"/>
      <c r="CQ278" s="22"/>
      <c r="CR278" s="22"/>
      <c r="CS278" s="22"/>
      <c r="CT278" s="22"/>
      <c r="CU278" s="22"/>
      <c r="CV278" s="22"/>
      <c r="CX278" s="27">
        <f t="shared" si="673"/>
        <v>0</v>
      </c>
      <c r="CY278" s="27">
        <f t="shared" si="673"/>
        <v>0</v>
      </c>
      <c r="CZ278" s="27">
        <f t="shared" si="673"/>
        <v>0</v>
      </c>
      <c r="DA278" s="27">
        <f t="shared" si="673"/>
        <v>0</v>
      </c>
      <c r="DB278" s="27">
        <f t="shared" si="673"/>
        <v>0</v>
      </c>
      <c r="DC278" s="27">
        <f t="shared" si="673"/>
        <v>0</v>
      </c>
      <c r="DD278" s="27">
        <f t="shared" si="673"/>
        <v>0</v>
      </c>
      <c r="DE278" s="27">
        <f t="shared" si="673"/>
        <v>0</v>
      </c>
      <c r="DF278" s="91">
        <f>19674.3</f>
        <v>19674.3</v>
      </c>
      <c r="DG278" s="27">
        <f t="shared" si="673"/>
        <v>19894.5</v>
      </c>
      <c r="DH278" s="27">
        <f t="shared" si="673"/>
        <v>25616.799999999999</v>
      </c>
      <c r="DI278" s="27">
        <f t="shared" si="673"/>
        <v>31453.700000000004</v>
      </c>
      <c r="DJ278" s="27">
        <f t="shared" si="673"/>
        <v>32651.100000000006</v>
      </c>
      <c r="DK278" s="27">
        <f t="shared" si="673"/>
        <v>29262.3</v>
      </c>
      <c r="DL278" s="27">
        <f t="shared" si="673"/>
        <v>41927</v>
      </c>
      <c r="DM278" s="27">
        <f t="shared" si="673"/>
        <v>35799</v>
      </c>
      <c r="DN278" s="27">
        <f t="shared" si="674"/>
        <v>39529.399999999994</v>
      </c>
      <c r="DO278" s="27">
        <f t="shared" si="674"/>
        <v>0</v>
      </c>
      <c r="DP278" s="27">
        <f t="shared" si="674"/>
        <v>0</v>
      </c>
      <c r="DQ278" s="27">
        <f t="shared" si="674"/>
        <v>0</v>
      </c>
      <c r="DR278" s="27">
        <f t="shared" si="674"/>
        <v>0</v>
      </c>
      <c r="DS278" s="27">
        <f t="shared" si="674"/>
        <v>0</v>
      </c>
      <c r="DT278" s="27">
        <f t="shared" si="674"/>
        <v>0</v>
      </c>
      <c r="DU278" s="27">
        <f t="shared" si="674"/>
        <v>0</v>
      </c>
    </row>
    <row r="279" spans="1:127">
      <c r="A279" s="274"/>
      <c r="AK279" s="11">
        <v>7.6</v>
      </c>
      <c r="AL279" s="11">
        <v>25.7</v>
      </c>
      <c r="AM279" s="11">
        <v>10.3</v>
      </c>
      <c r="AN279" s="11">
        <v>4.5999999999999996</v>
      </c>
      <c r="AO279" s="11">
        <v>4.0999999999999996</v>
      </c>
      <c r="AP279" s="11">
        <v>19.3</v>
      </c>
      <c r="AQ279" s="11">
        <v>19.100000000000001</v>
      </c>
      <c r="AR279" s="11">
        <v>-14.399999999999999</v>
      </c>
      <c r="AS279" s="158">
        <v>162.80000000000001</v>
      </c>
      <c r="AT279" s="11">
        <v>-1223.7</v>
      </c>
      <c r="AU279" s="11">
        <v>-299.3</v>
      </c>
      <c r="AV279" s="11">
        <v>-1265.4000000000001</v>
      </c>
      <c r="AW279" s="11">
        <v>122.69999999999999</v>
      </c>
      <c r="AX279" s="11">
        <v>177.3</v>
      </c>
      <c r="AY279" s="11">
        <v>-23.2</v>
      </c>
      <c r="AZ279" s="11">
        <v>352.5</v>
      </c>
      <c r="BA279" s="11">
        <v>133.80000000000001</v>
      </c>
      <c r="BB279" s="11">
        <v>157.20000000000002</v>
      </c>
      <c r="BC279" s="11">
        <v>140.9</v>
      </c>
      <c r="BD279" s="11">
        <v>75.8</v>
      </c>
      <c r="BE279" s="11">
        <v>285.10000000000002</v>
      </c>
      <c r="BF279" s="11">
        <v>183.1</v>
      </c>
      <c r="BG279" s="11">
        <v>168.2</v>
      </c>
      <c r="BH279" s="11">
        <v>89.399999999999991</v>
      </c>
      <c r="BI279" s="11">
        <v>-53.8</v>
      </c>
      <c r="BJ279" s="11">
        <v>126.8</v>
      </c>
      <c r="BK279" s="11">
        <v>379.90000000000003</v>
      </c>
      <c r="BL279" s="11">
        <v>-192.3</v>
      </c>
      <c r="BM279" s="11">
        <v>138.6</v>
      </c>
      <c r="BN279" s="11">
        <v>419</v>
      </c>
      <c r="BO279" s="11">
        <v>330</v>
      </c>
      <c r="BP279" s="11">
        <v>465.09999999999997</v>
      </c>
      <c r="BQ279" s="11">
        <v>418.40000000000003</v>
      </c>
      <c r="BR279" s="11">
        <v>551.4</v>
      </c>
      <c r="BS279" s="11">
        <v>480.79999999999995</v>
      </c>
      <c r="BT279" s="11">
        <v>389.7</v>
      </c>
      <c r="BU279"/>
      <c r="BV279"/>
      <c r="BW279"/>
      <c r="BX279"/>
      <c r="BY279"/>
      <c r="BZ279"/>
      <c r="CA279"/>
      <c r="CB279"/>
      <c r="CC279"/>
      <c r="CD279"/>
      <c r="CE279"/>
      <c r="CF279"/>
      <c r="CG279"/>
      <c r="CH279"/>
      <c r="CI279"/>
      <c r="CJ279"/>
      <c r="CK279"/>
      <c r="CL279"/>
      <c r="CM279"/>
      <c r="CN279"/>
      <c r="CO279"/>
      <c r="CP279"/>
      <c r="CQ279"/>
      <c r="CR279"/>
      <c r="CS279"/>
      <c r="CT279"/>
      <c r="CU279"/>
      <c r="CV279"/>
      <c r="CX279" s="4">
        <f t="shared" si="673"/>
        <v>0</v>
      </c>
      <c r="CY279" s="4">
        <f t="shared" si="673"/>
        <v>0</v>
      </c>
      <c r="CZ279" s="4">
        <f t="shared" si="673"/>
        <v>0</v>
      </c>
      <c r="DA279" s="4">
        <f t="shared" si="673"/>
        <v>0</v>
      </c>
      <c r="DB279" s="4">
        <f t="shared" si="673"/>
        <v>0</v>
      </c>
      <c r="DC279" s="4">
        <f t="shared" si="673"/>
        <v>0</v>
      </c>
      <c r="DD279" s="4">
        <f t="shared" si="673"/>
        <v>0</v>
      </c>
      <c r="DE279" s="4">
        <f t="shared" si="673"/>
        <v>0</v>
      </c>
      <c r="DF279" s="154">
        <f>48.2</f>
        <v>48.2</v>
      </c>
      <c r="DG279" s="4">
        <f t="shared" si="673"/>
        <v>28.1</v>
      </c>
      <c r="DH279" s="4">
        <f t="shared" si="673"/>
        <v>-2625.6000000000004</v>
      </c>
      <c r="DI279" s="4">
        <f t="shared" si="673"/>
        <v>629.29999999999995</v>
      </c>
      <c r="DJ279" s="4">
        <f t="shared" si="673"/>
        <v>507.7</v>
      </c>
      <c r="DK279" s="4">
        <f t="shared" si="673"/>
        <v>725.80000000000007</v>
      </c>
      <c r="DL279" s="4">
        <f t="shared" si="673"/>
        <v>260.60000000000002</v>
      </c>
      <c r="DM279" s="4">
        <f t="shared" si="673"/>
        <v>1352.7</v>
      </c>
      <c r="DN279" s="4">
        <f t="shared" si="674"/>
        <v>1840.3</v>
      </c>
      <c r="DO279" s="4">
        <f t="shared" si="674"/>
        <v>0</v>
      </c>
      <c r="DP279" s="4">
        <f t="shared" si="674"/>
        <v>0</v>
      </c>
      <c r="DQ279" s="4">
        <f t="shared" si="674"/>
        <v>0</v>
      </c>
      <c r="DR279" s="4">
        <f t="shared" si="674"/>
        <v>0</v>
      </c>
      <c r="DS279" s="4">
        <f t="shared" si="674"/>
        <v>0</v>
      </c>
      <c r="DT279" s="4">
        <f t="shared" si="674"/>
        <v>0</v>
      </c>
      <c r="DU279" s="4">
        <f t="shared" si="674"/>
        <v>0</v>
      </c>
    </row>
    <row r="280" spans="1:127">
      <c r="A280" s="274"/>
      <c r="B280" s="43"/>
      <c r="AK280" s="62">
        <f t="shared" ref="AK280:BT280" si="677">SUM(AK277:AK279)</f>
        <v>11704.4</v>
      </c>
      <c r="AL280" s="62">
        <f t="shared" si="677"/>
        <v>9228.9000000000015</v>
      </c>
      <c r="AM280" s="62">
        <f t="shared" si="677"/>
        <v>9200.6999999999989</v>
      </c>
      <c r="AN280" s="62">
        <f t="shared" si="677"/>
        <v>7919.3</v>
      </c>
      <c r="AO280" s="62">
        <f t="shared" si="677"/>
        <v>11588.300000000001</v>
      </c>
      <c r="AP280" s="62">
        <f t="shared" si="677"/>
        <v>9304.1999999999989</v>
      </c>
      <c r="AQ280" s="62">
        <f t="shared" si="677"/>
        <v>11288.2</v>
      </c>
      <c r="AR280" s="62">
        <f t="shared" si="677"/>
        <v>8956.7000000000007</v>
      </c>
      <c r="AS280" s="62">
        <f t="shared" si="677"/>
        <v>11143.9</v>
      </c>
      <c r="AT280" s="62">
        <f t="shared" si="677"/>
        <v>9382.1</v>
      </c>
      <c r="AU280" s="62">
        <f t="shared" si="677"/>
        <v>10356.900000000001</v>
      </c>
      <c r="AV280" s="62">
        <f t="shared" si="677"/>
        <v>6236.1</v>
      </c>
      <c r="AW280" s="62">
        <f t="shared" si="677"/>
        <v>10464.800000000001</v>
      </c>
      <c r="AX280" s="62">
        <f t="shared" si="677"/>
        <v>15236.999999999998</v>
      </c>
      <c r="AY280" s="62">
        <f t="shared" si="677"/>
        <v>12708.7</v>
      </c>
      <c r="AZ280" s="62">
        <f t="shared" si="677"/>
        <v>15153</v>
      </c>
      <c r="BA280" s="62">
        <f t="shared" si="677"/>
        <v>16125.5</v>
      </c>
      <c r="BB280" s="62">
        <f t="shared" si="677"/>
        <v>12833.3</v>
      </c>
      <c r="BC280" s="62">
        <f t="shared" si="677"/>
        <v>12079.699999999999</v>
      </c>
      <c r="BD280" s="62">
        <f t="shared" si="677"/>
        <v>12394.8</v>
      </c>
      <c r="BE280" s="62">
        <f t="shared" si="677"/>
        <v>12573.3</v>
      </c>
      <c r="BF280" s="62">
        <f t="shared" si="677"/>
        <v>9979.8000000000011</v>
      </c>
      <c r="BG280" s="62">
        <f t="shared" si="677"/>
        <v>12847.600000000002</v>
      </c>
      <c r="BH280" s="62">
        <f t="shared" si="677"/>
        <v>7224.5999999999995</v>
      </c>
      <c r="BI280" s="62">
        <f t="shared" si="677"/>
        <v>576.69999999999914</v>
      </c>
      <c r="BJ280" s="62">
        <f t="shared" si="677"/>
        <v>16038.899999999998</v>
      </c>
      <c r="BK280" s="62">
        <f t="shared" si="677"/>
        <v>19179.600000000002</v>
      </c>
      <c r="BL280" s="62">
        <f t="shared" si="677"/>
        <v>14657.3</v>
      </c>
      <c r="BM280" s="62">
        <f t="shared" si="677"/>
        <v>11974.7</v>
      </c>
      <c r="BN280" s="62">
        <f t="shared" si="677"/>
        <v>11686.7</v>
      </c>
      <c r="BO280" s="62">
        <f t="shared" si="677"/>
        <v>12716.8</v>
      </c>
      <c r="BP280" s="62">
        <f t="shared" si="677"/>
        <v>13774.6</v>
      </c>
      <c r="BQ280" s="62">
        <f t="shared" si="677"/>
        <v>18188.7</v>
      </c>
      <c r="BR280" s="62">
        <f t="shared" si="677"/>
        <v>18522.300000000003</v>
      </c>
      <c r="BS280" s="62">
        <f t="shared" si="677"/>
        <v>20769.699999999997</v>
      </c>
      <c r="BT280" s="62">
        <f t="shared" si="677"/>
        <v>21609.200000000001</v>
      </c>
      <c r="BU280"/>
      <c r="BV280"/>
      <c r="BW280"/>
      <c r="BX280"/>
      <c r="BY280"/>
      <c r="BZ280"/>
      <c r="CA280"/>
      <c r="CB280"/>
      <c r="CC280"/>
      <c r="CD280"/>
      <c r="CE280"/>
      <c r="CF280"/>
      <c r="CG280"/>
      <c r="CH280"/>
      <c r="CI280"/>
      <c r="CJ280"/>
      <c r="CK280"/>
      <c r="CL280"/>
      <c r="CM280"/>
      <c r="CN280"/>
      <c r="CO280"/>
      <c r="CP280"/>
      <c r="CQ280"/>
      <c r="CR280"/>
      <c r="CS280"/>
      <c r="CT280"/>
      <c r="CU280"/>
      <c r="CV280"/>
      <c r="CX280" s="38">
        <f t="shared" si="673"/>
        <v>0</v>
      </c>
      <c r="CY280" s="38">
        <f t="shared" si="673"/>
        <v>0</v>
      </c>
      <c r="CZ280" s="38">
        <f t="shared" si="673"/>
        <v>0</v>
      </c>
      <c r="DA280" s="38">
        <f t="shared" si="673"/>
        <v>0</v>
      </c>
      <c r="DB280" s="38">
        <f t="shared" si="673"/>
        <v>0</v>
      </c>
      <c r="DC280" s="38">
        <f t="shared" si="673"/>
        <v>0</v>
      </c>
      <c r="DD280" s="38">
        <f t="shared" si="673"/>
        <v>0</v>
      </c>
      <c r="DE280" s="38">
        <f t="shared" si="673"/>
        <v>0</v>
      </c>
      <c r="DF280" s="62">
        <f t="shared" ref="DF280" si="678">SUM(DF277:DF279)</f>
        <v>38053.299999999996</v>
      </c>
      <c r="DG280" s="38">
        <f t="shared" si="673"/>
        <v>41137.4</v>
      </c>
      <c r="DH280" s="38">
        <f t="shared" si="673"/>
        <v>37119</v>
      </c>
      <c r="DI280" s="38">
        <f t="shared" si="673"/>
        <v>53563.5</v>
      </c>
      <c r="DJ280" s="38">
        <f t="shared" si="673"/>
        <v>53433.3</v>
      </c>
      <c r="DK280" s="38">
        <f t="shared" si="673"/>
        <v>42625.299999999996</v>
      </c>
      <c r="DL280" s="38">
        <f t="shared" si="673"/>
        <v>50452.5</v>
      </c>
      <c r="DM280" s="62">
        <f t="shared" ref="DM280" si="679">SUM(DM277:DM279)</f>
        <v>49909.399999999994</v>
      </c>
      <c r="DN280" s="38">
        <f t="shared" si="674"/>
        <v>79089.899999999994</v>
      </c>
      <c r="DO280" s="38">
        <f t="shared" si="674"/>
        <v>0</v>
      </c>
      <c r="DP280" s="38">
        <f t="shared" si="674"/>
        <v>0</v>
      </c>
      <c r="DQ280" s="38">
        <f t="shared" si="674"/>
        <v>0</v>
      </c>
      <c r="DR280" s="38">
        <f t="shared" si="674"/>
        <v>0</v>
      </c>
      <c r="DS280" s="38">
        <f t="shared" si="674"/>
        <v>0</v>
      </c>
      <c r="DT280" s="38">
        <f t="shared" si="674"/>
        <v>0</v>
      </c>
      <c r="DU280" s="38">
        <f t="shared" si="674"/>
        <v>0</v>
      </c>
    </row>
    <row r="281" spans="1:127">
      <c r="A281" s="274"/>
      <c r="B281" s="213"/>
      <c r="AK281" s="22">
        <f t="shared" ref="AK281:BR281" si="680">AK284-AK283-AK282-AK280</f>
        <v>0</v>
      </c>
      <c r="AL281" s="22">
        <f t="shared" si="680"/>
        <v>0</v>
      </c>
      <c r="AM281" s="22">
        <f t="shared" si="680"/>
        <v>-2.0008883439004421E-11</v>
      </c>
      <c r="AN281" s="22">
        <f t="shared" si="680"/>
        <v>-2.6375346351414919E-11</v>
      </c>
      <c r="AO281" s="22">
        <f t="shared" si="680"/>
        <v>0</v>
      </c>
      <c r="AP281" s="22">
        <f t="shared" si="680"/>
        <v>0</v>
      </c>
      <c r="AQ281" s="22">
        <f t="shared" si="680"/>
        <v>-873.20000000000982</v>
      </c>
      <c r="AR281" s="22">
        <f t="shared" si="680"/>
        <v>1.8189894035458565E-11</v>
      </c>
      <c r="AS281" s="22">
        <f t="shared" si="680"/>
        <v>0</v>
      </c>
      <c r="AT281" s="22">
        <f t="shared" si="680"/>
        <v>0</v>
      </c>
      <c r="AU281" s="22">
        <f t="shared" si="680"/>
        <v>-2.1827872842550278E-11</v>
      </c>
      <c r="AV281" s="22">
        <f t="shared" si="680"/>
        <v>8.1854523159563541E-12</v>
      </c>
      <c r="AW281" s="22">
        <f t="shared" si="680"/>
        <v>2.7284841053187847E-11</v>
      </c>
      <c r="AX281" s="22">
        <f t="shared" si="680"/>
        <v>0</v>
      </c>
      <c r="AY281" s="22">
        <f t="shared" si="680"/>
        <v>2.9103830456733704E-11</v>
      </c>
      <c r="AZ281" s="22">
        <f t="shared" si="680"/>
        <v>-2.0008883439004421E-11</v>
      </c>
      <c r="BA281" s="22">
        <f t="shared" si="680"/>
        <v>-1.8189894035458565E-11</v>
      </c>
      <c r="BB281" s="22">
        <f t="shared" si="680"/>
        <v>1.4551915228366852E-11</v>
      </c>
      <c r="BC281" s="22">
        <f t="shared" si="680"/>
        <v>0</v>
      </c>
      <c r="BD281" s="22">
        <f t="shared" si="680"/>
        <v>0</v>
      </c>
      <c r="BE281" s="22">
        <f t="shared" si="680"/>
        <v>-2.9103830456733704E-11</v>
      </c>
      <c r="BF281" s="22">
        <f t="shared" si="680"/>
        <v>0</v>
      </c>
      <c r="BG281" s="22">
        <f t="shared" si="680"/>
        <v>0</v>
      </c>
      <c r="BH281" s="22">
        <f t="shared" si="680"/>
        <v>2.0008883439004421E-11</v>
      </c>
      <c r="BI281" s="22">
        <f t="shared" si="680"/>
        <v>-2.3874235921539366E-12</v>
      </c>
      <c r="BJ281" s="22">
        <f t="shared" si="680"/>
        <v>0</v>
      </c>
      <c r="BK281" s="22">
        <f t="shared" si="680"/>
        <v>0</v>
      </c>
      <c r="BL281" s="22">
        <f t="shared" si="680"/>
        <v>2.1827872842550278E-11</v>
      </c>
      <c r="BM281" s="22">
        <f t="shared" si="680"/>
        <v>0</v>
      </c>
      <c r="BN281" s="22">
        <f t="shared" si="680"/>
        <v>1.4551915228366852E-11</v>
      </c>
      <c r="BO281" s="22">
        <f t="shared" si="680"/>
        <v>0</v>
      </c>
      <c r="BP281" s="22">
        <f t="shared" si="680"/>
        <v>-0.20000000002437446</v>
      </c>
      <c r="BQ281" s="22">
        <f t="shared" si="680"/>
        <v>0</v>
      </c>
      <c r="BR281" s="22">
        <f t="shared" si="680"/>
        <v>0</v>
      </c>
      <c r="BS281" s="22">
        <f>BS284-BS283-BS282-BS280</f>
        <v>-8968.4000000000106</v>
      </c>
      <c r="BT281" s="22">
        <f>BT284-BT283-BT282-BT280</f>
        <v>0</v>
      </c>
      <c r="BU281"/>
      <c r="BV281"/>
      <c r="BW281"/>
      <c r="BX281"/>
      <c r="BY281"/>
      <c r="BZ281"/>
      <c r="CA281"/>
      <c r="CB281"/>
      <c r="CC281"/>
      <c r="CD281"/>
      <c r="CE281"/>
      <c r="CF281"/>
      <c r="CG281"/>
      <c r="CH281"/>
      <c r="CI281"/>
      <c r="CJ281"/>
      <c r="CK281"/>
      <c r="CL281"/>
      <c r="CM281"/>
      <c r="CN281"/>
      <c r="CO281"/>
      <c r="CP281"/>
      <c r="CQ281"/>
      <c r="CR281"/>
      <c r="CS281"/>
      <c r="CT281"/>
      <c r="CU281"/>
      <c r="CV281"/>
      <c r="CX281" s="27">
        <f t="shared" si="673"/>
        <v>0</v>
      </c>
      <c r="CY281" s="27">
        <f t="shared" si="673"/>
        <v>0</v>
      </c>
      <c r="CZ281" s="27">
        <f t="shared" si="673"/>
        <v>0</v>
      </c>
      <c r="DA281" s="27">
        <f t="shared" si="673"/>
        <v>0</v>
      </c>
      <c r="DB281" s="27">
        <f t="shared" si="673"/>
        <v>0</v>
      </c>
      <c r="DC281" s="27">
        <f t="shared" si="673"/>
        <v>0</v>
      </c>
      <c r="DD281" s="27">
        <f t="shared" si="673"/>
        <v>0</v>
      </c>
      <c r="DE281" s="27">
        <f t="shared" si="673"/>
        <v>0</v>
      </c>
      <c r="DF281" s="22">
        <f t="shared" ref="DF281" si="681">DF284-DF283-DF282-DF280</f>
        <v>11557.199999999968</v>
      </c>
      <c r="DG281" s="27">
        <f t="shared" si="673"/>
        <v>-873.19999999999163</v>
      </c>
      <c r="DH281" s="27">
        <f t="shared" si="673"/>
        <v>-1.3642420526593924E-11</v>
      </c>
      <c r="DI281" s="27">
        <f t="shared" si="673"/>
        <v>3.637978807091713E-11</v>
      </c>
      <c r="DJ281" s="27">
        <f t="shared" si="673"/>
        <v>-3.637978807091713E-12</v>
      </c>
      <c r="DK281" s="27">
        <f t="shared" si="673"/>
        <v>-9.0949470177292824E-12</v>
      </c>
      <c r="DL281" s="27">
        <f t="shared" si="673"/>
        <v>1.9440449250396341E-11</v>
      </c>
      <c r="DM281" s="27">
        <f t="shared" si="673"/>
        <v>-0.20000000000982254</v>
      </c>
      <c r="DN281" s="27">
        <f t="shared" si="674"/>
        <v>-8968.4000000000106</v>
      </c>
      <c r="DO281" s="27">
        <f t="shared" si="674"/>
        <v>0</v>
      </c>
      <c r="DP281" s="27">
        <f t="shared" si="674"/>
        <v>0</v>
      </c>
      <c r="DQ281" s="27">
        <f t="shared" si="674"/>
        <v>0</v>
      </c>
      <c r="DR281" s="27">
        <f t="shared" si="674"/>
        <v>0</v>
      </c>
      <c r="DS281" s="27">
        <f t="shared" si="674"/>
        <v>0</v>
      </c>
      <c r="DT281" s="27">
        <f t="shared" si="674"/>
        <v>0</v>
      </c>
      <c r="DU281" s="27">
        <f t="shared" si="674"/>
        <v>0</v>
      </c>
    </row>
    <row r="282" spans="1:127">
      <c r="A282" s="274"/>
      <c r="B282" s="213"/>
      <c r="AK282" s="160">
        <f t="shared" ref="AK282:BT282" si="682">AK35</f>
        <v>-585.70000000000005</v>
      </c>
      <c r="AL282" s="160">
        <f t="shared" si="682"/>
        <v>-494.2</v>
      </c>
      <c r="AM282" s="160">
        <f t="shared" si="682"/>
        <v>-434.5</v>
      </c>
      <c r="AN282" s="160">
        <f t="shared" si="682"/>
        <v>-628.6</v>
      </c>
      <c r="AO282" s="160">
        <f t="shared" si="682"/>
        <v>-389.4</v>
      </c>
      <c r="AP282" s="160">
        <f t="shared" si="682"/>
        <v>-425.6</v>
      </c>
      <c r="AQ282" s="160">
        <f t="shared" si="682"/>
        <v>-473.5</v>
      </c>
      <c r="AR282" s="160">
        <f t="shared" si="682"/>
        <v>-458.29999999999995</v>
      </c>
      <c r="AS282" s="160">
        <f t="shared" si="682"/>
        <v>-328.9</v>
      </c>
      <c r="AT282" s="160">
        <f t="shared" si="682"/>
        <v>-343.8</v>
      </c>
      <c r="AU282" s="160">
        <f t="shared" si="682"/>
        <v>-393.1</v>
      </c>
      <c r="AV282" s="160">
        <f t="shared" si="682"/>
        <v>-480.7</v>
      </c>
      <c r="AW282" s="160">
        <f t="shared" si="682"/>
        <v>-317</v>
      </c>
      <c r="AX282" s="160">
        <f t="shared" si="682"/>
        <v>-228.5</v>
      </c>
      <c r="AY282" s="160">
        <f t="shared" si="682"/>
        <v>-246.4</v>
      </c>
      <c r="AZ282" s="160">
        <f t="shared" si="682"/>
        <v>-330.09999999999997</v>
      </c>
      <c r="BA282" s="160">
        <f t="shared" si="682"/>
        <v>-327.29999999999995</v>
      </c>
      <c r="BB282" s="160">
        <f t="shared" si="682"/>
        <v>-276.60000000000002</v>
      </c>
      <c r="BC282" s="160">
        <f t="shared" si="682"/>
        <v>-249.1</v>
      </c>
      <c r="BD282" s="160">
        <f t="shared" si="682"/>
        <v>-280.89999999999998</v>
      </c>
      <c r="BE282" s="160">
        <f t="shared" si="682"/>
        <v>-271.2</v>
      </c>
      <c r="BF282" s="160">
        <f t="shared" si="682"/>
        <v>-302.3</v>
      </c>
      <c r="BG282" s="160">
        <f t="shared" si="682"/>
        <v>-224.1</v>
      </c>
      <c r="BH282" s="160">
        <f t="shared" si="682"/>
        <v>-334.7</v>
      </c>
      <c r="BI282" s="160">
        <f t="shared" si="682"/>
        <v>-768.19999999999993</v>
      </c>
      <c r="BJ282" s="160">
        <f t="shared" si="682"/>
        <v>-1178.5</v>
      </c>
      <c r="BK282" s="160">
        <f t="shared" si="682"/>
        <v>-1039.3000000000002</v>
      </c>
      <c r="BL282" s="160">
        <f t="shared" si="682"/>
        <v>-956.5</v>
      </c>
      <c r="BM282" s="160">
        <f t="shared" si="682"/>
        <v>-714.4</v>
      </c>
      <c r="BN282" s="160">
        <f t="shared" si="682"/>
        <v>-424.90000000000003</v>
      </c>
      <c r="BO282" s="160">
        <f t="shared" si="682"/>
        <v>-540.20000000000005</v>
      </c>
      <c r="BP282" s="160">
        <f t="shared" si="682"/>
        <v>-561.9</v>
      </c>
      <c r="BQ282" s="160">
        <f t="shared" si="682"/>
        <v>-697.90000000000009</v>
      </c>
      <c r="BR282" s="160">
        <f t="shared" si="682"/>
        <v>-641.4</v>
      </c>
      <c r="BS282" s="160">
        <f t="shared" si="682"/>
        <v>-685.6</v>
      </c>
      <c r="BT282" s="160">
        <f t="shared" si="682"/>
        <v>-697.90000000000009</v>
      </c>
      <c r="BU282"/>
      <c r="BV282"/>
      <c r="BW282"/>
      <c r="BX282"/>
      <c r="BY282"/>
      <c r="BZ282"/>
      <c r="CA282"/>
      <c r="CB282"/>
      <c r="CC282"/>
      <c r="CD282"/>
      <c r="CE282"/>
      <c r="CF282"/>
      <c r="CG282"/>
      <c r="CH282"/>
      <c r="CI282"/>
      <c r="CJ282"/>
      <c r="CK282"/>
      <c r="CL282"/>
      <c r="CM282"/>
      <c r="CN282"/>
      <c r="CO282"/>
      <c r="CP282"/>
      <c r="CQ282"/>
      <c r="CR282"/>
      <c r="CS282"/>
      <c r="CT282"/>
      <c r="CU282"/>
      <c r="CV282"/>
      <c r="CX282" s="27">
        <f t="shared" si="673"/>
        <v>0</v>
      </c>
      <c r="CY282" s="27">
        <f t="shared" si="673"/>
        <v>0</v>
      </c>
      <c r="CZ282" s="27">
        <f t="shared" si="673"/>
        <v>0</v>
      </c>
      <c r="DA282" s="27">
        <f t="shared" si="673"/>
        <v>0</v>
      </c>
      <c r="DB282" s="27">
        <f t="shared" si="673"/>
        <v>0</v>
      </c>
      <c r="DC282" s="27">
        <f t="shared" si="673"/>
        <v>0</v>
      </c>
      <c r="DD282" s="27">
        <f t="shared" si="673"/>
        <v>0</v>
      </c>
      <c r="DE282" s="27">
        <f t="shared" si="673"/>
        <v>0</v>
      </c>
      <c r="DF282" s="27">
        <f t="shared" si="673"/>
        <v>-2143</v>
      </c>
      <c r="DG282" s="27">
        <f t="shared" si="673"/>
        <v>-1746.8</v>
      </c>
      <c r="DH282" s="27">
        <f t="shared" si="673"/>
        <v>-1546.5000000000002</v>
      </c>
      <c r="DI282" s="27">
        <f t="shared" si="673"/>
        <v>-1122</v>
      </c>
      <c r="DJ282" s="27">
        <f t="shared" si="673"/>
        <v>-1133.9000000000001</v>
      </c>
      <c r="DK282" s="27">
        <f t="shared" si="673"/>
        <v>-1132.3</v>
      </c>
      <c r="DL282" s="27">
        <f t="shared" si="673"/>
        <v>-3942.5</v>
      </c>
      <c r="DM282" s="91">
        <v>-2261.9</v>
      </c>
      <c r="DN282" s="27">
        <f t="shared" si="674"/>
        <v>-2722.8</v>
      </c>
      <c r="DO282" s="27">
        <f t="shared" si="674"/>
        <v>0</v>
      </c>
      <c r="DP282" s="27">
        <f t="shared" si="674"/>
        <v>0</v>
      </c>
      <c r="DQ282" s="27">
        <f t="shared" si="674"/>
        <v>0</v>
      </c>
      <c r="DR282" s="27">
        <f t="shared" si="674"/>
        <v>0</v>
      </c>
      <c r="DS282" s="27">
        <f t="shared" si="674"/>
        <v>0</v>
      </c>
      <c r="DT282" s="27">
        <f t="shared" si="674"/>
        <v>0</v>
      </c>
      <c r="DU282" s="27">
        <f t="shared" si="674"/>
        <v>0</v>
      </c>
    </row>
    <row r="283" spans="1:127">
      <c r="A283" s="274"/>
      <c r="B283" s="213"/>
      <c r="AK283" s="11">
        <f>(405.9)</f>
        <v>405.9</v>
      </c>
      <c r="AL283" s="11">
        <v>3234.9</v>
      </c>
      <c r="AM283" s="11">
        <v>2234.6</v>
      </c>
      <c r="AN283" s="11">
        <v>-96.8</v>
      </c>
      <c r="AO283" s="11">
        <v>266.60000000000002</v>
      </c>
      <c r="AP283" s="11">
        <v>3228.6</v>
      </c>
      <c r="AQ283" s="162">
        <v>162.69999999999999</v>
      </c>
      <c r="AR283" s="162">
        <v>-203.9</v>
      </c>
      <c r="AS283" s="162">
        <v>1756.9</v>
      </c>
      <c r="AT283" s="162">
        <v>5337.1</v>
      </c>
      <c r="AU283" s="162">
        <v>3530.5</v>
      </c>
      <c r="AV283" s="162">
        <v>2237.1</v>
      </c>
      <c r="AW283" s="162">
        <v>575.20000000000005</v>
      </c>
      <c r="AX283" s="162">
        <v>4042.7</v>
      </c>
      <c r="AY283" s="162">
        <v>3375</v>
      </c>
      <c r="AZ283" s="162">
        <v>589.29999999999995</v>
      </c>
      <c r="BA283" s="162">
        <v>1519.7</v>
      </c>
      <c r="BB283" s="162">
        <v>8406.6</v>
      </c>
      <c r="BC283" s="162">
        <v>966.59999999999991</v>
      </c>
      <c r="BD283" s="162">
        <v>57.800000000000004</v>
      </c>
      <c r="BE283" s="163">
        <v>15061.900000000001</v>
      </c>
      <c r="BF283" s="163">
        <v>6808.4000000000005</v>
      </c>
      <c r="BG283" s="163">
        <v>-5832.7999999999993</v>
      </c>
      <c r="BH283" s="163">
        <v>-26370.2</v>
      </c>
      <c r="BI283" s="163">
        <v>968.3</v>
      </c>
      <c r="BJ283" s="163">
        <v>-8991.4</v>
      </c>
      <c r="BK283" s="163">
        <v>-7887.3</v>
      </c>
      <c r="BL283" s="163">
        <v>-7354.6</v>
      </c>
      <c r="BM283" s="163">
        <v>34.200000000000003</v>
      </c>
      <c r="BN283" s="163">
        <v>7620.4</v>
      </c>
      <c r="BO283" s="163">
        <v>4035.8999999999996</v>
      </c>
      <c r="BP283" s="162">
        <v>2201.6</v>
      </c>
      <c r="BQ283" s="162">
        <v>391.4</v>
      </c>
      <c r="BR283" s="162">
        <v>9193.2000000000007</v>
      </c>
      <c r="BS283" s="207">
        <v>8460.5</v>
      </c>
      <c r="BT283" s="207">
        <v>-3800.4</v>
      </c>
      <c r="BU283"/>
      <c r="BV283"/>
      <c r="BW283"/>
      <c r="BX283"/>
      <c r="BY283"/>
      <c r="BZ283"/>
      <c r="CA283"/>
      <c r="CB283"/>
      <c r="CC283"/>
      <c r="CD283"/>
      <c r="CE283"/>
      <c r="CF283"/>
      <c r="CG283"/>
      <c r="CH283"/>
      <c r="CI283"/>
      <c r="CJ283"/>
      <c r="CK283"/>
      <c r="CL283"/>
      <c r="CM283"/>
      <c r="CN283"/>
      <c r="CO283"/>
      <c r="CP283"/>
      <c r="CQ283"/>
      <c r="CR283"/>
      <c r="CS283"/>
      <c r="CT283"/>
      <c r="CU283"/>
      <c r="CV283"/>
      <c r="CX283" s="4">
        <f t="shared" si="673"/>
        <v>0</v>
      </c>
      <c r="CY283" s="4">
        <f t="shared" si="673"/>
        <v>0</v>
      </c>
      <c r="CZ283" s="4">
        <f t="shared" si="673"/>
        <v>0</v>
      </c>
      <c r="DA283" s="4">
        <f t="shared" si="673"/>
        <v>0</v>
      </c>
      <c r="DB283" s="4">
        <f t="shared" si="673"/>
        <v>0</v>
      </c>
      <c r="DC283" s="4">
        <f t="shared" si="673"/>
        <v>0</v>
      </c>
      <c r="DD283" s="4">
        <f t="shared" si="673"/>
        <v>0</v>
      </c>
      <c r="DE283" s="4">
        <f t="shared" si="673"/>
        <v>0</v>
      </c>
      <c r="DF283" s="154">
        <f>-5778.6</f>
        <v>-5778.6</v>
      </c>
      <c r="DG283" s="4">
        <f t="shared" si="673"/>
        <v>3453.9999999999995</v>
      </c>
      <c r="DH283" s="4">
        <f t="shared" si="673"/>
        <v>12861.6</v>
      </c>
      <c r="DI283" s="4">
        <f t="shared" si="673"/>
        <v>8582.1999999999989</v>
      </c>
      <c r="DJ283" s="4">
        <f t="shared" si="673"/>
        <v>10950.7</v>
      </c>
      <c r="DK283" s="4">
        <f t="shared" si="673"/>
        <v>-10332.699999999997</v>
      </c>
      <c r="DL283" s="4">
        <f t="shared" si="673"/>
        <v>-23265</v>
      </c>
      <c r="DM283" s="154">
        <v>13832.3</v>
      </c>
      <c r="DN283" s="4">
        <f t="shared" si="674"/>
        <v>14244.699999999999</v>
      </c>
      <c r="DO283" s="4">
        <f t="shared" si="674"/>
        <v>0</v>
      </c>
      <c r="DP283" s="4">
        <f t="shared" si="674"/>
        <v>0</v>
      </c>
      <c r="DQ283" s="4">
        <f t="shared" si="674"/>
        <v>0</v>
      </c>
      <c r="DR283" s="4">
        <f t="shared" si="674"/>
        <v>0</v>
      </c>
      <c r="DS283" s="4">
        <f t="shared" si="674"/>
        <v>0</v>
      </c>
      <c r="DT283" s="4">
        <f t="shared" si="674"/>
        <v>0</v>
      </c>
      <c r="DU283" s="4">
        <f t="shared" si="674"/>
        <v>0</v>
      </c>
    </row>
    <row r="284" spans="1:127">
      <c r="A284" s="274"/>
      <c r="B284" s="161"/>
      <c r="AK284" s="240">
        <f t="shared" ref="AK284:BT284" si="683">AK37</f>
        <v>11524.600000000002</v>
      </c>
      <c r="AL284" s="240">
        <f t="shared" si="683"/>
        <v>11969.600000000011</v>
      </c>
      <c r="AM284" s="240">
        <f t="shared" si="683"/>
        <v>11000.799999999979</v>
      </c>
      <c r="AN284" s="240">
        <f t="shared" si="683"/>
        <v>7193.8999999999733</v>
      </c>
      <c r="AO284" s="240">
        <f t="shared" si="683"/>
        <v>11465.499999999989</v>
      </c>
      <c r="AP284" s="240">
        <f t="shared" si="683"/>
        <v>12107.199999999997</v>
      </c>
      <c r="AQ284" s="240">
        <f t="shared" si="683"/>
        <v>10104.199999999992</v>
      </c>
      <c r="AR284" s="240">
        <f t="shared" si="683"/>
        <v>8294.50000000002</v>
      </c>
      <c r="AS284" s="240">
        <f t="shared" si="683"/>
        <v>12571.899999999992</v>
      </c>
      <c r="AT284" s="240">
        <f t="shared" si="683"/>
        <v>14375.399999999989</v>
      </c>
      <c r="AU284" s="240">
        <f t="shared" si="683"/>
        <v>13494.299999999979</v>
      </c>
      <c r="AV284" s="240">
        <f t="shared" si="683"/>
        <v>7992.5000000000091</v>
      </c>
      <c r="AW284" s="240">
        <f t="shared" si="683"/>
        <v>10723.000000000029</v>
      </c>
      <c r="AX284" s="240">
        <f t="shared" si="683"/>
        <v>19051.200000000008</v>
      </c>
      <c r="AY284" s="240">
        <f t="shared" si="683"/>
        <v>15837.30000000003</v>
      </c>
      <c r="AZ284" s="240">
        <f t="shared" si="683"/>
        <v>15412.199999999979</v>
      </c>
      <c r="BA284" s="240">
        <f t="shared" si="683"/>
        <v>17317.899999999983</v>
      </c>
      <c r="BB284" s="240">
        <f t="shared" si="683"/>
        <v>20963.300000000014</v>
      </c>
      <c r="BC284" s="240">
        <f t="shared" si="683"/>
        <v>12797.199999999999</v>
      </c>
      <c r="BD284" s="240">
        <f t="shared" si="683"/>
        <v>12171.700000000006</v>
      </c>
      <c r="BE284" s="240">
        <f t="shared" si="683"/>
        <v>27363.999999999971</v>
      </c>
      <c r="BF284" s="240">
        <f t="shared" si="683"/>
        <v>16485.899999999998</v>
      </c>
      <c r="BG284" s="240">
        <f t="shared" si="683"/>
        <v>6790.6999999999971</v>
      </c>
      <c r="BH284" s="240">
        <f t="shared" si="683"/>
        <v>-19480.299999999981</v>
      </c>
      <c r="BI284" s="240">
        <f t="shared" si="683"/>
        <v>776.79999999999677</v>
      </c>
      <c r="BJ284" s="240">
        <f t="shared" si="683"/>
        <v>5868.9999999999982</v>
      </c>
      <c r="BK284" s="240">
        <f t="shared" si="683"/>
        <v>10253.000000000007</v>
      </c>
      <c r="BL284" s="240">
        <f t="shared" si="683"/>
        <v>6346.2000000000198</v>
      </c>
      <c r="BM284" s="240">
        <f t="shared" si="683"/>
        <v>11294.499999999991</v>
      </c>
      <c r="BN284" s="240">
        <f t="shared" si="683"/>
        <v>18882.200000000015</v>
      </c>
      <c r="BO284" s="240">
        <f t="shared" si="683"/>
        <v>16212.5</v>
      </c>
      <c r="BP284" s="240">
        <f t="shared" si="683"/>
        <v>15414.099999999977</v>
      </c>
      <c r="BQ284" s="240">
        <f t="shared" si="683"/>
        <v>17882.199999999975</v>
      </c>
      <c r="BR284" s="240">
        <f t="shared" si="683"/>
        <v>27074.100000000013</v>
      </c>
      <c r="BS284" s="240">
        <f t="shared" si="683"/>
        <v>19576.199999999986</v>
      </c>
      <c r="BT284" s="240">
        <f t="shared" si="683"/>
        <v>17110.900000000012</v>
      </c>
      <c r="BU284"/>
      <c r="BV284"/>
      <c r="BW284"/>
      <c r="BX284"/>
      <c r="BY284"/>
      <c r="BZ284"/>
      <c r="CA284"/>
      <c r="CB284"/>
      <c r="CC284"/>
      <c r="CD284"/>
      <c r="CE284"/>
      <c r="CF284"/>
      <c r="CG284"/>
      <c r="CH284"/>
      <c r="CI284"/>
      <c r="CJ284"/>
      <c r="CK284"/>
      <c r="CL284"/>
      <c r="CM284"/>
      <c r="CN284"/>
      <c r="CO284"/>
      <c r="CP284"/>
      <c r="CQ284"/>
      <c r="CR284"/>
      <c r="CS284"/>
      <c r="CT284"/>
      <c r="CU284"/>
      <c r="CV284"/>
      <c r="CX284" s="38">
        <f t="shared" si="673"/>
        <v>0</v>
      </c>
      <c r="CY284" s="38">
        <f t="shared" si="673"/>
        <v>0</v>
      </c>
      <c r="CZ284" s="38">
        <f t="shared" si="673"/>
        <v>0</v>
      </c>
      <c r="DA284" s="38">
        <f t="shared" si="673"/>
        <v>0</v>
      </c>
      <c r="DB284" s="38">
        <f t="shared" si="673"/>
        <v>0</v>
      </c>
      <c r="DC284" s="38">
        <f t="shared" si="673"/>
        <v>0</v>
      </c>
      <c r="DD284" s="38">
        <f t="shared" si="673"/>
        <v>0</v>
      </c>
      <c r="DE284" s="38">
        <f t="shared" si="673"/>
        <v>0</v>
      </c>
      <c r="DF284" s="240">
        <f>DF37</f>
        <v>41688.899999999965</v>
      </c>
      <c r="DG284" s="38">
        <f t="shared" si="673"/>
        <v>41971.4</v>
      </c>
      <c r="DH284" s="38">
        <f t="shared" si="673"/>
        <v>48434.099999999969</v>
      </c>
      <c r="DI284" s="38">
        <f t="shared" si="673"/>
        <v>61023.700000000041</v>
      </c>
      <c r="DJ284" s="38">
        <f t="shared" si="673"/>
        <v>63250.1</v>
      </c>
      <c r="DK284" s="38">
        <f t="shared" si="673"/>
        <v>31160.299999999981</v>
      </c>
      <c r="DL284" s="38">
        <f t="shared" si="673"/>
        <v>23245.000000000022</v>
      </c>
      <c r="DM284" s="62">
        <f t="shared" ref="DM284" si="684">SUM(DM280:DM283)</f>
        <v>61479.599999999977</v>
      </c>
      <c r="DN284" s="38">
        <f t="shared" si="674"/>
        <v>81643.39999999998</v>
      </c>
      <c r="DO284" s="38">
        <f t="shared" si="674"/>
        <v>0</v>
      </c>
      <c r="DP284" s="38">
        <f t="shared" si="674"/>
        <v>0</v>
      </c>
      <c r="DQ284" s="38">
        <f t="shared" si="674"/>
        <v>0</v>
      </c>
      <c r="DR284" s="38">
        <f t="shared" si="674"/>
        <v>0</v>
      </c>
      <c r="DS284" s="38">
        <f t="shared" si="674"/>
        <v>0</v>
      </c>
      <c r="DT284" s="38">
        <f t="shared" si="674"/>
        <v>0</v>
      </c>
      <c r="DU284" s="38">
        <f t="shared" si="674"/>
        <v>0</v>
      </c>
    </row>
    <row r="285" spans="1:127">
      <c r="A285" s="274"/>
      <c r="B285" s="48"/>
      <c r="AL285" s="45"/>
      <c r="AM285" s="45"/>
      <c r="AN285" s="45"/>
      <c r="AP285" s="45"/>
      <c r="AQ285" s="45"/>
      <c r="AR285" s="45"/>
      <c r="AT285" s="45"/>
      <c r="AU285" s="45"/>
      <c r="AV285" s="45"/>
      <c r="BQ285" s="22"/>
      <c r="BR285" s="22"/>
      <c r="BS285" s="22"/>
      <c r="BT285" s="22"/>
      <c r="BU285" s="45"/>
      <c r="BV285" s="45"/>
      <c r="BW285" s="260" t="s">
        <v>17</v>
      </c>
      <c r="BX285" s="45"/>
      <c r="BY285" s="45"/>
      <c r="BZ285" s="45"/>
      <c r="CA285" s="45"/>
      <c r="CB285" s="45"/>
      <c r="CC285" s="45"/>
      <c r="CD285" s="45"/>
      <c r="CE285" s="45"/>
      <c r="CF285" s="45"/>
      <c r="CG285" s="45"/>
      <c r="CH285" s="45"/>
      <c r="CI285" s="45"/>
      <c r="CJ285" s="45"/>
      <c r="CK285" s="45"/>
      <c r="CL285" s="45"/>
      <c r="CM285" s="45"/>
      <c r="CN285" s="45"/>
      <c r="CO285" s="45"/>
      <c r="CP285" s="45"/>
      <c r="CQ285" s="45"/>
      <c r="CR285" s="45"/>
      <c r="CS285" s="45"/>
      <c r="CT285" s="45"/>
      <c r="CU285" s="45"/>
      <c r="CV285" s="45"/>
      <c r="CW285" s="45"/>
      <c r="CX285" s="45"/>
      <c r="CY285" s="45"/>
      <c r="CZ285" s="45"/>
      <c r="DA285" s="45"/>
      <c r="DB285" s="45"/>
      <c r="DC285" s="45"/>
      <c r="DD285" s="45"/>
      <c r="DE285" s="45"/>
      <c r="DF285" s="45"/>
      <c r="DG285" s="45"/>
      <c r="DH285" s="45"/>
      <c r="DI285" s="45"/>
      <c r="DJ285" s="45"/>
      <c r="DK285" s="45"/>
      <c r="DL285" s="45"/>
      <c r="DM285" s="45"/>
      <c r="DN285" s="45"/>
      <c r="DO285" s="45"/>
      <c r="DP285" s="45"/>
      <c r="DQ285" s="45"/>
      <c r="DR285" s="45"/>
      <c r="DS285" s="45"/>
      <c r="DT285" s="45"/>
      <c r="DU285" s="45"/>
      <c r="DV285" s="45"/>
      <c r="DW285" s="45"/>
    </row>
    <row r="286" spans="1:127">
      <c r="A286" s="274"/>
      <c r="B286" s="36"/>
      <c r="AK286" s="14">
        <f t="shared" ref="AK286:BT288" si="685">IFERROR(AK277/AK263,"")</f>
        <v>8.0229290270776646E-2</v>
      </c>
      <c r="AL286" s="14">
        <f t="shared" si="685"/>
        <v>6.5682468852388529E-2</v>
      </c>
      <c r="AM286" s="14">
        <f t="shared" si="685"/>
        <v>7.0768240350505593E-2</v>
      </c>
      <c r="AN286" s="14">
        <f t="shared" si="685"/>
        <v>7.345616269806271E-2</v>
      </c>
      <c r="AO286" s="14">
        <f t="shared" si="685"/>
        <v>7.7312449817889844E-2</v>
      </c>
      <c r="AP286" s="14">
        <f t="shared" si="685"/>
        <v>6.7750611387303802E-2</v>
      </c>
      <c r="AQ286" s="14">
        <f t="shared" si="685"/>
        <v>7.2055261326301773E-2</v>
      </c>
      <c r="AR286" s="14">
        <f t="shared" si="685"/>
        <v>6.0247924206346996E-2</v>
      </c>
      <c r="AS286" s="14">
        <f t="shared" si="685"/>
        <v>4.377954969459992E-2</v>
      </c>
      <c r="AT286" s="14">
        <f t="shared" si="685"/>
        <v>5.7658341091864858E-2</v>
      </c>
      <c r="AU286" s="14">
        <f t="shared" si="685"/>
        <v>4.5008177816180946E-2</v>
      </c>
      <c r="AV286" s="14">
        <f t="shared" si="685"/>
        <v>3.178755476549594E-2</v>
      </c>
      <c r="AW286" s="14">
        <f t="shared" si="685"/>
        <v>3.7748010747132375E-2</v>
      </c>
      <c r="AX286" s="14">
        <f t="shared" si="685"/>
        <v>8.3663914169422732E-2</v>
      </c>
      <c r="AY286" s="14">
        <f t="shared" si="685"/>
        <v>6.0433425339460903E-2</v>
      </c>
      <c r="AZ286" s="14">
        <f t="shared" si="685"/>
        <v>8.1958086193226365E-2</v>
      </c>
      <c r="BA286" s="14">
        <f t="shared" si="685"/>
        <v>6.7633269134710849E-2</v>
      </c>
      <c r="BB286" s="14">
        <f t="shared" si="685"/>
        <v>5.2636452980718132E-2</v>
      </c>
      <c r="BC286" s="14">
        <f t="shared" si="685"/>
        <v>3.7819871327827062E-2</v>
      </c>
      <c r="BD286" s="14">
        <f t="shared" si="685"/>
        <v>6.8302114826771537E-2</v>
      </c>
      <c r="BE286" s="14">
        <f t="shared" si="685"/>
        <v>4.7413127985077845E-2</v>
      </c>
      <c r="BF286" s="14">
        <f t="shared" si="685"/>
        <v>3.9519692275302075E-2</v>
      </c>
      <c r="BG286" s="14">
        <f t="shared" si="685"/>
        <v>5.7194077505381413E-2</v>
      </c>
      <c r="BH286" s="14">
        <f t="shared" si="685"/>
        <v>2.9230635480225187E-2</v>
      </c>
      <c r="BI286" s="14">
        <f t="shared" si="685"/>
        <v>-0.30362597759199783</v>
      </c>
      <c r="BJ286" s="14">
        <f t="shared" si="685"/>
        <v>6.4764793425354045E-2</v>
      </c>
      <c r="BK286" s="14">
        <f t="shared" si="685"/>
        <v>7.7494326836769323E-2</v>
      </c>
      <c r="BL286" s="14">
        <f t="shared" si="685"/>
        <v>4.962751999837111E-2</v>
      </c>
      <c r="BM286" s="14">
        <f t="shared" si="685"/>
        <v>1.6943129528745972E-2</v>
      </c>
      <c r="BN286" s="14">
        <f t="shared" si="685"/>
        <v>2.6638508243538365E-2</v>
      </c>
      <c r="BO286" s="14">
        <f t="shared" si="685"/>
        <v>3.4547695749904184E-2</v>
      </c>
      <c r="BP286" s="14">
        <f t="shared" si="685"/>
        <v>5.3603228766086794E-2</v>
      </c>
      <c r="BQ286" s="14">
        <f t="shared" si="685"/>
        <v>5.7167374162219085E-2</v>
      </c>
      <c r="BR286" s="14">
        <f t="shared" si="685"/>
        <v>5.9656964398761267E-2</v>
      </c>
      <c r="BS286" s="14">
        <f t="shared" si="685"/>
        <v>6.6879193973181539E-2</v>
      </c>
      <c r="BT286" s="14">
        <f t="shared" si="685"/>
        <v>7.2577429217067654E-2</v>
      </c>
      <c r="BU286" s="14">
        <f t="shared" ref="BU286" si="686">IFERROR(BU277/BU263,"")</f>
        <v>8.044436967988168E-2</v>
      </c>
      <c r="BV286" s="14">
        <f>IFERROR(BV277/BV263,"")</f>
        <v>9.1689661680639245E-2</v>
      </c>
      <c r="BW286" s="177">
        <f>IFERROR(BW277/BW263,"")</f>
        <v>8.3647312301164387E-2</v>
      </c>
      <c r="BX286" s="14">
        <f t="shared" ref="BX286:BY286" si="687">IFERROR(BX277/BX263,"")</f>
        <v>9.1495649402293974E-2</v>
      </c>
      <c r="BY286" s="14">
        <f t="shared" si="687"/>
        <v>9.8360604442838728E-2</v>
      </c>
      <c r="BZ286" s="14">
        <f t="shared" ref="BZ286:CA286" si="688">IFERROR(BZ277/BZ263,"")</f>
        <v>9.6249498101210348E-2</v>
      </c>
      <c r="CA286" s="14">
        <f t="shared" si="688"/>
        <v>9.7690556176184579E-2</v>
      </c>
      <c r="CB286"/>
      <c r="CC286"/>
      <c r="CD286"/>
      <c r="CE286"/>
      <c r="CF286"/>
      <c r="CG286"/>
      <c r="CH286"/>
      <c r="CI286"/>
      <c r="CJ286"/>
      <c r="CK286"/>
      <c r="CL286"/>
      <c r="CM286"/>
      <c r="CN286"/>
      <c r="CO286"/>
      <c r="CP286"/>
      <c r="CQ286"/>
      <c r="CR286"/>
      <c r="CS286"/>
      <c r="CT286"/>
      <c r="CU286"/>
      <c r="CV286"/>
      <c r="CX286" s="14" t="str">
        <f t="shared" ref="CX286:DU288" si="689">IFERROR(CX277/CX263,"")</f>
        <v/>
      </c>
      <c r="CY286" s="14" t="str">
        <f t="shared" si="689"/>
        <v/>
      </c>
      <c r="CZ286" s="14" t="str">
        <f t="shared" si="689"/>
        <v/>
      </c>
      <c r="DA286" s="14" t="str">
        <f t="shared" si="689"/>
        <v/>
      </c>
      <c r="DB286" s="14" t="str">
        <f t="shared" si="689"/>
        <v/>
      </c>
      <c r="DC286" s="14" t="str">
        <f t="shared" si="689"/>
        <v/>
      </c>
      <c r="DD286" s="14" t="str">
        <f t="shared" si="689"/>
        <v/>
      </c>
      <c r="DE286" s="14" t="str">
        <f t="shared" si="689"/>
        <v/>
      </c>
      <c r="DF286" s="14">
        <f t="shared" si="689"/>
        <v>7.2639660791947766E-2</v>
      </c>
      <c r="DG286" s="14">
        <f t="shared" si="689"/>
        <v>6.8820343634585363E-2</v>
      </c>
      <c r="DH286" s="14">
        <f t="shared" si="689"/>
        <v>4.4122212263075548E-2</v>
      </c>
      <c r="DI286" s="14">
        <f t="shared" si="689"/>
        <v>6.689968892991642E-2</v>
      </c>
      <c r="DJ286" s="14">
        <f t="shared" si="689"/>
        <v>5.7348869626610767E-2</v>
      </c>
      <c r="DK286" s="14">
        <f t="shared" si="689"/>
        <v>4.4483665702992371E-2</v>
      </c>
      <c r="DL286" s="14">
        <f t="shared" si="689"/>
        <v>3.3644763179116459E-2</v>
      </c>
      <c r="DM286" s="14">
        <f t="shared" si="689"/>
        <v>3.550942950886838E-2</v>
      </c>
      <c r="DN286" s="14">
        <f t="shared" si="689"/>
        <v>6.4466632029423418E-2</v>
      </c>
      <c r="DO286" s="14" t="str">
        <f t="shared" ref="DO286" si="690">IFERROR(DO277/DO263,"")</f>
        <v/>
      </c>
      <c r="DP286" s="14" t="str">
        <f t="shared" si="689"/>
        <v/>
      </c>
      <c r="DQ286" s="14" t="str">
        <f t="shared" si="689"/>
        <v/>
      </c>
      <c r="DR286" s="14" t="str">
        <f t="shared" si="689"/>
        <v/>
      </c>
      <c r="DS286" s="14" t="str">
        <f t="shared" si="689"/>
        <v/>
      </c>
      <c r="DT286" s="14" t="str">
        <f t="shared" si="689"/>
        <v/>
      </c>
      <c r="DU286" s="14" t="str">
        <f t="shared" si="689"/>
        <v/>
      </c>
    </row>
    <row r="287" spans="1:127">
      <c r="A287" s="274"/>
      <c r="B287" s="36"/>
      <c r="AK287" s="14">
        <f t="shared" si="685"/>
        <v>0.1710698995564664</v>
      </c>
      <c r="AL287" s="14">
        <f t="shared" si="685"/>
        <v>0.15557286819169844</v>
      </c>
      <c r="AM287" s="14">
        <f t="shared" si="685"/>
        <v>0.14416640682599027</v>
      </c>
      <c r="AN287" s="14">
        <f t="shared" si="685"/>
        <v>0.11252630325167745</v>
      </c>
      <c r="AO287" s="14">
        <f t="shared" si="685"/>
        <v>0.1742342337334597</v>
      </c>
      <c r="AP287" s="14">
        <f t="shared" si="685"/>
        <v>0.15903634608750797</v>
      </c>
      <c r="AQ287" s="14">
        <f t="shared" si="685"/>
        <v>0.15287218112081585</v>
      </c>
      <c r="AR287" s="14">
        <f t="shared" si="685"/>
        <v>0.13663806800127104</v>
      </c>
      <c r="AS287" s="14">
        <f t="shared" si="685"/>
        <v>0.19688117289580803</v>
      </c>
      <c r="AT287" s="14">
        <f t="shared" si="685"/>
        <v>0.18704092662195693</v>
      </c>
      <c r="AU287" s="14">
        <f t="shared" si="685"/>
        <v>0.18189903217368558</v>
      </c>
      <c r="AV287" s="14">
        <f t="shared" si="685"/>
        <v>0.1671170606868658</v>
      </c>
      <c r="AW287" s="14">
        <f t="shared" si="685"/>
        <v>0.17171170170420358</v>
      </c>
      <c r="AX287" s="14">
        <f t="shared" si="685"/>
        <v>0.21258394263856534</v>
      </c>
      <c r="AY287" s="14">
        <f t="shared" si="685"/>
        <v>0.20461455125733835</v>
      </c>
      <c r="AZ287" s="14">
        <f t="shared" si="685"/>
        <v>0.19466533192324145</v>
      </c>
      <c r="BA287" s="14">
        <f t="shared" si="685"/>
        <v>0.20878870673952643</v>
      </c>
      <c r="BB287" s="14">
        <f t="shared" si="685"/>
        <v>0.20180880669898982</v>
      </c>
      <c r="BC287" s="14">
        <f t="shared" si="685"/>
        <v>0.19166476039207392</v>
      </c>
      <c r="BD287" s="14">
        <f t="shared" si="685"/>
        <v>0.16179332975657229</v>
      </c>
      <c r="BE287" s="14">
        <f t="shared" si="685"/>
        <v>0.19276751016049126</v>
      </c>
      <c r="BF287" s="14">
        <f t="shared" si="685"/>
        <v>0.19327159524930679</v>
      </c>
      <c r="BG287" s="14">
        <f t="shared" si="685"/>
        <v>0.1942255499893637</v>
      </c>
      <c r="BH287" s="14">
        <f t="shared" si="685"/>
        <v>0.17639665702346513</v>
      </c>
      <c r="BI287" s="14">
        <f t="shared" si="685"/>
        <v>0.20422408735527589</v>
      </c>
      <c r="BJ287" s="14">
        <f t="shared" si="685"/>
        <v>0.24393789927141046</v>
      </c>
      <c r="BK287" s="14">
        <f t="shared" si="685"/>
        <v>0.23400561199953043</v>
      </c>
      <c r="BL287" s="14">
        <f t="shared" si="685"/>
        <v>0.22007436438548889</v>
      </c>
      <c r="BM287" s="14">
        <f t="shared" si="685"/>
        <v>0.20326892378966527</v>
      </c>
      <c r="BN287" s="14">
        <f t="shared" si="685"/>
        <v>0.18678835466272373</v>
      </c>
      <c r="BO287" s="14">
        <f t="shared" si="685"/>
        <v>0.17347674097697094</v>
      </c>
      <c r="BP287" s="14">
        <f t="shared" si="685"/>
        <v>0.15662834363625858</v>
      </c>
      <c r="BQ287" s="14">
        <f t="shared" si="685"/>
        <v>0.16049750023921155</v>
      </c>
      <c r="BR287" s="14">
        <f t="shared" si="685"/>
        <v>0.16403551379256173</v>
      </c>
      <c r="BS287" s="14">
        <f t="shared" si="685"/>
        <v>0.16555664760970232</v>
      </c>
      <c r="BT287" s="14">
        <f t="shared" si="685"/>
        <v>0.16683678585754397</v>
      </c>
      <c r="BU287" s="14">
        <f t="shared" ref="BU287:BV287" si="691">IFERROR(BU278/BU264,"")</f>
        <v>0.17753507156015305</v>
      </c>
      <c r="BV287" s="14">
        <f t="shared" si="691"/>
        <v>0.1627266725624007</v>
      </c>
      <c r="BW287" s="177">
        <f t="shared" ref="BW287:BX287" si="692">IFERROR(BW278/BW264,"")</f>
        <v>0.15643759415321074</v>
      </c>
      <c r="BX287" s="14">
        <f t="shared" si="692"/>
        <v>0.16083472061038803</v>
      </c>
      <c r="BY287" s="14">
        <f t="shared" ref="BY287:BZ287" si="693">IFERROR(BY278/BY264,"")</f>
        <v>0.18797696742000242</v>
      </c>
      <c r="BZ287" s="14">
        <f t="shared" si="693"/>
        <v>0.17858364933899359</v>
      </c>
      <c r="CA287" s="14">
        <f t="shared" ref="CA287" si="694">IFERROR(CA278/CA264,"")</f>
        <v>0.18380017825424588</v>
      </c>
      <c r="CB287"/>
      <c r="CC287"/>
      <c r="CD287"/>
      <c r="CE287"/>
      <c r="CF287"/>
      <c r="CG287"/>
      <c r="CH287"/>
      <c r="CI287"/>
      <c r="CJ287"/>
      <c r="CK287"/>
      <c r="CL287"/>
      <c r="CM287"/>
      <c r="CN287"/>
      <c r="CO287"/>
      <c r="CP287"/>
      <c r="CQ287"/>
      <c r="CR287"/>
      <c r="CS287"/>
      <c r="CT287"/>
      <c r="CU287"/>
      <c r="CV287"/>
      <c r="CX287" s="14" t="str">
        <f t="shared" si="689"/>
        <v/>
      </c>
      <c r="CY287" s="14" t="str">
        <f t="shared" si="689"/>
        <v/>
      </c>
      <c r="CZ287" s="14" t="str">
        <f t="shared" si="689"/>
        <v/>
      </c>
      <c r="DA287" s="14" t="str">
        <f t="shared" si="689"/>
        <v/>
      </c>
      <c r="DB287" s="14" t="str">
        <f t="shared" si="689"/>
        <v/>
      </c>
      <c r="DC287" s="14" t="str">
        <f t="shared" si="689"/>
        <v/>
      </c>
      <c r="DD287" s="14" t="str">
        <f t="shared" si="689"/>
        <v/>
      </c>
      <c r="DE287" s="14" t="str">
        <f t="shared" si="689"/>
        <v/>
      </c>
      <c r="DF287" s="14">
        <f t="shared" si="689"/>
        <v>0.14896861590927846</v>
      </c>
      <c r="DG287" s="14">
        <f t="shared" si="689"/>
        <v>0.15698719056490767</v>
      </c>
      <c r="DH287" s="14">
        <f t="shared" si="689"/>
        <v>0.18426833742150353</v>
      </c>
      <c r="DI287" s="14">
        <f t="shared" si="689"/>
        <v>0.19544289482432406</v>
      </c>
      <c r="DJ287" s="14">
        <f t="shared" si="689"/>
        <v>0.19349201316768055</v>
      </c>
      <c r="DK287" s="14">
        <f t="shared" si="689"/>
        <v>0.18998471022467203</v>
      </c>
      <c r="DL287" s="14">
        <f t="shared" si="689"/>
        <v>0.22745310783502637</v>
      </c>
      <c r="DM287" s="14">
        <f t="shared" si="689"/>
        <v>0.18110633768472856</v>
      </c>
      <c r="DN287" s="14">
        <f t="shared" si="689"/>
        <v>0.16409894075078996</v>
      </c>
      <c r="DO287" s="14" t="str">
        <f t="shared" ref="DO287" si="695">IFERROR(DO278/DO264,"")</f>
        <v/>
      </c>
      <c r="DP287" s="14" t="str">
        <f t="shared" si="689"/>
        <v/>
      </c>
      <c r="DQ287" s="14" t="str">
        <f t="shared" si="689"/>
        <v/>
      </c>
      <c r="DR287" s="14" t="str">
        <f t="shared" si="689"/>
        <v/>
      </c>
      <c r="DS287" s="14" t="str">
        <f t="shared" si="689"/>
        <v/>
      </c>
      <c r="DT287" s="14" t="str">
        <f t="shared" si="689"/>
        <v/>
      </c>
      <c r="DU287" s="14" t="str">
        <f t="shared" si="689"/>
        <v/>
      </c>
    </row>
    <row r="288" spans="1:127">
      <c r="A288" s="274"/>
      <c r="B288" s="36"/>
      <c r="AK288" s="166">
        <f t="shared" si="685"/>
        <v>0.1165644171779141</v>
      </c>
      <c r="AL288" s="166">
        <f t="shared" si="685"/>
        <v>0.40156249999999999</v>
      </c>
      <c r="AM288" s="166">
        <f t="shared" si="685"/>
        <v>0.19769673704414589</v>
      </c>
      <c r="AN288" s="166">
        <f t="shared" si="685"/>
        <v>8.3788706739526403E-2</v>
      </c>
      <c r="AO288" s="166">
        <f t="shared" si="685"/>
        <v>0.10732984293193716</v>
      </c>
      <c r="AP288" s="166">
        <f t="shared" si="685"/>
        <v>0.35608856088560886</v>
      </c>
      <c r="AQ288" s="166">
        <f t="shared" si="685"/>
        <v>0.36174242424242431</v>
      </c>
      <c r="AR288" s="166">
        <f t="shared" si="685"/>
        <v>-3.0825216739805198E-3</v>
      </c>
      <c r="AS288" s="166">
        <f t="shared" si="685"/>
        <v>4.4503977474645309E-2</v>
      </c>
      <c r="AT288" s="166">
        <f t="shared" si="685"/>
        <v>-0.27235699977743155</v>
      </c>
      <c r="AU288" s="166">
        <f t="shared" si="685"/>
        <v>-6.4828452607866918E-2</v>
      </c>
      <c r="AV288" s="166">
        <f t="shared" si="685"/>
        <v>-0.2981902158544632</v>
      </c>
      <c r="AW288" s="166">
        <f t="shared" si="685"/>
        <v>2.9364604523154238E-2</v>
      </c>
      <c r="AX288" s="166">
        <f t="shared" si="685"/>
        <v>4.9418847729743295E-2</v>
      </c>
      <c r="AY288" s="166">
        <f t="shared" si="685"/>
        <v>-6.3002389745817943E-3</v>
      </c>
      <c r="AZ288" s="166">
        <f t="shared" si="685"/>
        <v>7.6988599135106792E-2</v>
      </c>
      <c r="BA288" s="166">
        <f t="shared" si="685"/>
        <v>3.2997114602086368E-2</v>
      </c>
      <c r="BB288" s="166">
        <f t="shared" si="685"/>
        <v>3.8795656465942747E-2</v>
      </c>
      <c r="BC288" s="166">
        <f t="shared" si="685"/>
        <v>3.1677870455720673E-2</v>
      </c>
      <c r="BD288" s="166">
        <f t="shared" si="685"/>
        <v>1.6140365819900773E-2</v>
      </c>
      <c r="BE288" s="166">
        <f t="shared" si="685"/>
        <v>5.4523896039319938E-2</v>
      </c>
      <c r="BF288" s="166">
        <f t="shared" si="685"/>
        <v>3.7571305454097759E-2</v>
      </c>
      <c r="BG288" s="166">
        <f t="shared" si="685"/>
        <v>3.5359162479766233E-2</v>
      </c>
      <c r="BH288" s="166">
        <f t="shared" si="685"/>
        <v>1.9787078639251009E-2</v>
      </c>
      <c r="BI288" s="166">
        <f t="shared" si="685"/>
        <v>-2.4395773817621182E-2</v>
      </c>
      <c r="BJ288" s="166">
        <f t="shared" si="685"/>
        <v>2.8462401795735129E-2</v>
      </c>
      <c r="BK288" s="166">
        <f t="shared" si="685"/>
        <v>7.088876863652481E-2</v>
      </c>
      <c r="BL288" s="166">
        <f t="shared" si="685"/>
        <v>-3.1624128404157348E-2</v>
      </c>
      <c r="BM288" s="166">
        <f t="shared" si="685"/>
        <v>3.0281844002621804E-2</v>
      </c>
      <c r="BN288" s="166">
        <f t="shared" si="685"/>
        <v>7.4544548818673492E-2</v>
      </c>
      <c r="BO288" s="166">
        <f t="shared" si="685"/>
        <v>6.0345615799579408E-2</v>
      </c>
      <c r="BP288" s="166">
        <f t="shared" si="685"/>
        <v>5.9685595123516198E-2</v>
      </c>
      <c r="BQ288" s="166">
        <f t="shared" si="685"/>
        <v>6.1750077482769304E-2</v>
      </c>
      <c r="BR288" s="166">
        <f t="shared" si="685"/>
        <v>8.4030539935079765E-2</v>
      </c>
      <c r="BS288" s="166">
        <f t="shared" si="685"/>
        <v>7.0711081697183611E-2</v>
      </c>
      <c r="BT288" s="166">
        <f t="shared" si="685"/>
        <v>5.5922279941451651E-2</v>
      </c>
      <c r="BU288" s="166"/>
      <c r="BV288" s="166"/>
      <c r="BW288" s="166"/>
      <c r="BX288" s="166"/>
      <c r="BY288" s="166"/>
      <c r="BZ288" s="166"/>
      <c r="CA288" s="166"/>
      <c r="CB288" s="166"/>
      <c r="CC288" s="166"/>
      <c r="CD288" s="166"/>
      <c r="CE288" s="166"/>
      <c r="CF288" s="166"/>
      <c r="CG288" s="166"/>
      <c r="CH288" s="166"/>
      <c r="CI288" s="166"/>
      <c r="CJ288" s="166"/>
      <c r="CK288" s="166"/>
      <c r="CL288" s="166"/>
      <c r="CM288" s="166"/>
      <c r="CN288" s="166"/>
      <c r="CO288" s="166"/>
      <c r="CP288" s="166"/>
      <c r="CQ288" s="166"/>
      <c r="CR288" s="166"/>
      <c r="CS288" s="166"/>
      <c r="CT288" s="166"/>
      <c r="CU288" s="166"/>
      <c r="CV288" s="166"/>
      <c r="CX288" s="166" t="str">
        <f t="shared" si="689"/>
        <v/>
      </c>
      <c r="CY288" s="166" t="str">
        <f t="shared" si="689"/>
        <v/>
      </c>
      <c r="CZ288" s="166" t="str">
        <f t="shared" si="689"/>
        <v/>
      </c>
      <c r="DA288" s="166" t="str">
        <f t="shared" si="689"/>
        <v/>
      </c>
      <c r="DB288" s="166" t="str">
        <f t="shared" si="689"/>
        <v/>
      </c>
      <c r="DC288" s="166" t="str">
        <f t="shared" si="689"/>
        <v/>
      </c>
      <c r="DD288" s="166" t="str">
        <f t="shared" si="689"/>
        <v/>
      </c>
      <c r="DE288" s="166" t="str">
        <f t="shared" si="689"/>
        <v/>
      </c>
      <c r="DF288" s="166">
        <f t="shared" si="689"/>
        <v>0.20406435224386116</v>
      </c>
      <c r="DG288" s="166">
        <f t="shared" si="689"/>
        <v>5.8338696618016493E-3</v>
      </c>
      <c r="DH288" s="166">
        <f t="shared" si="689"/>
        <v>-0.15434265055991536</v>
      </c>
      <c r="DI288" s="166">
        <f t="shared" si="689"/>
        <v>3.9264500349406005E-2</v>
      </c>
      <c r="DJ288" s="166">
        <f t="shared" si="689"/>
        <v>2.9430007361849392E-2</v>
      </c>
      <c r="DK288" s="166">
        <f t="shared" si="689"/>
        <v>3.7456198748019594E-2</v>
      </c>
      <c r="DL288" s="166">
        <f t="shared" si="689"/>
        <v>1.4397630965403698E-2</v>
      </c>
      <c r="DM288" s="166">
        <f t="shared" si="689"/>
        <v>5.76627960509489E-2</v>
      </c>
      <c r="DN288" s="166">
        <f t="shared" si="689"/>
        <v>6.7893468901374973E-2</v>
      </c>
      <c r="DO288" s="166" t="str">
        <f t="shared" ref="DO288" si="696">IFERROR(DO279/DO265,"")</f>
        <v/>
      </c>
      <c r="DP288" s="166" t="str">
        <f t="shared" si="689"/>
        <v/>
      </c>
      <c r="DQ288" s="166" t="str">
        <f t="shared" si="689"/>
        <v/>
      </c>
      <c r="DR288" s="166" t="str">
        <f t="shared" si="689"/>
        <v/>
      </c>
      <c r="DS288" s="166" t="str">
        <f t="shared" si="689"/>
        <v/>
      </c>
      <c r="DT288" s="166" t="str">
        <f t="shared" si="689"/>
        <v/>
      </c>
      <c r="DU288" s="166" t="str">
        <f t="shared" si="689"/>
        <v/>
      </c>
    </row>
    <row r="289" spans="1:127">
      <c r="A289" s="274"/>
      <c r="B289" s="168"/>
      <c r="AK289" s="47">
        <f t="shared" ref="AK289:CV293" si="697">IFERROR(AK280/AK$268,"")</f>
        <v>0.11505696619383253</v>
      </c>
      <c r="AL289" s="47">
        <f t="shared" si="697"/>
        <v>9.8070136475068848E-2</v>
      </c>
      <c r="AM289" s="47">
        <f t="shared" si="697"/>
        <v>9.7596860166008104E-2</v>
      </c>
      <c r="AN289" s="47">
        <f t="shared" si="697"/>
        <v>8.3940952072051447E-2</v>
      </c>
      <c r="AO289" s="47">
        <f t="shared" si="697"/>
        <v>0.11067190278544456</v>
      </c>
      <c r="AP289" s="47">
        <f t="shared" si="697"/>
        <v>9.4608624208264644E-2</v>
      </c>
      <c r="AQ289" s="47">
        <f t="shared" si="697"/>
        <v>9.7250449068908923E-2</v>
      </c>
      <c r="AR289" s="47">
        <f t="shared" si="697"/>
        <v>7.6381492153941535E-2</v>
      </c>
      <c r="AS289" s="47">
        <f t="shared" si="697"/>
        <v>9.3309832620217872E-2</v>
      </c>
      <c r="AT289" s="47">
        <f t="shared" si="697"/>
        <v>8.1967370659453767E-2</v>
      </c>
      <c r="AU289" s="47">
        <f t="shared" si="697"/>
        <v>8.7446195205230795E-2</v>
      </c>
      <c r="AV289" s="47">
        <f t="shared" si="697"/>
        <v>5.1762262628677294E-2</v>
      </c>
      <c r="AW289" s="47">
        <f t="shared" si="697"/>
        <v>8.4559325581038319E-2</v>
      </c>
      <c r="AX289" s="47">
        <f t="shared" si="697"/>
        <v>0.1250610449249609</v>
      </c>
      <c r="AY289" s="47">
        <f t="shared" si="697"/>
        <v>0.1097681159670645</v>
      </c>
      <c r="AZ289" s="47">
        <f t="shared" si="697"/>
        <v>0.11386486803307512</v>
      </c>
      <c r="BA289" s="47">
        <f t="shared" si="697"/>
        <v>0.11927224367617831</v>
      </c>
      <c r="BB289" s="47">
        <f t="shared" si="697"/>
        <v>9.8804564320783564E-2</v>
      </c>
      <c r="BC289" s="47">
        <f t="shared" si="697"/>
        <v>9.2420560719062073E-2</v>
      </c>
      <c r="BD289" s="47">
        <f t="shared" si="697"/>
        <v>8.8312495190649765E-2</v>
      </c>
      <c r="BE289" s="47">
        <f t="shared" si="697"/>
        <v>9.7296080082211786E-2</v>
      </c>
      <c r="BF289" s="47">
        <f t="shared" si="697"/>
        <v>9.0102518497117659E-2</v>
      </c>
      <c r="BG289" s="47">
        <f t="shared" si="697"/>
        <v>0.10406883920912351</v>
      </c>
      <c r="BH289" s="47">
        <f t="shared" si="697"/>
        <v>7.9011605779704522E-2</v>
      </c>
      <c r="BI289" s="47">
        <f t="shared" si="697"/>
        <v>1.0317688923557484E-2</v>
      </c>
      <c r="BJ289" s="47">
        <f t="shared" si="697"/>
        <v>0.13838185658376986</v>
      </c>
      <c r="BK289" s="47">
        <f t="shared" si="697"/>
        <v>0.13644609555409798</v>
      </c>
      <c r="BL289" s="47">
        <f t="shared" si="697"/>
        <v>0.1097442547733693</v>
      </c>
      <c r="BM289" s="47">
        <f t="shared" si="697"/>
        <v>0.10178396269556186</v>
      </c>
      <c r="BN289" s="47">
        <f t="shared" si="697"/>
        <v>8.7775022194048855E-2</v>
      </c>
      <c r="BO289" s="47">
        <f t="shared" si="697"/>
        <v>8.2850730175483167E-2</v>
      </c>
      <c r="BP289" s="47">
        <f t="shared" si="697"/>
        <v>7.990945459270811E-2</v>
      </c>
      <c r="BQ289" s="47">
        <f t="shared" si="697"/>
        <v>9.273968216415536E-2</v>
      </c>
      <c r="BR289" s="47">
        <f t="shared" si="697"/>
        <v>8.8158902396129904E-2</v>
      </c>
      <c r="BS289" s="47">
        <f t="shared" si="697"/>
        <v>9.5917379630493377E-2</v>
      </c>
      <c r="BT289" s="47">
        <f t="shared" si="697"/>
        <v>9.5737210457318284E-2</v>
      </c>
      <c r="BU289" s="47" t="str">
        <f t="shared" ref="BU289:BU291" si="698">IFERROR(BU280/BU$268,"")</f>
        <v/>
      </c>
      <c r="BV289" s="47" t="str">
        <f t="shared" si="697"/>
        <v/>
      </c>
      <c r="BW289" s="47" t="str">
        <f t="shared" si="697"/>
        <v/>
      </c>
      <c r="BX289" s="47" t="str">
        <f t="shared" si="697"/>
        <v/>
      </c>
      <c r="BY289" s="47" t="str">
        <f t="shared" si="697"/>
        <v/>
      </c>
      <c r="BZ289" s="47" t="str">
        <f t="shared" si="697"/>
        <v/>
      </c>
      <c r="CA289" s="47" t="str">
        <f t="shared" si="697"/>
        <v/>
      </c>
      <c r="CB289" s="47" t="str">
        <f t="shared" si="697"/>
        <v/>
      </c>
      <c r="CC289" s="47" t="str">
        <f t="shared" si="697"/>
        <v/>
      </c>
      <c r="CD289" s="47" t="str">
        <f t="shared" si="697"/>
        <v/>
      </c>
      <c r="CE289" s="47" t="str">
        <f t="shared" si="697"/>
        <v/>
      </c>
      <c r="CF289" s="47" t="str">
        <f t="shared" si="697"/>
        <v/>
      </c>
      <c r="CG289" s="47" t="str">
        <f t="shared" si="697"/>
        <v/>
      </c>
      <c r="CH289" s="47" t="str">
        <f t="shared" si="697"/>
        <v/>
      </c>
      <c r="CI289" s="47" t="str">
        <f t="shared" si="697"/>
        <v/>
      </c>
      <c r="CJ289" s="47" t="str">
        <f t="shared" si="697"/>
        <v/>
      </c>
      <c r="CK289" s="47" t="str">
        <f t="shared" si="697"/>
        <v/>
      </c>
      <c r="CL289" s="47" t="str">
        <f t="shared" si="697"/>
        <v/>
      </c>
      <c r="CM289" s="47" t="str">
        <f t="shared" si="697"/>
        <v/>
      </c>
      <c r="CN289" s="47" t="str">
        <f t="shared" si="697"/>
        <v/>
      </c>
      <c r="CO289" s="47" t="str">
        <f t="shared" si="697"/>
        <v/>
      </c>
      <c r="CP289" s="47" t="str">
        <f t="shared" si="697"/>
        <v/>
      </c>
      <c r="CQ289" s="47" t="str">
        <f t="shared" si="697"/>
        <v/>
      </c>
      <c r="CR289" s="47" t="str">
        <f t="shared" si="697"/>
        <v/>
      </c>
      <c r="CS289" s="47" t="str">
        <f t="shared" si="697"/>
        <v/>
      </c>
      <c r="CT289" s="47" t="str">
        <f t="shared" si="697"/>
        <v/>
      </c>
      <c r="CU289" s="47" t="str">
        <f t="shared" si="697"/>
        <v/>
      </c>
      <c r="CV289" s="47" t="str">
        <f t="shared" si="697"/>
        <v/>
      </c>
      <c r="CX289" s="47" t="str">
        <f t="shared" ref="CX289:DU293" si="699">IFERROR(CX280/CX$268,"")</f>
        <v/>
      </c>
      <c r="CY289" s="47" t="str">
        <f t="shared" si="699"/>
        <v/>
      </c>
      <c r="CZ289" s="47" t="str">
        <f t="shared" si="699"/>
        <v/>
      </c>
      <c r="DA289" s="47" t="str">
        <f t="shared" si="699"/>
        <v/>
      </c>
      <c r="DB289" s="47" t="str">
        <f t="shared" si="699"/>
        <v/>
      </c>
      <c r="DC289" s="47" t="str">
        <f t="shared" si="699"/>
        <v/>
      </c>
      <c r="DD289" s="47" t="str">
        <f t="shared" si="699"/>
        <v/>
      </c>
      <c r="DE289" s="47" t="str">
        <f t="shared" si="699"/>
        <v/>
      </c>
      <c r="DF289" s="47">
        <f t="shared" si="699"/>
        <v>9.3652325772558512E-2</v>
      </c>
      <c r="DG289" s="47">
        <f t="shared" si="699"/>
        <v>9.4267750623354532E-2</v>
      </c>
      <c r="DH289" s="47">
        <f t="shared" si="699"/>
        <v>7.8336999147808936E-2</v>
      </c>
      <c r="DI289" s="47">
        <f t="shared" si="699"/>
        <v>0.1083294788814802</v>
      </c>
      <c r="DJ289" s="47">
        <f t="shared" si="699"/>
        <v>9.966296116685941E-2</v>
      </c>
      <c r="DK289" s="47">
        <f t="shared" si="699"/>
        <v>9.3707145083800528E-2</v>
      </c>
      <c r="DL289" s="47">
        <f t="shared" si="699"/>
        <v>0.11304648657950381</v>
      </c>
      <c r="DM289" s="47">
        <f t="shared" si="699"/>
        <v>8.6367942935212855E-2</v>
      </c>
      <c r="DN289" s="47">
        <f t="shared" si="699"/>
        <v>9.3090463706208035E-2</v>
      </c>
      <c r="DO289" s="47" t="str">
        <f t="shared" ref="DO289" si="700">IFERROR(DO280/DO$268,"")</f>
        <v/>
      </c>
      <c r="DP289" s="47" t="str">
        <f t="shared" si="699"/>
        <v/>
      </c>
      <c r="DQ289" s="47" t="str">
        <f t="shared" si="699"/>
        <v/>
      </c>
      <c r="DR289" s="47" t="str">
        <f t="shared" si="699"/>
        <v/>
      </c>
      <c r="DS289" s="47" t="str">
        <f t="shared" si="699"/>
        <v/>
      </c>
      <c r="DT289" s="47" t="str">
        <f t="shared" si="699"/>
        <v/>
      </c>
      <c r="DU289" s="47" t="str">
        <f t="shared" si="699"/>
        <v/>
      </c>
    </row>
    <row r="290" spans="1:127">
      <c r="A290" s="274"/>
      <c r="B290" s="35"/>
      <c r="AK290" s="14">
        <f t="shared" si="697"/>
        <v>0</v>
      </c>
      <c r="AL290" s="14">
        <f t="shared" si="697"/>
        <v>0</v>
      </c>
      <c r="AM290" s="14">
        <f t="shared" si="697"/>
        <v>-2.1224517689680895E-16</v>
      </c>
      <c r="AN290" s="14">
        <f t="shared" si="697"/>
        <v>-2.7956658845704501E-16</v>
      </c>
      <c r="AO290" s="14">
        <f t="shared" si="697"/>
        <v>0</v>
      </c>
      <c r="AP290" s="14">
        <f t="shared" si="697"/>
        <v>0</v>
      </c>
      <c r="AQ290" s="14">
        <f t="shared" si="697"/>
        <v>-7.5228195927581204E-3</v>
      </c>
      <c r="AR290" s="14">
        <f t="shared" si="697"/>
        <v>1.5512088699525564E-16</v>
      </c>
      <c r="AS290" s="14">
        <f t="shared" si="697"/>
        <v>0</v>
      </c>
      <c r="AT290" s="14">
        <f t="shared" si="697"/>
        <v>0</v>
      </c>
      <c r="AU290" s="14">
        <f t="shared" si="697"/>
        <v>-1.8429881813135274E-16</v>
      </c>
      <c r="AV290" s="14">
        <f t="shared" si="697"/>
        <v>6.7942709788657587E-17</v>
      </c>
      <c r="AW290" s="14">
        <f t="shared" si="697"/>
        <v>2.2047127112256241E-16</v>
      </c>
      <c r="AX290" s="14">
        <f t="shared" si="697"/>
        <v>0</v>
      </c>
      <c r="AY290" s="14">
        <f t="shared" si="697"/>
        <v>2.5137682348788847E-16</v>
      </c>
      <c r="AZ290" s="14">
        <f t="shared" si="697"/>
        <v>-1.5035365091212439E-16</v>
      </c>
      <c r="BA290" s="14">
        <f t="shared" si="697"/>
        <v>-1.3454153197364896E-16</v>
      </c>
      <c r="BB290" s="14">
        <f t="shared" si="697"/>
        <v>1.1203631522459246E-16</v>
      </c>
      <c r="BC290" s="14">
        <f t="shared" si="697"/>
        <v>0</v>
      </c>
      <c r="BD290" s="14">
        <f t="shared" si="697"/>
        <v>0</v>
      </c>
      <c r="BE290" s="14">
        <f t="shared" si="697"/>
        <v>-2.2521443207570624E-16</v>
      </c>
      <c r="BF290" s="14">
        <f t="shared" si="697"/>
        <v>0</v>
      </c>
      <c r="BG290" s="14">
        <f t="shared" si="697"/>
        <v>0</v>
      </c>
      <c r="BH290" s="14">
        <f t="shared" si="697"/>
        <v>2.1882651086214821E-16</v>
      </c>
      <c r="BI290" s="14">
        <f t="shared" si="697"/>
        <v>-4.2713185282827343E-17</v>
      </c>
      <c r="BJ290" s="14">
        <f t="shared" si="697"/>
        <v>0</v>
      </c>
      <c r="BK290" s="14">
        <f t="shared" si="697"/>
        <v>0</v>
      </c>
      <c r="BL290" s="14">
        <f t="shared" si="697"/>
        <v>1.6343280402212868E-16</v>
      </c>
      <c r="BM290" s="14">
        <f t="shared" si="697"/>
        <v>0</v>
      </c>
      <c r="BN290" s="14">
        <f t="shared" si="697"/>
        <v>1.0929472666670813E-16</v>
      </c>
      <c r="BO290" s="14">
        <f t="shared" si="697"/>
        <v>0</v>
      </c>
      <c r="BP290" s="14">
        <f t="shared" si="697"/>
        <v>-1.1602435584691658E-6</v>
      </c>
      <c r="BQ290" s="14">
        <f t="shared" si="697"/>
        <v>0</v>
      </c>
      <c r="BR290" s="14">
        <f t="shared" si="697"/>
        <v>0</v>
      </c>
      <c r="BS290" s="14">
        <f t="shared" si="697"/>
        <v>-4.1417325598256977E-2</v>
      </c>
      <c r="BT290" s="14">
        <f t="shared" si="697"/>
        <v>0</v>
      </c>
      <c r="BU290" s="14" t="str">
        <f t="shared" si="698"/>
        <v/>
      </c>
      <c r="BV290" s="14" t="str">
        <f t="shared" si="697"/>
        <v/>
      </c>
      <c r="BW290" s="14" t="str">
        <f t="shared" si="697"/>
        <v/>
      </c>
      <c r="BX290" s="14" t="str">
        <f t="shared" si="697"/>
        <v/>
      </c>
      <c r="BY290" s="14" t="str">
        <f t="shared" si="697"/>
        <v/>
      </c>
      <c r="BZ290" s="14" t="str">
        <f t="shared" si="697"/>
        <v/>
      </c>
      <c r="CA290" s="14" t="str">
        <f t="shared" si="697"/>
        <v/>
      </c>
      <c r="CB290" s="14" t="str">
        <f t="shared" si="697"/>
        <v/>
      </c>
      <c r="CC290" s="14" t="str">
        <f t="shared" si="697"/>
        <v/>
      </c>
      <c r="CD290" s="14" t="str">
        <f t="shared" si="697"/>
        <v/>
      </c>
      <c r="CE290" s="14" t="str">
        <f t="shared" si="697"/>
        <v/>
      </c>
      <c r="CF290" s="14" t="str">
        <f t="shared" si="697"/>
        <v/>
      </c>
      <c r="CG290" s="14" t="str">
        <f t="shared" si="697"/>
        <v/>
      </c>
      <c r="CH290" s="14" t="str">
        <f t="shared" si="697"/>
        <v/>
      </c>
      <c r="CI290" s="14" t="str">
        <f t="shared" si="697"/>
        <v/>
      </c>
      <c r="CJ290" s="14" t="str">
        <f t="shared" si="697"/>
        <v/>
      </c>
      <c r="CK290" s="14" t="str">
        <f t="shared" si="697"/>
        <v/>
      </c>
      <c r="CL290" s="14" t="str">
        <f t="shared" si="697"/>
        <v/>
      </c>
      <c r="CM290" s="14" t="str">
        <f t="shared" si="697"/>
        <v/>
      </c>
      <c r="CN290" s="14" t="str">
        <f t="shared" si="697"/>
        <v/>
      </c>
      <c r="CO290" s="14" t="str">
        <f t="shared" si="697"/>
        <v/>
      </c>
      <c r="CP290" s="14" t="str">
        <f t="shared" si="697"/>
        <v/>
      </c>
      <c r="CQ290" s="14" t="str">
        <f t="shared" si="697"/>
        <v/>
      </c>
      <c r="CR290" s="14" t="str">
        <f t="shared" si="697"/>
        <v/>
      </c>
      <c r="CS290" s="14" t="str">
        <f t="shared" si="697"/>
        <v/>
      </c>
      <c r="CT290" s="14" t="str">
        <f t="shared" si="697"/>
        <v/>
      </c>
      <c r="CU290" s="14" t="str">
        <f t="shared" si="697"/>
        <v/>
      </c>
      <c r="CV290" s="14" t="str">
        <f t="shared" si="697"/>
        <v/>
      </c>
      <c r="CX290" s="14" t="str">
        <f t="shared" si="699"/>
        <v/>
      </c>
      <c r="CY290" s="14" t="str">
        <f t="shared" si="699"/>
        <v/>
      </c>
      <c r="CZ290" s="14" t="str">
        <f t="shared" si="699"/>
        <v/>
      </c>
      <c r="DA290" s="14" t="str">
        <f t="shared" si="699"/>
        <v/>
      </c>
      <c r="DB290" s="14" t="str">
        <f t="shared" si="699"/>
        <v/>
      </c>
      <c r="DC290" s="14" t="str">
        <f t="shared" si="699"/>
        <v/>
      </c>
      <c r="DD290" s="14" t="str">
        <f t="shared" si="699"/>
        <v/>
      </c>
      <c r="DE290" s="14" t="str">
        <f t="shared" si="699"/>
        <v/>
      </c>
      <c r="DF290" s="14">
        <f t="shared" si="699"/>
        <v>2.8443227247534654E-2</v>
      </c>
      <c r="DG290" s="14">
        <f t="shared" si="699"/>
        <v>-2.0009674856532591E-3</v>
      </c>
      <c r="DH290" s="14">
        <f t="shared" si="699"/>
        <v>-2.8791354432119383E-17</v>
      </c>
      <c r="DI290" s="14">
        <f t="shared" si="699"/>
        <v>7.3576287650006863E-17</v>
      </c>
      <c r="DJ290" s="14">
        <f t="shared" si="699"/>
        <v>-6.7855015613304601E-18</v>
      </c>
      <c r="DK290" s="14">
        <f t="shared" si="699"/>
        <v>-1.9994264432621866E-17</v>
      </c>
      <c r="DL290" s="14">
        <f t="shared" si="699"/>
        <v>4.3559278237638472E-17</v>
      </c>
      <c r="DM290" s="14">
        <f t="shared" si="699"/>
        <v>-3.4609890297000016E-7</v>
      </c>
      <c r="DN290" s="14">
        <f t="shared" si="699"/>
        <v>-1.0555994061223458E-2</v>
      </c>
      <c r="DO290" s="14" t="str">
        <f t="shared" ref="DO290" si="701">IFERROR(DO281/DO$268,"")</f>
        <v/>
      </c>
      <c r="DP290" s="14" t="str">
        <f t="shared" si="699"/>
        <v/>
      </c>
      <c r="DQ290" s="14" t="str">
        <f t="shared" si="699"/>
        <v/>
      </c>
      <c r="DR290" s="14" t="str">
        <f t="shared" si="699"/>
        <v/>
      </c>
      <c r="DS290" s="14" t="str">
        <f t="shared" si="699"/>
        <v/>
      </c>
      <c r="DT290" s="14" t="str">
        <f t="shared" si="699"/>
        <v/>
      </c>
      <c r="DU290" s="14" t="str">
        <f t="shared" si="699"/>
        <v/>
      </c>
    </row>
    <row r="291" spans="1:127">
      <c r="A291" s="274"/>
      <c r="B291" s="35"/>
      <c r="AK291" s="14">
        <f t="shared" si="697"/>
        <v>-5.757566821001309E-3</v>
      </c>
      <c r="AL291" s="14">
        <f t="shared" si="697"/>
        <v>-5.251575100605599E-3</v>
      </c>
      <c r="AM291" s="14">
        <f t="shared" si="697"/>
        <v>-4.6089792887639555E-3</v>
      </c>
      <c r="AN291" s="14">
        <f t="shared" si="697"/>
        <v>-6.662872030670835E-3</v>
      </c>
      <c r="AO291" s="14">
        <f t="shared" si="697"/>
        <v>-3.7188922399879281E-3</v>
      </c>
      <c r="AP291" s="14">
        <f t="shared" si="697"/>
        <v>-4.3276617509337111E-3</v>
      </c>
      <c r="AQ291" s="14">
        <f t="shared" si="697"/>
        <v>-4.0793118153583715E-3</v>
      </c>
      <c r="AR291" s="14">
        <f t="shared" si="697"/>
        <v>-3.9083186725190526E-3</v>
      </c>
      <c r="AS291" s="14">
        <f t="shared" si="697"/>
        <v>-2.753937485870266E-3</v>
      </c>
      <c r="AT291" s="14">
        <f t="shared" si="697"/>
        <v>-3.0036326656846767E-3</v>
      </c>
      <c r="AU291" s="14">
        <f t="shared" si="697"/>
        <v>-3.3190529342927155E-3</v>
      </c>
      <c r="AV291" s="14">
        <f t="shared" si="697"/>
        <v>-3.9900129320577246E-3</v>
      </c>
      <c r="AW291" s="14">
        <f t="shared" si="697"/>
        <v>-2.5614733400723512E-3</v>
      </c>
      <c r="AX291" s="14">
        <f t="shared" si="697"/>
        <v>-1.8754642492192406E-3</v>
      </c>
      <c r="AY291" s="14">
        <f t="shared" si="697"/>
        <v>-2.1282164009131296E-3</v>
      </c>
      <c r="AZ291" s="14">
        <f t="shared" si="697"/>
        <v>-2.4804852463352536E-3</v>
      </c>
      <c r="BA291" s="14">
        <f t="shared" si="697"/>
        <v>-2.4208741034518716E-3</v>
      </c>
      <c r="BB291" s="14">
        <f t="shared" si="697"/>
        <v>-2.1295646864897366E-3</v>
      </c>
      <c r="BC291" s="14">
        <f t="shared" si="697"/>
        <v>-1.9058388598324762E-3</v>
      </c>
      <c r="BD291" s="14">
        <f t="shared" si="697"/>
        <v>-2.0014021927787068E-3</v>
      </c>
      <c r="BE291" s="14">
        <f t="shared" si="697"/>
        <v>-2.0986293907165054E-3</v>
      </c>
      <c r="BF291" s="14">
        <f t="shared" si="697"/>
        <v>-2.7293123451049787E-3</v>
      </c>
      <c r="BG291" s="14">
        <f t="shared" si="697"/>
        <v>-1.8152671990694428E-3</v>
      </c>
      <c r="BH291" s="14">
        <f t="shared" si="697"/>
        <v>-3.6604357963717169E-3</v>
      </c>
      <c r="BI291" s="14">
        <f t="shared" si="697"/>
        <v>-1.3743798562644132E-2</v>
      </c>
      <c r="BJ291" s="14">
        <f t="shared" si="697"/>
        <v>-1.0167967752400277E-2</v>
      </c>
      <c r="BK291" s="14">
        <f t="shared" si="697"/>
        <v>-7.3937113969725137E-3</v>
      </c>
      <c r="BL291" s="14">
        <f t="shared" si="697"/>
        <v>-7.1616450294889056E-3</v>
      </c>
      <c r="BM291" s="14">
        <f t="shared" si="697"/>
        <v>-6.0723410982913466E-3</v>
      </c>
      <c r="BN291" s="14">
        <f t="shared" si="697"/>
        <v>-3.1912864136369856E-3</v>
      </c>
      <c r="BO291" s="14">
        <f t="shared" si="697"/>
        <v>-3.5194360563031591E-3</v>
      </c>
      <c r="BP291" s="14">
        <f t="shared" si="697"/>
        <v>-3.2597042771218537E-3</v>
      </c>
      <c r="BQ291" s="14">
        <f t="shared" si="697"/>
        <v>-3.5584194682612845E-3</v>
      </c>
      <c r="BR291" s="14">
        <f t="shared" si="697"/>
        <v>-3.0528130953973161E-3</v>
      </c>
      <c r="BS291" s="14">
        <f t="shared" si="697"/>
        <v>-3.1661966939660309E-3</v>
      </c>
      <c r="BT291" s="14">
        <f t="shared" si="697"/>
        <v>-3.0919700487830387E-3</v>
      </c>
      <c r="BU291" s="14" t="str">
        <f t="shared" si="698"/>
        <v/>
      </c>
      <c r="BV291" s="14" t="str">
        <f t="shared" si="697"/>
        <v/>
      </c>
      <c r="BW291" s="14" t="str">
        <f t="shared" si="697"/>
        <v/>
      </c>
      <c r="BX291" s="14" t="str">
        <f t="shared" si="697"/>
        <v/>
      </c>
      <c r="BY291" s="14" t="str">
        <f t="shared" si="697"/>
        <v/>
      </c>
      <c r="BZ291" s="14" t="str">
        <f t="shared" si="697"/>
        <v/>
      </c>
      <c r="CA291" s="14" t="str">
        <f t="shared" si="697"/>
        <v/>
      </c>
      <c r="CB291" s="14" t="str">
        <f t="shared" si="697"/>
        <v/>
      </c>
      <c r="CC291" s="14" t="str">
        <f t="shared" si="697"/>
        <v/>
      </c>
      <c r="CD291" s="14" t="str">
        <f t="shared" si="697"/>
        <v/>
      </c>
      <c r="CE291" s="14" t="str">
        <f t="shared" si="697"/>
        <v/>
      </c>
      <c r="CF291" s="14" t="str">
        <f t="shared" si="697"/>
        <v/>
      </c>
      <c r="CG291" s="14" t="str">
        <f t="shared" si="697"/>
        <v/>
      </c>
      <c r="CH291" s="14" t="str">
        <f t="shared" si="697"/>
        <v/>
      </c>
      <c r="CI291" s="14" t="str">
        <f t="shared" si="697"/>
        <v/>
      </c>
      <c r="CJ291" s="14" t="str">
        <f t="shared" si="697"/>
        <v/>
      </c>
      <c r="CK291" s="14" t="str">
        <f t="shared" si="697"/>
        <v/>
      </c>
      <c r="CL291" s="14" t="str">
        <f t="shared" si="697"/>
        <v/>
      </c>
      <c r="CM291" s="14" t="str">
        <f t="shared" si="697"/>
        <v/>
      </c>
      <c r="CN291" s="14" t="str">
        <f t="shared" si="697"/>
        <v/>
      </c>
      <c r="CO291" s="14" t="str">
        <f t="shared" si="697"/>
        <v/>
      </c>
      <c r="CP291" s="14" t="str">
        <f t="shared" si="697"/>
        <v/>
      </c>
      <c r="CQ291" s="14" t="str">
        <f t="shared" si="697"/>
        <v/>
      </c>
      <c r="CR291" s="14" t="str">
        <f t="shared" si="697"/>
        <v/>
      </c>
      <c r="CS291" s="14" t="str">
        <f t="shared" si="697"/>
        <v/>
      </c>
      <c r="CT291" s="14" t="str">
        <f t="shared" si="697"/>
        <v/>
      </c>
      <c r="CU291" s="14" t="str">
        <f t="shared" si="697"/>
        <v/>
      </c>
      <c r="CV291" s="14" t="str">
        <f t="shared" si="697"/>
        <v/>
      </c>
      <c r="CX291" s="14" t="str">
        <f t="shared" si="699"/>
        <v/>
      </c>
      <c r="CY291" s="14" t="str">
        <f t="shared" si="699"/>
        <v/>
      </c>
      <c r="CZ291" s="14" t="str">
        <f t="shared" si="699"/>
        <v/>
      </c>
      <c r="DA291" s="14" t="str">
        <f t="shared" si="699"/>
        <v/>
      </c>
      <c r="DB291" s="14" t="str">
        <f t="shared" si="699"/>
        <v/>
      </c>
      <c r="DC291" s="14" t="str">
        <f t="shared" si="699"/>
        <v/>
      </c>
      <c r="DD291" s="14" t="str">
        <f t="shared" si="699"/>
        <v/>
      </c>
      <c r="DE291" s="14" t="str">
        <f t="shared" si="699"/>
        <v/>
      </c>
      <c r="DF291" s="14">
        <f t="shared" si="699"/>
        <v>-5.2741006464772549E-3</v>
      </c>
      <c r="DG291" s="14">
        <f t="shared" si="699"/>
        <v>-4.0028515849051156E-3</v>
      </c>
      <c r="DH291" s="14">
        <f t="shared" si="699"/>
        <v>-3.2637778275838936E-3</v>
      </c>
      <c r="DI291" s="14">
        <f t="shared" si="699"/>
        <v>-2.2691884455836677E-3</v>
      </c>
      <c r="DJ291" s="14">
        <f t="shared" si="699"/>
        <v>-2.1149326668407505E-3</v>
      </c>
      <c r="DK291" s="14">
        <f t="shared" si="699"/>
        <v>-2.4892399673055047E-3</v>
      </c>
      <c r="DL291" s="14">
        <f t="shared" si="699"/>
        <v>-8.833769849654503E-3</v>
      </c>
      <c r="DM291" s="14">
        <f t="shared" si="699"/>
        <v>-3.9142055429469795E-3</v>
      </c>
      <c r="DN291" s="14">
        <f t="shared" si="699"/>
        <v>-3.2047924523771467E-3</v>
      </c>
      <c r="DO291" s="14" t="str">
        <f t="shared" ref="DO291" si="702">IFERROR(DO282/DO$268,"")</f>
        <v/>
      </c>
      <c r="DP291" s="14" t="str">
        <f t="shared" si="699"/>
        <v/>
      </c>
      <c r="DQ291" s="14" t="str">
        <f t="shared" si="699"/>
        <v/>
      </c>
      <c r="DR291" s="14" t="str">
        <f t="shared" si="699"/>
        <v/>
      </c>
      <c r="DS291" s="14" t="str">
        <f t="shared" si="699"/>
        <v/>
      </c>
      <c r="DT291" s="14" t="str">
        <f t="shared" si="699"/>
        <v/>
      </c>
      <c r="DU291" s="14" t="str">
        <f t="shared" si="699"/>
        <v/>
      </c>
    </row>
    <row r="292" spans="1:127">
      <c r="A292" s="274"/>
      <c r="B292" s="35"/>
      <c r="AK292" s="166">
        <f t="shared" si="697"/>
        <v>3.990091126249669E-3</v>
      </c>
      <c r="AL292" s="166">
        <f t="shared" si="697"/>
        <v>3.4375395169868581E-2</v>
      </c>
      <c r="AM292" s="166">
        <f t="shared" si="697"/>
        <v>2.3703625129279482E-2</v>
      </c>
      <c r="AN292" s="166">
        <f t="shared" si="697"/>
        <v>-1.0260356547390022E-3</v>
      </c>
      <c r="AO292" s="166">
        <f t="shared" si="697"/>
        <v>2.5461136907570154E-3</v>
      </c>
      <c r="AP292" s="166">
        <f t="shared" si="697"/>
        <v>3.2829625773178051E-2</v>
      </c>
      <c r="AQ292" s="166">
        <f t="shared" si="697"/>
        <v>1.4016980620038162E-3</v>
      </c>
      <c r="AR292" s="166">
        <f t="shared" si="697"/>
        <v>-1.7388308473197359E-3</v>
      </c>
      <c r="AS292" s="166">
        <f t="shared" si="697"/>
        <v>1.4710832377395776E-2</v>
      </c>
      <c r="AT292" s="166">
        <f t="shared" si="697"/>
        <v>4.6627946189719861E-2</v>
      </c>
      <c r="AU292" s="166">
        <f t="shared" si="697"/>
        <v>2.9808996144798858E-2</v>
      </c>
      <c r="AV292" s="166">
        <f t="shared" si="697"/>
        <v>1.856887441295264E-2</v>
      </c>
      <c r="AW292" s="166">
        <f t="shared" si="697"/>
        <v>4.647821656812671E-3</v>
      </c>
      <c r="AX292" s="166">
        <f t="shared" si="697"/>
        <v>3.3181353699425049E-2</v>
      </c>
      <c r="AY292" s="166">
        <f t="shared" si="697"/>
        <v>2.9150691368026834E-2</v>
      </c>
      <c r="AZ292" s="166">
        <f t="shared" si="697"/>
        <v>4.4282034403676611E-3</v>
      </c>
      <c r="BA292" s="166">
        <f t="shared" si="697"/>
        <v>1.1240459440928231E-2</v>
      </c>
      <c r="BB292" s="166">
        <f t="shared" si="697"/>
        <v>6.4723060352294359E-2</v>
      </c>
      <c r="BC292" s="166">
        <f t="shared" si="697"/>
        <v>7.3953586588280662E-3</v>
      </c>
      <c r="BD292" s="166">
        <f t="shared" si="697"/>
        <v>4.118228791121726E-4</v>
      </c>
      <c r="BE292" s="166">
        <f t="shared" si="697"/>
        <v>0.11655363576708311</v>
      </c>
      <c r="BF292" s="166">
        <f t="shared" si="697"/>
        <v>6.1469567219360699E-2</v>
      </c>
      <c r="BG292" s="166">
        <f t="shared" si="697"/>
        <v>-4.7247168758287571E-2</v>
      </c>
      <c r="BH292" s="166">
        <f t="shared" si="697"/>
        <v>-0.2883968450477486</v>
      </c>
      <c r="BI292" s="166">
        <f t="shared" si="697"/>
        <v>1.7323770044530479E-2</v>
      </c>
      <c r="BJ292" s="166">
        <f t="shared" si="697"/>
        <v>-7.7576805472152607E-2</v>
      </c>
      <c r="BK292" s="166">
        <f t="shared" si="697"/>
        <v>-5.6111247860426539E-2</v>
      </c>
      <c r="BL292" s="166">
        <f t="shared" si="697"/>
        <v>-5.5066423976873086E-2</v>
      </c>
      <c r="BM292" s="166">
        <f t="shared" si="697"/>
        <v>2.9069718023735171E-4</v>
      </c>
      <c r="BN292" s="166">
        <f t="shared" si="697"/>
        <v>5.7234358640807913E-2</v>
      </c>
      <c r="BO292" s="166">
        <f t="shared" si="697"/>
        <v>2.6294135467667377E-2</v>
      </c>
      <c r="BP292" s="166">
        <f t="shared" si="697"/>
        <v>1.277196109007203E-2</v>
      </c>
      <c r="BQ292" s="166">
        <f t="shared" si="697"/>
        <v>1.9956517837476234E-3</v>
      </c>
      <c r="BR292" s="166">
        <f t="shared" si="697"/>
        <v>4.3756035778931411E-2</v>
      </c>
      <c r="BS292" s="166">
        <f t="shared" si="697"/>
        <v>3.9071772358955086E-2</v>
      </c>
      <c r="BT292" s="166">
        <f t="shared" si="697"/>
        <v>-1.6837258881494569E-2</v>
      </c>
      <c r="BU292"/>
      <c r="BV292"/>
      <c r="BW292"/>
      <c r="BX292"/>
      <c r="BY292"/>
      <c r="BZ292"/>
      <c r="CA292"/>
      <c r="CB292"/>
      <c r="CC292"/>
      <c r="CD292"/>
      <c r="CE292"/>
      <c r="CF292"/>
      <c r="CG292"/>
      <c r="CH292"/>
      <c r="CI292"/>
      <c r="CJ292"/>
      <c r="CK292"/>
      <c r="CL292"/>
      <c r="CM292"/>
      <c r="CN292"/>
      <c r="CO292"/>
      <c r="CP292"/>
      <c r="CQ292"/>
      <c r="CR292"/>
      <c r="CS292"/>
      <c r="CT292"/>
      <c r="CU292"/>
      <c r="CV292"/>
      <c r="CX292" s="166" t="str">
        <f t="shared" si="699"/>
        <v/>
      </c>
      <c r="CY292" s="166" t="str">
        <f t="shared" si="699"/>
        <v/>
      </c>
      <c r="CZ292" s="166" t="str">
        <f t="shared" si="699"/>
        <v/>
      </c>
      <c r="DA292" s="166" t="str">
        <f t="shared" si="699"/>
        <v/>
      </c>
      <c r="DB292" s="166" t="str">
        <f t="shared" si="699"/>
        <v/>
      </c>
      <c r="DC292" s="166" t="str">
        <f t="shared" si="699"/>
        <v/>
      </c>
      <c r="DD292" s="166" t="str">
        <f t="shared" si="699"/>
        <v/>
      </c>
      <c r="DE292" s="166" t="str">
        <f t="shared" si="699"/>
        <v/>
      </c>
      <c r="DF292" s="166">
        <f t="shared" si="699"/>
        <v>-1.4221613623767367E-2</v>
      </c>
      <c r="DG292" s="166">
        <f t="shared" si="699"/>
        <v>7.9149584235529355E-3</v>
      </c>
      <c r="DH292" s="166">
        <f t="shared" si="699"/>
        <v>2.7143488462497898E-2</v>
      </c>
      <c r="DI292" s="166">
        <f t="shared" si="699"/>
        <v>1.7357066914160561E-2</v>
      </c>
      <c r="DJ292" s="166">
        <f t="shared" si="699"/>
        <v>2.0425075539970906E-2</v>
      </c>
      <c r="DK292" s="166">
        <f t="shared" si="699"/>
        <v>-2.2715331458250981E-2</v>
      </c>
      <c r="DL292" s="166">
        <f t="shared" si="699"/>
        <v>-5.2128764883249717E-2</v>
      </c>
      <c r="DM292" s="166">
        <f t="shared" si="699"/>
        <v>2.3936719276584067E-2</v>
      </c>
      <c r="DN292" s="166">
        <f t="shared" si="699"/>
        <v>1.6766309330974265E-2</v>
      </c>
      <c r="DO292" s="166" t="str">
        <f t="shared" ref="DO292" si="703">IFERROR(DO283/DO$268,"")</f>
        <v/>
      </c>
      <c r="DP292" s="166" t="str">
        <f t="shared" si="699"/>
        <v/>
      </c>
      <c r="DQ292" s="166" t="str">
        <f t="shared" si="699"/>
        <v/>
      </c>
      <c r="DR292" s="166" t="str">
        <f t="shared" si="699"/>
        <v/>
      </c>
      <c r="DS292" s="166" t="str">
        <f t="shared" si="699"/>
        <v/>
      </c>
      <c r="DT292" s="166" t="str">
        <f t="shared" si="699"/>
        <v/>
      </c>
      <c r="DU292" s="166" t="str">
        <f t="shared" si="699"/>
        <v/>
      </c>
    </row>
    <row r="293" spans="1:127">
      <c r="A293" s="274"/>
      <c r="B293" s="164"/>
      <c r="AK293" s="47">
        <f t="shared" si="697"/>
        <v>0.11328949049908091</v>
      </c>
      <c r="AL293" s="47">
        <f t="shared" si="697"/>
        <v>0.12719395654433194</v>
      </c>
      <c r="AM293" s="47">
        <f t="shared" si="697"/>
        <v>0.11669150600652342</v>
      </c>
      <c r="AN293" s="47">
        <f t="shared" si="697"/>
        <v>7.6252044386641335E-2</v>
      </c>
      <c r="AO293" s="47">
        <f t="shared" si="697"/>
        <v>0.10949912423621354</v>
      </c>
      <c r="AP293" s="47">
        <f t="shared" si="697"/>
        <v>0.12311058823050897</v>
      </c>
      <c r="AQ293" s="47">
        <f t="shared" si="697"/>
        <v>8.7050015722796248E-2</v>
      </c>
      <c r="AR293" s="47">
        <f t="shared" si="697"/>
        <v>7.0734342634102915E-2</v>
      </c>
      <c r="AS293" s="47">
        <f t="shared" si="697"/>
        <v>0.10526672751174332</v>
      </c>
      <c r="AT293" s="47">
        <f t="shared" si="697"/>
        <v>0.12559168418348884</v>
      </c>
      <c r="AU293" s="47">
        <f t="shared" si="697"/>
        <v>0.11393613841573676</v>
      </c>
      <c r="AV293" s="47">
        <f t="shared" si="697"/>
        <v>6.6341124109572283E-2</v>
      </c>
      <c r="AW293" s="47">
        <f t="shared" si="697"/>
        <v>8.6645673897778858E-2</v>
      </c>
      <c r="AX293" s="47">
        <f t="shared" si="697"/>
        <v>0.15636693437516677</v>
      </c>
      <c r="AY293" s="47">
        <f t="shared" si="697"/>
        <v>0.13679059093417845</v>
      </c>
      <c r="AZ293" s="47">
        <f t="shared" si="697"/>
        <v>0.11581258622710737</v>
      </c>
      <c r="BA293" s="47">
        <f t="shared" si="697"/>
        <v>0.12809182901365454</v>
      </c>
      <c r="BB293" s="47">
        <f t="shared" si="697"/>
        <v>0.16139805998658829</v>
      </c>
      <c r="BC293" s="47">
        <f t="shared" si="697"/>
        <v>9.7910080518057663E-2</v>
      </c>
      <c r="BD293" s="47">
        <f t="shared" si="697"/>
        <v>8.6722915876983275E-2</v>
      </c>
      <c r="BE293" s="47">
        <f t="shared" si="697"/>
        <v>0.21175108645857815</v>
      </c>
      <c r="BF293" s="47">
        <f t="shared" si="697"/>
        <v>0.14884277337137336</v>
      </c>
      <c r="BG293" s="47">
        <f t="shared" si="697"/>
        <v>5.5006403251766443E-2</v>
      </c>
      <c r="BH293" s="47">
        <f t="shared" si="697"/>
        <v>-0.21304567506441557</v>
      </c>
      <c r="BI293" s="47">
        <f t="shared" si="697"/>
        <v>1.3897660405443789E-2</v>
      </c>
      <c r="BJ293" s="47">
        <f t="shared" si="697"/>
        <v>5.0637083359216982E-2</v>
      </c>
      <c r="BK293" s="47">
        <f t="shared" si="697"/>
        <v>7.2941136296698961E-2</v>
      </c>
      <c r="BL293" s="47">
        <f t="shared" ref="BL293:BT293" si="704">IFERROR(BL284/BL$268,"")</f>
        <v>4.751618576700746E-2</v>
      </c>
      <c r="BM293" s="47">
        <f t="shared" si="704"/>
        <v>9.6002318777507784E-2</v>
      </c>
      <c r="BN293" s="47">
        <f t="shared" si="704"/>
        <v>0.1418180944212199</v>
      </c>
      <c r="BO293" s="47">
        <f t="shared" si="704"/>
        <v>0.1056254295868474</v>
      </c>
      <c r="BP293" s="47">
        <f t="shared" si="704"/>
        <v>8.9420551162099821E-2</v>
      </c>
      <c r="BQ293" s="47">
        <f t="shared" si="704"/>
        <v>9.117691447964156E-2</v>
      </c>
      <c r="BR293" s="47">
        <f t="shared" si="704"/>
        <v>0.12886212507966405</v>
      </c>
      <c r="BS293" s="47">
        <f t="shared" si="704"/>
        <v>9.0405629697225459E-2</v>
      </c>
      <c r="BT293" s="47">
        <f t="shared" si="704"/>
        <v>7.5807981527040727E-2</v>
      </c>
      <c r="BU293"/>
      <c r="BV293"/>
      <c r="BW293"/>
      <c r="BX293"/>
      <c r="BY293"/>
      <c r="BZ293"/>
      <c r="CA293"/>
      <c r="CB293"/>
      <c r="CC293"/>
      <c r="CD293"/>
      <c r="CE293"/>
      <c r="CF293"/>
      <c r="CG293"/>
      <c r="CH293"/>
      <c r="CI293"/>
      <c r="CJ293"/>
      <c r="CK293"/>
      <c r="CL293"/>
      <c r="CM293"/>
      <c r="CN293"/>
      <c r="CO293"/>
      <c r="CP293"/>
      <c r="CQ293"/>
      <c r="CR293"/>
      <c r="CS293"/>
      <c r="CT293"/>
      <c r="CU293"/>
      <c r="CV293"/>
      <c r="CX293" s="47" t="str">
        <f t="shared" si="699"/>
        <v/>
      </c>
      <c r="CY293" s="47" t="str">
        <f t="shared" si="699"/>
        <v/>
      </c>
      <c r="CZ293" s="47" t="str">
        <f t="shared" si="699"/>
        <v/>
      </c>
      <c r="DA293" s="47" t="str">
        <f t="shared" si="699"/>
        <v/>
      </c>
      <c r="DB293" s="47" t="str">
        <f t="shared" si="699"/>
        <v/>
      </c>
      <c r="DC293" s="47" t="str">
        <f t="shared" si="699"/>
        <v/>
      </c>
      <c r="DD293" s="47" t="str">
        <f t="shared" si="699"/>
        <v/>
      </c>
      <c r="DE293" s="47" t="str">
        <f t="shared" si="699"/>
        <v/>
      </c>
      <c r="DF293" s="47">
        <f t="shared" si="699"/>
        <v>0.10259983874984856</v>
      </c>
      <c r="DG293" s="47">
        <f t="shared" si="699"/>
        <v>9.6178889976349075E-2</v>
      </c>
      <c r="DH293" s="47">
        <f t="shared" si="699"/>
        <v>0.10221670978272288</v>
      </c>
      <c r="DI293" s="47">
        <f t="shared" si="699"/>
        <v>0.12341735735005718</v>
      </c>
      <c r="DJ293" s="47">
        <f t="shared" si="699"/>
        <v>0.11797310403998955</v>
      </c>
      <c r="DK293" s="47">
        <f t="shared" si="699"/>
        <v>6.8502573658243998E-2</v>
      </c>
      <c r="DL293" s="47">
        <f t="shared" si="699"/>
        <v>5.2083951846599648E-2</v>
      </c>
      <c r="DM293" s="47">
        <f t="shared" si="699"/>
        <v>0.10639011056994696</v>
      </c>
      <c r="DN293" s="47">
        <f t="shared" si="699"/>
        <v>9.60959865235817E-2</v>
      </c>
      <c r="DO293" s="47" t="str">
        <f t="shared" ref="DO293" si="705">IFERROR(DO284/DO$268,"")</f>
        <v/>
      </c>
      <c r="DP293" s="47" t="str">
        <f t="shared" si="699"/>
        <v/>
      </c>
      <c r="DQ293" s="47" t="str">
        <f t="shared" si="699"/>
        <v/>
      </c>
      <c r="DR293" s="47" t="str">
        <f t="shared" si="699"/>
        <v/>
      </c>
      <c r="DS293" s="47" t="str">
        <f t="shared" si="699"/>
        <v/>
      </c>
      <c r="DT293" s="47" t="str">
        <f t="shared" si="699"/>
        <v/>
      </c>
      <c r="DU293" s="47" t="str">
        <f t="shared" si="699"/>
        <v/>
      </c>
    </row>
    <row r="294" spans="1:127">
      <c r="A294" s="274"/>
      <c r="B294" s="48"/>
      <c r="AL294" s="45"/>
      <c r="AM294" s="45"/>
      <c r="AN294" s="45"/>
      <c r="AP294" s="45"/>
      <c r="AQ294" s="45"/>
      <c r="AR294" s="45"/>
      <c r="AT294" s="45"/>
      <c r="AU294" s="45"/>
      <c r="AV294" s="45"/>
      <c r="BQ294" s="22"/>
      <c r="BR294" s="22"/>
      <c r="BS294" s="22"/>
      <c r="BT294" s="22"/>
      <c r="BU294" s="45"/>
      <c r="BV294" s="45"/>
      <c r="BW294" s="45"/>
      <c r="BX294" s="45"/>
      <c r="BY294" s="45"/>
      <c r="BZ294" s="45"/>
      <c r="CA294" s="45"/>
      <c r="CB294" s="45"/>
      <c r="CC294" s="45"/>
      <c r="CD294" s="45"/>
      <c r="CE294" s="45"/>
      <c r="CF294" s="45"/>
      <c r="CG294" s="45"/>
      <c r="CH294" s="45"/>
      <c r="CI294" s="45"/>
      <c r="CJ294" s="45"/>
      <c r="CK294" s="45"/>
      <c r="CL294" s="45"/>
      <c r="CM294" s="45"/>
      <c r="CN294" s="45"/>
      <c r="CO294" s="45"/>
      <c r="CP294" s="45"/>
      <c r="CQ294" s="45"/>
      <c r="CR294" s="45"/>
      <c r="CS294" s="45"/>
      <c r="CT294" s="45"/>
      <c r="CU294" s="45"/>
      <c r="CV294" s="45"/>
      <c r="CW294" s="45"/>
      <c r="CX294" s="45"/>
      <c r="CY294" s="45"/>
      <c r="CZ294" s="45"/>
      <c r="DA294" s="45"/>
      <c r="DB294" s="45"/>
      <c r="DC294" s="45"/>
      <c r="DD294" s="45"/>
      <c r="DE294" s="45"/>
      <c r="DF294" s="45"/>
      <c r="DG294" s="45"/>
      <c r="DH294" s="45"/>
      <c r="DI294" s="45"/>
      <c r="DJ294" s="45"/>
      <c r="DK294" s="45"/>
      <c r="DL294" s="45"/>
      <c r="DM294" s="45"/>
      <c r="DN294" s="45"/>
      <c r="DO294" s="45"/>
      <c r="DP294" s="45"/>
      <c r="DQ294" s="45"/>
      <c r="DR294" s="45"/>
      <c r="DS294" s="45"/>
      <c r="DT294" s="45"/>
      <c r="DU294" s="45"/>
      <c r="DV294" s="45"/>
      <c r="DW294" s="45"/>
    </row>
    <row r="295" spans="1:127">
      <c r="A295" s="274"/>
      <c r="B295" s="36"/>
      <c r="AK295" s="14"/>
      <c r="AL295" s="70">
        <f>(AL286-AK286)*10^4</f>
        <v>-145.46821418388117</v>
      </c>
      <c r="AM295" s="70">
        <f t="shared" ref="AM295:CV298" si="706">(AM286-AL286)*10^4</f>
        <v>50.857714981170645</v>
      </c>
      <c r="AN295" s="70">
        <f t="shared" si="706"/>
        <v>26.879223475571173</v>
      </c>
      <c r="AO295" s="70">
        <f t="shared" si="706"/>
        <v>38.562871198271345</v>
      </c>
      <c r="AP295" s="70">
        <f t="shared" si="706"/>
        <v>-95.618384305860417</v>
      </c>
      <c r="AQ295" s="70">
        <f t="shared" si="706"/>
        <v>43.046499389979701</v>
      </c>
      <c r="AR295" s="70">
        <f t="shared" si="706"/>
        <v>-118.07337119954776</v>
      </c>
      <c r="AS295" s="70">
        <f t="shared" si="706"/>
        <v>-164.68374511747075</v>
      </c>
      <c r="AT295" s="70">
        <f t="shared" si="706"/>
        <v>138.78791397264936</v>
      </c>
      <c r="AU295" s="70">
        <f t="shared" si="706"/>
        <v>-126.50163275683911</v>
      </c>
      <c r="AV295" s="70">
        <f t="shared" si="706"/>
        <v>-132.20623050685006</v>
      </c>
      <c r="AW295" s="70">
        <f t="shared" si="706"/>
        <v>59.60455981636435</v>
      </c>
      <c r="AX295" s="70">
        <f t="shared" si="706"/>
        <v>459.15903422290359</v>
      </c>
      <c r="AY295" s="70">
        <f t="shared" si="706"/>
        <v>-232.30488829961828</v>
      </c>
      <c r="AZ295" s="70">
        <f t="shared" si="706"/>
        <v>215.24660853765462</v>
      </c>
      <c r="BA295" s="70">
        <f t="shared" si="706"/>
        <v>-143.24817058515515</v>
      </c>
      <c r="BB295" s="70">
        <f t="shared" si="706"/>
        <v>-149.96816153992717</v>
      </c>
      <c r="BC295" s="70">
        <f t="shared" si="706"/>
        <v>-148.16581652891071</v>
      </c>
      <c r="BD295" s="70">
        <f t="shared" si="706"/>
        <v>304.82243498944473</v>
      </c>
      <c r="BE295" s="70">
        <f t="shared" si="706"/>
        <v>-208.88986841693693</v>
      </c>
      <c r="BF295" s="70">
        <f t="shared" si="706"/>
        <v>-78.934357097757697</v>
      </c>
      <c r="BG295" s="70">
        <f t="shared" si="706"/>
        <v>176.74385230079338</v>
      </c>
      <c r="BH295" s="70">
        <f t="shared" si="706"/>
        <v>-279.63442025156223</v>
      </c>
      <c r="BI295" s="70">
        <f t="shared" si="706"/>
        <v>-3328.5661307222304</v>
      </c>
      <c r="BJ295" s="70">
        <f t="shared" si="706"/>
        <v>3683.9077101735184</v>
      </c>
      <c r="BK295" s="70">
        <f t="shared" si="706"/>
        <v>127.29533411415278</v>
      </c>
      <c r="BL295" s="70">
        <f t="shared" si="706"/>
        <v>-278.66806838398213</v>
      </c>
      <c r="BM295" s="70">
        <f t="shared" si="706"/>
        <v>-326.8439046962514</v>
      </c>
      <c r="BN295" s="70">
        <f t="shared" si="706"/>
        <v>96.953787147923933</v>
      </c>
      <c r="BO295" s="70">
        <f t="shared" si="706"/>
        <v>79.091875063658193</v>
      </c>
      <c r="BP295" s="70">
        <f t="shared" si="706"/>
        <v>190.55533016182611</v>
      </c>
      <c r="BQ295" s="70">
        <f t="shared" si="706"/>
        <v>35.641453961322917</v>
      </c>
      <c r="BR295" s="70">
        <f t="shared" si="706"/>
        <v>24.895902365421815</v>
      </c>
      <c r="BS295" s="70">
        <f t="shared" si="706"/>
        <v>72.222295744202725</v>
      </c>
      <c r="BT295" s="70">
        <f t="shared" si="706"/>
        <v>56.982352438861156</v>
      </c>
      <c r="BU295" s="70">
        <f t="shared" si="706"/>
        <v>78.669404628140256</v>
      </c>
      <c r="BV295" s="70">
        <f t="shared" si="706"/>
        <v>112.45292000757564</v>
      </c>
      <c r="BW295" s="70">
        <f t="shared" si="706"/>
        <v>-80.42349379474858</v>
      </c>
      <c r="BX295" s="70">
        <f t="shared" si="706"/>
        <v>78.483371011295873</v>
      </c>
      <c r="BY295" s="70">
        <f t="shared" si="706"/>
        <v>68.649550405447542</v>
      </c>
      <c r="BZ295" s="70">
        <f t="shared" si="706"/>
        <v>-21.111063416283798</v>
      </c>
      <c r="CA295" s="70">
        <f t="shared" si="706"/>
        <v>14.410580749742302</v>
      </c>
      <c r="CB295" s="70">
        <f t="shared" si="706"/>
        <v>-976.90556176184577</v>
      </c>
      <c r="CC295" s="70">
        <f t="shared" si="706"/>
        <v>0</v>
      </c>
      <c r="CD295" s="70">
        <f t="shared" si="706"/>
        <v>0</v>
      </c>
      <c r="CE295" s="70">
        <f t="shared" si="706"/>
        <v>0</v>
      </c>
      <c r="CF295" s="70">
        <f t="shared" si="706"/>
        <v>0</v>
      </c>
      <c r="CG295" s="70">
        <f t="shared" si="706"/>
        <v>0</v>
      </c>
      <c r="CH295" s="70">
        <f t="shared" si="706"/>
        <v>0</v>
      </c>
      <c r="CI295" s="70">
        <f t="shared" si="706"/>
        <v>0</v>
      </c>
      <c r="CJ295" s="70">
        <f t="shared" si="706"/>
        <v>0</v>
      </c>
      <c r="CK295" s="70">
        <f t="shared" si="706"/>
        <v>0</v>
      </c>
      <c r="CL295" s="70">
        <f t="shared" si="706"/>
        <v>0</v>
      </c>
      <c r="CM295" s="70">
        <f t="shared" si="706"/>
        <v>0</v>
      </c>
      <c r="CN295" s="70">
        <f t="shared" si="706"/>
        <v>0</v>
      </c>
      <c r="CO295" s="70">
        <f t="shared" si="706"/>
        <v>0</v>
      </c>
      <c r="CP295" s="70">
        <f t="shared" si="706"/>
        <v>0</v>
      </c>
      <c r="CQ295" s="70">
        <f t="shared" si="706"/>
        <v>0</v>
      </c>
      <c r="CR295" s="70">
        <f t="shared" si="706"/>
        <v>0</v>
      </c>
      <c r="CS295" s="70">
        <f t="shared" si="706"/>
        <v>0</v>
      </c>
      <c r="CT295" s="70">
        <f t="shared" si="706"/>
        <v>0</v>
      </c>
      <c r="CU295" s="70">
        <f t="shared" si="706"/>
        <v>0</v>
      </c>
      <c r="CV295" s="70">
        <f t="shared" si="706"/>
        <v>0</v>
      </c>
      <c r="CX295" s="14" t="str">
        <f t="shared" ref="CX295:DU295" si="707">IFERROR(CX286/CX272,"")</f>
        <v/>
      </c>
      <c r="CY295" s="14" t="str">
        <f t="shared" si="707"/>
        <v/>
      </c>
      <c r="CZ295" s="14" t="str">
        <f t="shared" si="707"/>
        <v/>
      </c>
      <c r="DA295" s="14" t="str">
        <f t="shared" si="707"/>
        <v/>
      </c>
      <c r="DB295" s="14" t="str">
        <f t="shared" si="707"/>
        <v/>
      </c>
      <c r="DC295" s="14" t="str">
        <f t="shared" si="707"/>
        <v/>
      </c>
      <c r="DD295" s="14" t="str">
        <f t="shared" si="707"/>
        <v/>
      </c>
      <c r="DE295" s="14" t="str">
        <f t="shared" si="707"/>
        <v/>
      </c>
      <c r="DF295" s="14" t="str">
        <f t="shared" si="707"/>
        <v/>
      </c>
      <c r="DG295" s="14">
        <f t="shared" si="707"/>
        <v>3.5488189425802999E-3</v>
      </c>
      <c r="DH295" s="14">
        <f t="shared" si="707"/>
        <v>1.7427383787151571E-2</v>
      </c>
      <c r="DI295" s="14">
        <f t="shared" si="707"/>
        <v>-1.1562166597899777</v>
      </c>
      <c r="DJ295" s="14">
        <f t="shared" si="707"/>
        <v>0.75099420155210128</v>
      </c>
      <c r="DK295" s="14">
        <f t="shared" si="707"/>
        <v>0.36092191017255743</v>
      </c>
      <c r="DL295" s="14">
        <f t="shared" si="707"/>
        <v>-0.51048834825048461</v>
      </c>
      <c r="DM295" s="14">
        <f t="shared" si="707"/>
        <v>0.11994322696159809</v>
      </c>
      <c r="DN295" s="14">
        <f t="shared" si="707"/>
        <v>0.4146836566540999</v>
      </c>
      <c r="DO295" s="14" t="str">
        <f t="shared" ref="DO295" si="708">IFERROR(DO286/DO272,"")</f>
        <v/>
      </c>
      <c r="DP295" s="14" t="str">
        <f t="shared" si="707"/>
        <v/>
      </c>
      <c r="DQ295" s="14" t="str">
        <f t="shared" si="707"/>
        <v/>
      </c>
      <c r="DR295" s="14" t="str">
        <f t="shared" si="707"/>
        <v/>
      </c>
      <c r="DS295" s="14" t="str">
        <f t="shared" si="707"/>
        <v/>
      </c>
      <c r="DT295" s="14" t="str">
        <f t="shared" si="707"/>
        <v/>
      </c>
      <c r="DU295" s="14" t="str">
        <f t="shared" si="707"/>
        <v/>
      </c>
    </row>
    <row r="296" spans="1:127">
      <c r="A296" s="274"/>
      <c r="B296" s="36"/>
      <c r="AK296" s="14"/>
      <c r="AL296" s="70">
        <f t="shared" ref="AL296:BA298" si="709">(AL287-AK287)*10^4</f>
        <v>-154.9703136476796</v>
      </c>
      <c r="AM296" s="70">
        <f t="shared" si="709"/>
        <v>-114.06461365708165</v>
      </c>
      <c r="AN296" s="70">
        <f t="shared" si="709"/>
        <v>-316.4010357431282</v>
      </c>
      <c r="AO296" s="70">
        <f t="shared" si="709"/>
        <v>617.0793048178225</v>
      </c>
      <c r="AP296" s="70">
        <f t="shared" si="709"/>
        <v>-151.97887645951729</v>
      </c>
      <c r="AQ296" s="70">
        <f t="shared" si="709"/>
        <v>-61.641649666921147</v>
      </c>
      <c r="AR296" s="70">
        <f t="shared" si="709"/>
        <v>-162.34113119544813</v>
      </c>
      <c r="AS296" s="70">
        <f t="shared" si="709"/>
        <v>602.43104894536987</v>
      </c>
      <c r="AT296" s="70">
        <f t="shared" si="709"/>
        <v>-98.402462738511048</v>
      </c>
      <c r="AU296" s="70">
        <f t="shared" si="709"/>
        <v>-51.418944482713449</v>
      </c>
      <c r="AV296" s="70">
        <f t="shared" si="709"/>
        <v>-147.81971486819785</v>
      </c>
      <c r="AW296" s="70">
        <f t="shared" si="709"/>
        <v>45.946410173377807</v>
      </c>
      <c r="AX296" s="70">
        <f t="shared" si="709"/>
        <v>408.72240934361758</v>
      </c>
      <c r="AY296" s="70">
        <f t="shared" si="709"/>
        <v>-79.693913812269869</v>
      </c>
      <c r="AZ296" s="70">
        <f t="shared" si="709"/>
        <v>-99.492193340968981</v>
      </c>
      <c r="BA296" s="70">
        <f t="shared" si="709"/>
        <v>141.23374816284979</v>
      </c>
      <c r="BB296" s="70">
        <f t="shared" si="706"/>
        <v>-69.799000405366129</v>
      </c>
      <c r="BC296" s="70">
        <f t="shared" si="706"/>
        <v>-101.44046306915899</v>
      </c>
      <c r="BD296" s="70">
        <f t="shared" si="706"/>
        <v>-298.71430635501628</v>
      </c>
      <c r="BE296" s="70">
        <f t="shared" si="706"/>
        <v>309.74180403918973</v>
      </c>
      <c r="BF296" s="70">
        <f t="shared" si="706"/>
        <v>5.0408508881552567</v>
      </c>
      <c r="BG296" s="70">
        <f t="shared" si="706"/>
        <v>9.5395474005691145</v>
      </c>
      <c r="BH296" s="70">
        <f t="shared" si="706"/>
        <v>-178.28892965898569</v>
      </c>
      <c r="BI296" s="70">
        <f t="shared" si="706"/>
        <v>278.27430331810757</v>
      </c>
      <c r="BJ296" s="70">
        <f t="shared" si="706"/>
        <v>397.13811916134574</v>
      </c>
      <c r="BK296" s="70">
        <f t="shared" si="706"/>
        <v>-99.322872718800298</v>
      </c>
      <c r="BL296" s="70">
        <f t="shared" si="706"/>
        <v>-139.31247614041547</v>
      </c>
      <c r="BM296" s="70">
        <f t="shared" si="706"/>
        <v>-168.05440595823617</v>
      </c>
      <c r="BN296" s="70">
        <f t="shared" si="706"/>
        <v>-164.80569126941541</v>
      </c>
      <c r="BO296" s="70">
        <f t="shared" si="706"/>
        <v>-133.11613685752789</v>
      </c>
      <c r="BP296" s="70">
        <f t="shared" si="706"/>
        <v>-168.48397340712361</v>
      </c>
      <c r="BQ296" s="70">
        <f t="shared" si="706"/>
        <v>38.691566029529781</v>
      </c>
      <c r="BR296" s="70">
        <f t="shared" si="706"/>
        <v>35.380135533501779</v>
      </c>
      <c r="BS296" s="70">
        <f t="shared" si="706"/>
        <v>15.211338171405853</v>
      </c>
      <c r="BT296" s="70">
        <f t="shared" si="706"/>
        <v>12.801382478416501</v>
      </c>
      <c r="BU296" s="70">
        <f t="shared" si="706"/>
        <v>106.98285702609084</v>
      </c>
      <c r="BV296" s="70">
        <f t="shared" si="706"/>
        <v>-148.08398997752354</v>
      </c>
      <c r="BW296" s="70">
        <f t="shared" si="706"/>
        <v>-62.890784091899633</v>
      </c>
      <c r="BX296" s="70">
        <f t="shared" si="706"/>
        <v>43.97126457177297</v>
      </c>
      <c r="BY296" s="70">
        <f t="shared" si="706"/>
        <v>271.42246809614386</v>
      </c>
      <c r="BZ296" s="70">
        <f t="shared" si="706"/>
        <v>-93.933180810088217</v>
      </c>
      <c r="CA296" s="70">
        <f t="shared" si="706"/>
        <v>52.165289152522888</v>
      </c>
      <c r="CB296" s="70">
        <f t="shared" si="706"/>
        <v>-1838.0017825424588</v>
      </c>
      <c r="CC296" s="70">
        <f t="shared" si="706"/>
        <v>0</v>
      </c>
      <c r="CD296" s="70">
        <f t="shared" si="706"/>
        <v>0</v>
      </c>
      <c r="CE296" s="70">
        <f t="shared" si="706"/>
        <v>0</v>
      </c>
      <c r="CF296" s="70">
        <f t="shared" si="706"/>
        <v>0</v>
      </c>
      <c r="CG296" s="70">
        <f t="shared" si="706"/>
        <v>0</v>
      </c>
      <c r="CH296" s="70">
        <f t="shared" si="706"/>
        <v>0</v>
      </c>
      <c r="CI296" s="70">
        <f t="shared" si="706"/>
        <v>0</v>
      </c>
      <c r="CJ296" s="70">
        <f t="shared" si="706"/>
        <v>0</v>
      </c>
      <c r="CK296" s="70">
        <f t="shared" si="706"/>
        <v>0</v>
      </c>
      <c r="CL296" s="70">
        <f t="shared" si="706"/>
        <v>0</v>
      </c>
      <c r="CM296" s="70">
        <f t="shared" si="706"/>
        <v>0</v>
      </c>
      <c r="CN296" s="70">
        <f t="shared" si="706"/>
        <v>0</v>
      </c>
      <c r="CO296" s="70">
        <f t="shared" si="706"/>
        <v>0</v>
      </c>
      <c r="CP296" s="70">
        <f t="shared" si="706"/>
        <v>0</v>
      </c>
      <c r="CQ296" s="70">
        <f t="shared" si="706"/>
        <v>0</v>
      </c>
      <c r="CR296" s="70">
        <f t="shared" si="706"/>
        <v>0</v>
      </c>
      <c r="CS296" s="70">
        <f t="shared" si="706"/>
        <v>0</v>
      </c>
      <c r="CT296" s="70">
        <f t="shared" si="706"/>
        <v>0</v>
      </c>
      <c r="CU296" s="70">
        <f t="shared" si="706"/>
        <v>0</v>
      </c>
      <c r="CV296" s="70">
        <f t="shared" si="706"/>
        <v>0</v>
      </c>
      <c r="CX296" s="14" t="str">
        <f t="shared" ref="CX296:DU296" si="710">IFERROR(CX287/CX273,"")</f>
        <v/>
      </c>
      <c r="CY296" s="14" t="str">
        <f t="shared" si="710"/>
        <v/>
      </c>
      <c r="CZ296" s="14" t="str">
        <f t="shared" si="710"/>
        <v/>
      </c>
      <c r="DA296" s="14" t="str">
        <f t="shared" si="710"/>
        <v/>
      </c>
      <c r="DB296" s="14" t="str">
        <f t="shared" si="710"/>
        <v/>
      </c>
      <c r="DC296" s="14" t="str">
        <f t="shared" si="710"/>
        <v/>
      </c>
      <c r="DD296" s="14" t="str">
        <f t="shared" si="710"/>
        <v/>
      </c>
      <c r="DE296" s="14" t="str">
        <f t="shared" si="710"/>
        <v/>
      </c>
      <c r="DF296" s="14" t="str">
        <f t="shared" si="710"/>
        <v/>
      </c>
      <c r="DG296" s="14">
        <f t="shared" si="710"/>
        <v>1.0949839675578141</v>
      </c>
      <c r="DH296" s="14">
        <f t="shared" si="710"/>
        <v>2.2251958546082093</v>
      </c>
      <c r="DI296" s="14">
        <f t="shared" si="710"/>
        <v>4.2655167272346279</v>
      </c>
      <c r="DJ296" s="14">
        <f t="shared" si="710"/>
        <v>2.3233087382967228</v>
      </c>
      <c r="DK296" s="14">
        <f t="shared" si="710"/>
        <v>-1.2494328013052951</v>
      </c>
      <c r="DL296" s="14">
        <f t="shared" si="710"/>
        <v>-11.065782968314078</v>
      </c>
      <c r="DM296" s="14">
        <f t="shared" si="710"/>
        <v>0.61329787013903148</v>
      </c>
      <c r="DN296" s="14">
        <f t="shared" si="710"/>
        <v>0.34925934076665172</v>
      </c>
      <c r="DO296" s="14" t="str">
        <f t="shared" ref="DO296" si="711">IFERROR(DO287/DO273,"")</f>
        <v/>
      </c>
      <c r="DP296" s="14" t="str">
        <f t="shared" si="710"/>
        <v/>
      </c>
      <c r="DQ296" s="14" t="str">
        <f t="shared" si="710"/>
        <v/>
      </c>
      <c r="DR296" s="14" t="str">
        <f t="shared" si="710"/>
        <v/>
      </c>
      <c r="DS296" s="14" t="str">
        <f t="shared" si="710"/>
        <v/>
      </c>
      <c r="DT296" s="14" t="str">
        <f t="shared" si="710"/>
        <v/>
      </c>
      <c r="DU296" s="14" t="str">
        <f t="shared" si="710"/>
        <v/>
      </c>
    </row>
    <row r="297" spans="1:127">
      <c r="A297" s="274"/>
      <c r="B297" s="36"/>
      <c r="AK297" s="166"/>
      <c r="AL297" s="302">
        <f t="shared" si="709"/>
        <v>2849.9808282208587</v>
      </c>
      <c r="AM297" s="302">
        <f t="shared" si="706"/>
        <v>-2038.657629558541</v>
      </c>
      <c r="AN297" s="302">
        <f t="shared" si="706"/>
        <v>-1139.0803030461948</v>
      </c>
      <c r="AO297" s="302">
        <f t="shared" si="706"/>
        <v>235.41136192410758</v>
      </c>
      <c r="AP297" s="302">
        <f t="shared" si="706"/>
        <v>2487.587179536717</v>
      </c>
      <c r="AQ297" s="302">
        <f t="shared" si="706"/>
        <v>56.538633568154474</v>
      </c>
      <c r="AR297" s="302">
        <f t="shared" si="706"/>
        <v>-3648.2494591640484</v>
      </c>
      <c r="AS297" s="302">
        <f t="shared" si="706"/>
        <v>475.8649914862583</v>
      </c>
      <c r="AT297" s="302">
        <f t="shared" si="706"/>
        <v>-3168.6097725207683</v>
      </c>
      <c r="AU297" s="302">
        <f t="shared" si="706"/>
        <v>2075.2854716956463</v>
      </c>
      <c r="AV297" s="302">
        <f t="shared" si="706"/>
        <v>-2333.6176324659632</v>
      </c>
      <c r="AW297" s="302">
        <f t="shared" si="706"/>
        <v>3275.5482037761744</v>
      </c>
      <c r="AX297" s="302">
        <f t="shared" si="706"/>
        <v>200.54243206589058</v>
      </c>
      <c r="AY297" s="302">
        <f t="shared" si="706"/>
        <v>-557.19086704325093</v>
      </c>
      <c r="AZ297" s="302">
        <f t="shared" si="706"/>
        <v>832.88838109688584</v>
      </c>
      <c r="BA297" s="302">
        <f t="shared" si="706"/>
        <v>-439.91484533020423</v>
      </c>
      <c r="BB297" s="302">
        <f t="shared" si="706"/>
        <v>57.985418638563793</v>
      </c>
      <c r="BC297" s="302">
        <f t="shared" si="706"/>
        <v>-71.177860102220748</v>
      </c>
      <c r="BD297" s="302">
        <f t="shared" si="706"/>
        <v>-155.375046358199</v>
      </c>
      <c r="BE297" s="302">
        <f t="shared" si="706"/>
        <v>383.83530219419163</v>
      </c>
      <c r="BF297" s="302">
        <f t="shared" si="706"/>
        <v>-169.5259058522218</v>
      </c>
      <c r="BG297" s="302">
        <f t="shared" si="706"/>
        <v>-22.121429743315254</v>
      </c>
      <c r="BH297" s="302">
        <f t="shared" si="706"/>
        <v>-155.72083840515225</v>
      </c>
      <c r="BI297" s="302">
        <f t="shared" si="706"/>
        <v>-441.82852456872189</v>
      </c>
      <c r="BJ297" s="302">
        <f t="shared" si="706"/>
        <v>528.58175613356309</v>
      </c>
      <c r="BK297" s="302">
        <f t="shared" si="706"/>
        <v>424.26366840789683</v>
      </c>
      <c r="BL297" s="302">
        <f t="shared" si="706"/>
        <v>-1025.1289704068215</v>
      </c>
      <c r="BM297" s="302">
        <f t="shared" si="706"/>
        <v>619.05972406779154</v>
      </c>
      <c r="BN297" s="302">
        <f t="shared" si="706"/>
        <v>442.62704816051684</v>
      </c>
      <c r="BO297" s="302">
        <f t="shared" si="706"/>
        <v>-141.98933019094085</v>
      </c>
      <c r="BP297" s="302">
        <f t="shared" si="706"/>
        <v>-6.600206760632096</v>
      </c>
      <c r="BQ297" s="302">
        <f t="shared" si="706"/>
        <v>20.644823592531058</v>
      </c>
      <c r="BR297" s="302">
        <f t="shared" si="706"/>
        <v>222.80462452310462</v>
      </c>
      <c r="BS297" s="302">
        <f t="shared" si="706"/>
        <v>-133.19458237896154</v>
      </c>
      <c r="BT297" s="302">
        <f t="shared" si="706"/>
        <v>-147.88801755731961</v>
      </c>
      <c r="BU297" s="302"/>
      <c r="BV297" s="302"/>
      <c r="BW297" s="302"/>
      <c r="BX297" s="302"/>
      <c r="BY297" s="302"/>
      <c r="BZ297" s="302"/>
      <c r="CA297" s="302"/>
      <c r="CB297" s="302"/>
      <c r="CC297" s="302"/>
      <c r="CD297" s="302"/>
      <c r="CE297" s="302"/>
      <c r="CF297" s="302"/>
      <c r="CG297" s="302"/>
      <c r="CH297" s="302"/>
      <c r="CI297" s="302"/>
      <c r="CJ297" s="302"/>
      <c r="CK297" s="302"/>
      <c r="CL297" s="302"/>
      <c r="CM297" s="302"/>
      <c r="CN297" s="302"/>
      <c r="CO297" s="302"/>
      <c r="CP297" s="302"/>
      <c r="CQ297" s="302"/>
      <c r="CR297" s="302"/>
      <c r="CS297" s="302"/>
      <c r="CT297" s="302"/>
      <c r="CU297" s="302"/>
      <c r="CV297" s="302"/>
      <c r="CX297" s="166" t="str">
        <f t="shared" ref="CX297:DU297" si="712">IFERROR(CX288/CX274,"")</f>
        <v/>
      </c>
      <c r="CY297" s="166" t="str">
        <f t="shared" si="712"/>
        <v/>
      </c>
      <c r="CZ297" s="166" t="str">
        <f t="shared" si="712"/>
        <v/>
      </c>
      <c r="DA297" s="166" t="str">
        <f t="shared" si="712"/>
        <v/>
      </c>
      <c r="DB297" s="166" t="str">
        <f t="shared" si="712"/>
        <v/>
      </c>
      <c r="DC297" s="166" t="str">
        <f t="shared" si="712"/>
        <v/>
      </c>
      <c r="DD297" s="166" t="str">
        <f t="shared" si="712"/>
        <v/>
      </c>
      <c r="DE297" s="166" t="str">
        <f t="shared" si="712"/>
        <v/>
      </c>
      <c r="DF297" s="166" t="str">
        <f t="shared" si="712"/>
        <v/>
      </c>
      <c r="DG297" s="166">
        <f t="shared" si="712"/>
        <v>-5.0389064860695129E-3</v>
      </c>
      <c r="DH297" s="166">
        <f t="shared" si="712"/>
        <v>0.51315440924415978</v>
      </c>
      <c r="DI297" s="166">
        <f t="shared" si="712"/>
        <v>7.7693585797764197E-2</v>
      </c>
      <c r="DJ297" s="166">
        <f t="shared" si="712"/>
        <v>-0.50136915950726457</v>
      </c>
      <c r="DK297" s="166">
        <f t="shared" si="712"/>
        <v>-0.16336980543437579</v>
      </c>
      <c r="DL297" s="166">
        <f t="shared" si="712"/>
        <v>-4.5587258744534606E-2</v>
      </c>
      <c r="DM297" s="166">
        <f t="shared" si="712"/>
        <v>0.13763697870541861</v>
      </c>
      <c r="DN297" s="166">
        <f t="shared" si="712"/>
        <v>0.17762630553683081</v>
      </c>
      <c r="DO297" s="166" t="str">
        <f t="shared" ref="DO297" si="713">IFERROR(DO288/DO274,"")</f>
        <v/>
      </c>
      <c r="DP297" s="166" t="str">
        <f t="shared" si="712"/>
        <v/>
      </c>
      <c r="DQ297" s="166" t="str">
        <f t="shared" si="712"/>
        <v/>
      </c>
      <c r="DR297" s="166" t="str">
        <f t="shared" si="712"/>
        <v/>
      </c>
      <c r="DS297" s="166" t="str">
        <f t="shared" si="712"/>
        <v/>
      </c>
      <c r="DT297" s="166" t="str">
        <f t="shared" si="712"/>
        <v/>
      </c>
      <c r="DU297" s="166" t="str">
        <f t="shared" si="712"/>
        <v/>
      </c>
    </row>
    <row r="298" spans="1:127">
      <c r="A298" s="274"/>
      <c r="B298" s="168"/>
      <c r="AK298" s="47"/>
      <c r="AL298" s="303">
        <f t="shared" si="709"/>
        <v>-169.86829718763681</v>
      </c>
      <c r="AM298" s="303">
        <f t="shared" si="706"/>
        <v>-4.7327630906074392</v>
      </c>
      <c r="AN298" s="303">
        <f t="shared" si="706"/>
        <v>-136.55908093956657</v>
      </c>
      <c r="AO298" s="303">
        <f t="shared" si="706"/>
        <v>267.30950713393111</v>
      </c>
      <c r="AP298" s="303">
        <f t="shared" si="706"/>
        <v>-160.63278577179915</v>
      </c>
      <c r="AQ298" s="303">
        <f t="shared" si="706"/>
        <v>26.418248606442791</v>
      </c>
      <c r="AR298" s="303">
        <f t="shared" si="706"/>
        <v>-208.68956914967387</v>
      </c>
      <c r="AS298" s="303">
        <f t="shared" si="706"/>
        <v>169.28340466276336</v>
      </c>
      <c r="AT298" s="303">
        <f t="shared" si="706"/>
        <v>-113.42461960764105</v>
      </c>
      <c r="AU298" s="303">
        <f t="shared" si="706"/>
        <v>54.78824545777028</v>
      </c>
      <c r="AV298" s="303">
        <f t="shared" si="706"/>
        <v>-356.83932576553502</v>
      </c>
      <c r="AW298" s="303">
        <f t="shared" si="706"/>
        <v>327.97062952361023</v>
      </c>
      <c r="AX298" s="303">
        <f t="shared" si="706"/>
        <v>405.01719343922576</v>
      </c>
      <c r="AY298" s="303">
        <f t="shared" si="706"/>
        <v>-152.92928957896399</v>
      </c>
      <c r="AZ298" s="303">
        <f t="shared" si="706"/>
        <v>40.967520660106224</v>
      </c>
      <c r="BA298" s="303">
        <f t="shared" si="706"/>
        <v>54.073756431031875</v>
      </c>
      <c r="BB298" s="303">
        <f t="shared" si="706"/>
        <v>-204.67679355394745</v>
      </c>
      <c r="BC298" s="303">
        <f t="shared" si="706"/>
        <v>-63.840036017214913</v>
      </c>
      <c r="BD298" s="303">
        <f t="shared" si="706"/>
        <v>-41.080655284123083</v>
      </c>
      <c r="BE298" s="303">
        <f t="shared" si="706"/>
        <v>89.835848915620218</v>
      </c>
      <c r="BF298" s="303">
        <f t="shared" si="706"/>
        <v>-71.935615850941275</v>
      </c>
      <c r="BG298" s="303">
        <f t="shared" si="706"/>
        <v>139.66320712005847</v>
      </c>
      <c r="BH298" s="303">
        <f t="shared" si="706"/>
        <v>-250.57233429418986</v>
      </c>
      <c r="BI298" s="303">
        <f t="shared" si="706"/>
        <v>-686.93916856147041</v>
      </c>
      <c r="BJ298" s="303">
        <f t="shared" si="706"/>
        <v>1280.6416766021239</v>
      </c>
      <c r="BK298" s="303">
        <f t="shared" si="706"/>
        <v>-19.357610296718843</v>
      </c>
      <c r="BL298" s="303">
        <f t="shared" si="706"/>
        <v>-267.01840780728679</v>
      </c>
      <c r="BM298" s="303">
        <f t="shared" si="706"/>
        <v>-79.602920778074349</v>
      </c>
      <c r="BN298" s="303">
        <f t="shared" si="706"/>
        <v>-140.0894050151301</v>
      </c>
      <c r="BO298" s="303">
        <f t="shared" si="706"/>
        <v>-49.242920185656871</v>
      </c>
      <c r="BP298" s="303">
        <f t="shared" si="706"/>
        <v>-29.412755827750576</v>
      </c>
      <c r="BQ298" s="303">
        <f t="shared" si="706"/>
        <v>128.3022757144725</v>
      </c>
      <c r="BR298" s="303">
        <f t="shared" si="706"/>
        <v>-45.807797680254559</v>
      </c>
      <c r="BS298" s="303">
        <f t="shared" si="706"/>
        <v>77.584772343634725</v>
      </c>
      <c r="BT298" s="303">
        <f t="shared" si="706"/>
        <v>-1.8016917317509318</v>
      </c>
      <c r="BU298" s="303"/>
      <c r="BV298" s="303"/>
      <c r="BW298" s="303"/>
      <c r="BX298" s="303"/>
      <c r="BY298" s="303"/>
      <c r="BZ298" s="303"/>
      <c r="CA298" s="303"/>
      <c r="CB298" s="303"/>
      <c r="CC298" s="303"/>
      <c r="CD298" s="303"/>
      <c r="CE298" s="303"/>
      <c r="CF298" s="303"/>
      <c r="CG298" s="303"/>
      <c r="CH298" s="303"/>
      <c r="CI298" s="303"/>
      <c r="CJ298" s="303"/>
      <c r="CK298" s="303"/>
      <c r="CL298" s="303"/>
      <c r="CM298" s="303"/>
      <c r="CN298" s="303"/>
      <c r="CO298" s="303"/>
      <c r="CP298" s="303"/>
      <c r="CQ298" s="303"/>
      <c r="CR298" s="303"/>
      <c r="CS298" s="303"/>
      <c r="CT298" s="303"/>
      <c r="CU298" s="303"/>
      <c r="CV298" s="303"/>
      <c r="CX298" s="47" t="str">
        <f t="shared" ref="CX298:DU298" si="714">IFERROR(CX289/CX$268,"")</f>
        <v/>
      </c>
      <c r="CY298" s="47" t="str">
        <f t="shared" si="714"/>
        <v/>
      </c>
      <c r="CZ298" s="47" t="str">
        <f t="shared" si="714"/>
        <v/>
      </c>
      <c r="DA298" s="47" t="str">
        <f t="shared" si="714"/>
        <v/>
      </c>
      <c r="DB298" s="47" t="str">
        <f t="shared" si="714"/>
        <v/>
      </c>
      <c r="DC298" s="47" t="str">
        <f t="shared" si="714"/>
        <v/>
      </c>
      <c r="DD298" s="47" t="str">
        <f t="shared" si="714"/>
        <v/>
      </c>
      <c r="DE298" s="47" t="str">
        <f t="shared" si="714"/>
        <v/>
      </c>
      <c r="DF298" s="47">
        <f t="shared" si="714"/>
        <v>2.3048613714472671E-7</v>
      </c>
      <c r="DG298" s="47">
        <f t="shared" si="714"/>
        <v>2.1601775531722856E-7</v>
      </c>
      <c r="DH298" s="47">
        <f t="shared" si="714"/>
        <v>1.6532464332239065E-7</v>
      </c>
      <c r="DI298" s="47">
        <f t="shared" si="714"/>
        <v>2.1909091068979931E-7</v>
      </c>
      <c r="DJ298" s="47">
        <f t="shared" si="714"/>
        <v>1.8588980707811282E-7</v>
      </c>
      <c r="DK298" s="47">
        <f t="shared" si="714"/>
        <v>2.0600509649800569E-7</v>
      </c>
      <c r="DL298" s="47">
        <f t="shared" si="714"/>
        <v>2.5329781731271858E-7</v>
      </c>
      <c r="DM298" s="47">
        <f t="shared" si="714"/>
        <v>1.4945925150092337E-7</v>
      </c>
      <c r="DN298" s="47">
        <f t="shared" si="714"/>
        <v>1.0956941952179528E-7</v>
      </c>
      <c r="DO298" s="47" t="str">
        <f t="shared" ref="DO298" si="715">IFERROR(DO289/DO$268,"")</f>
        <v/>
      </c>
      <c r="DP298" s="47" t="str">
        <f t="shared" si="714"/>
        <v/>
      </c>
      <c r="DQ298" s="47" t="str">
        <f t="shared" si="714"/>
        <v/>
      </c>
      <c r="DR298" s="47" t="str">
        <f t="shared" si="714"/>
        <v/>
      </c>
      <c r="DS298" s="47" t="str">
        <f t="shared" si="714"/>
        <v/>
      </c>
      <c r="DT298" s="47" t="str">
        <f t="shared" si="714"/>
        <v/>
      </c>
      <c r="DU298" s="47" t="str">
        <f t="shared" si="714"/>
        <v/>
      </c>
    </row>
    <row r="299" spans="1:127">
      <c r="A299" s="274"/>
      <c r="B299" s="48"/>
      <c r="AL299" s="45"/>
      <c r="AM299" s="45"/>
      <c r="AN299" s="45"/>
      <c r="AP299" s="45"/>
      <c r="AQ299" s="45"/>
      <c r="AR299" s="45"/>
      <c r="AT299" s="45"/>
      <c r="AU299" s="45"/>
      <c r="AV299" s="45"/>
      <c r="BQ299" s="22"/>
      <c r="BR299" s="22"/>
      <c r="BS299" s="22"/>
      <c r="BT299" s="22"/>
      <c r="BU299" s="45"/>
      <c r="BV299" s="45"/>
      <c r="BW299" s="45"/>
      <c r="BX299" s="45"/>
      <c r="BY299" s="45"/>
      <c r="BZ299" s="45"/>
      <c r="CA299" s="45"/>
      <c r="CB299" s="45"/>
      <c r="CC299" s="45"/>
      <c r="CD299" s="45"/>
      <c r="CE299" s="45"/>
      <c r="CF299" s="45"/>
      <c r="CG299" s="45"/>
      <c r="CH299" s="45"/>
      <c r="CI299" s="45"/>
      <c r="CJ299" s="45"/>
      <c r="CK299" s="45"/>
      <c r="CL299" s="45"/>
      <c r="CM299" s="45"/>
      <c r="CN299" s="45"/>
      <c r="CO299" s="45"/>
      <c r="CP299" s="45"/>
      <c r="CQ299" s="45"/>
      <c r="CR299" s="45"/>
      <c r="CS299" s="45"/>
      <c r="CT299" s="45"/>
      <c r="CU299" s="45"/>
      <c r="CV299" s="45"/>
      <c r="CW299" s="45"/>
      <c r="CX299" s="45"/>
      <c r="CY299" s="45"/>
      <c r="CZ299" s="45"/>
      <c r="DA299" s="45"/>
      <c r="DB299" s="45"/>
      <c r="DC299" s="45"/>
      <c r="DD299" s="45"/>
      <c r="DE299" s="45"/>
      <c r="DF299" s="45"/>
      <c r="DG299" s="45"/>
      <c r="DH299" s="45"/>
      <c r="DI299" s="45"/>
      <c r="DJ299" s="45"/>
      <c r="DK299" s="45"/>
      <c r="DL299" s="45"/>
      <c r="DM299" s="45"/>
      <c r="DN299" s="45"/>
      <c r="DO299" s="45"/>
      <c r="DP299" s="45"/>
      <c r="DQ299" s="45"/>
      <c r="DR299" s="45"/>
      <c r="DS299" s="45"/>
      <c r="DT299" s="45"/>
      <c r="DU299" s="45"/>
      <c r="DV299" s="45"/>
      <c r="DW299" s="45"/>
    </row>
    <row r="300" spans="1:127">
      <c r="A300" s="274"/>
      <c r="B300" s="36"/>
      <c r="AK300" s="14"/>
      <c r="AL300" s="70"/>
      <c r="AM300" s="70"/>
      <c r="AN300" s="70"/>
      <c r="AO300" s="70"/>
      <c r="AP300" s="70"/>
      <c r="AQ300" s="70"/>
      <c r="AR300" s="70"/>
      <c r="AS300" s="70"/>
      <c r="AT300" s="70"/>
      <c r="AU300" s="70"/>
      <c r="AV300" s="70"/>
      <c r="AW300" s="70"/>
      <c r="AX300" s="70"/>
      <c r="AY300" s="70"/>
      <c r="AZ300" s="70"/>
      <c r="BA300" s="70"/>
      <c r="BB300" s="70"/>
      <c r="BC300" s="70"/>
      <c r="BD300" s="70"/>
      <c r="BE300" s="70"/>
      <c r="BF300" s="70"/>
      <c r="BG300" s="70"/>
      <c r="BH300" s="70"/>
      <c r="BI300" s="70"/>
      <c r="BJ300" s="70"/>
      <c r="BK300" s="70"/>
      <c r="BL300" s="70"/>
      <c r="BM300" s="70"/>
      <c r="BN300" s="70"/>
      <c r="BO300" s="70"/>
      <c r="BP300" s="70"/>
      <c r="BQ300" s="70"/>
      <c r="BU300" s="70"/>
      <c r="BV300" s="70"/>
      <c r="BW300" s="70"/>
      <c r="BX300" s="70"/>
      <c r="BY300" s="70">
        <f>MEDIAN(AK295,BE295,BQ295,BU295,AO295,AS295,AW295,BA295)</f>
        <v>35.641453961322917</v>
      </c>
      <c r="BZ300" s="70">
        <f t="shared" ref="BZ300:CB301" si="716">MEDIAN(AL295,BF295,BR295,BV295,AP295,AT295,AX295,BB295)</f>
        <v>-27.019227366167939</v>
      </c>
      <c r="CA300" s="70">
        <f t="shared" si="716"/>
        <v>-18.68849720238444</v>
      </c>
      <c r="CB300" s="70">
        <f t="shared" si="716"/>
        <v>41.930787957216168</v>
      </c>
      <c r="CC300" s="70"/>
      <c r="CD300" s="70"/>
      <c r="CE300" s="70"/>
      <c r="CF300" s="70"/>
      <c r="CG300" s="70"/>
      <c r="CH300" s="70"/>
      <c r="CI300" s="70"/>
      <c r="CJ300" s="70"/>
      <c r="CK300" s="70"/>
      <c r="CL300" s="70"/>
      <c r="CM300" s="70"/>
      <c r="CN300" s="70"/>
      <c r="CO300" s="70"/>
      <c r="CP300" s="70"/>
      <c r="CQ300" s="70"/>
      <c r="CR300" s="70"/>
      <c r="CS300" s="70"/>
      <c r="CT300" s="70"/>
      <c r="CU300" s="70"/>
      <c r="CV300" s="70"/>
      <c r="CX300" s="14" t="str">
        <f t="shared" ref="CX300:DU300" si="717">IFERROR(CX291/CX277,"")</f>
        <v/>
      </c>
      <c r="CY300" s="14" t="str">
        <f t="shared" si="717"/>
        <v/>
      </c>
      <c r="CZ300" s="14" t="str">
        <f t="shared" si="717"/>
        <v/>
      </c>
      <c r="DA300" s="14" t="str">
        <f t="shared" si="717"/>
        <v/>
      </c>
      <c r="DB300" s="14" t="str">
        <f t="shared" si="717"/>
        <v/>
      </c>
      <c r="DC300" s="14" t="str">
        <f t="shared" si="717"/>
        <v/>
      </c>
      <c r="DD300" s="14" t="str">
        <f t="shared" si="717"/>
        <v/>
      </c>
      <c r="DE300" s="14" t="str">
        <f t="shared" si="717"/>
        <v/>
      </c>
      <c r="DF300" s="14">
        <f t="shared" si="717"/>
        <v>-2.8771797447341386E-7</v>
      </c>
      <c r="DG300" s="14">
        <f t="shared" si="717"/>
        <v>-1.8868203258598314E-7</v>
      </c>
      <c r="DH300" s="14">
        <f t="shared" si="717"/>
        <v>-2.3101812225427125E-7</v>
      </c>
      <c r="DI300" s="14">
        <f t="shared" si="717"/>
        <v>-1.0563946116634471E-7</v>
      </c>
      <c r="DJ300" s="14">
        <f t="shared" si="717"/>
        <v>-1.0431491118600955E-7</v>
      </c>
      <c r="DK300" s="14">
        <f t="shared" si="717"/>
        <v>-1.9697717590174284E-7</v>
      </c>
      <c r="DL300" s="14">
        <f t="shared" si="717"/>
        <v>-1.0688296107217878E-6</v>
      </c>
      <c r="DM300" s="14">
        <f t="shared" si="717"/>
        <v>-3.0681122325709019E-7</v>
      </c>
      <c r="DN300" s="14">
        <f t="shared" si="717"/>
        <v>-8.4962233826362182E-8</v>
      </c>
      <c r="DO300" s="14" t="str">
        <f t="shared" ref="DO300" si="718">IFERROR(DO291/DO277,"")</f>
        <v/>
      </c>
      <c r="DP300" s="14" t="str">
        <f t="shared" si="717"/>
        <v/>
      </c>
      <c r="DQ300" s="14" t="str">
        <f t="shared" si="717"/>
        <v/>
      </c>
      <c r="DR300" s="14" t="str">
        <f t="shared" si="717"/>
        <v/>
      </c>
      <c r="DS300" s="14" t="str">
        <f t="shared" si="717"/>
        <v/>
      </c>
      <c r="DT300" s="14" t="str">
        <f t="shared" si="717"/>
        <v/>
      </c>
      <c r="DU300" s="14" t="str">
        <f t="shared" si="717"/>
        <v/>
      </c>
    </row>
    <row r="301" spans="1:127">
      <c r="A301" s="274"/>
      <c r="B301" s="36"/>
      <c r="AK301" s="14"/>
      <c r="AL301" s="70"/>
      <c r="AM301" s="70"/>
      <c r="AN301" s="70"/>
      <c r="AO301" s="70"/>
      <c r="AP301" s="70"/>
      <c r="AQ301" s="70"/>
      <c r="AR301" s="70"/>
      <c r="AS301" s="70"/>
      <c r="AT301" s="70"/>
      <c r="AU301" s="70"/>
      <c r="AV301" s="70"/>
      <c r="AW301" s="70"/>
      <c r="AX301" s="70"/>
      <c r="AY301" s="70"/>
      <c r="AZ301" s="70"/>
      <c r="BA301" s="70"/>
      <c r="BB301" s="70"/>
      <c r="BC301" s="70"/>
      <c r="BD301" s="70"/>
      <c r="BE301" s="70"/>
      <c r="BF301" s="70"/>
      <c r="BG301" s="70"/>
      <c r="BH301" s="70"/>
      <c r="BI301" s="70"/>
      <c r="BJ301" s="70"/>
      <c r="BK301" s="70"/>
      <c r="BL301" s="70"/>
      <c r="BM301" s="70"/>
      <c r="BN301" s="70"/>
      <c r="BO301" s="70"/>
      <c r="BP301" s="70"/>
      <c r="BQ301" s="70"/>
      <c r="BU301" s="70"/>
      <c r="BV301" s="70"/>
      <c r="BW301" s="70"/>
      <c r="BX301" s="70"/>
      <c r="BY301" s="70">
        <f t="shared" ref="BY301" si="719">MEDIAN(AK296,BE296,BQ296,BU296,AO296,AS296,AW296,BA296)</f>
        <v>141.23374816284979</v>
      </c>
      <c r="BZ301" s="70">
        <f t="shared" si="716"/>
        <v>-84.100731571938582</v>
      </c>
      <c r="CA301" s="70">
        <f t="shared" si="716"/>
        <v>-62.266216879410393</v>
      </c>
      <c r="CB301" s="70">
        <f t="shared" si="716"/>
        <v>-155.08042303182299</v>
      </c>
      <c r="CC301" s="70"/>
      <c r="CD301" s="70"/>
      <c r="CE301" s="70"/>
      <c r="CF301" s="70"/>
      <c r="CG301" s="70"/>
      <c r="CH301" s="70"/>
      <c r="CI301" s="70"/>
      <c r="CJ301" s="70"/>
      <c r="CK301" s="70"/>
      <c r="CL301" s="70"/>
      <c r="CM301" s="70"/>
      <c r="CN301" s="70"/>
      <c r="CO301" s="70"/>
      <c r="CP301" s="70"/>
      <c r="CQ301" s="70"/>
      <c r="CR301" s="70"/>
      <c r="CS301" s="70"/>
      <c r="CT301" s="70"/>
      <c r="CU301" s="70"/>
      <c r="CV301" s="70"/>
      <c r="CX301" s="14" t="str">
        <f t="shared" ref="CX301:DU301" si="720">IFERROR(CX292/CX278,"")</f>
        <v/>
      </c>
      <c r="CY301" s="14" t="str">
        <f t="shared" si="720"/>
        <v/>
      </c>
      <c r="CZ301" s="14" t="str">
        <f t="shared" si="720"/>
        <v/>
      </c>
      <c r="DA301" s="14" t="str">
        <f t="shared" si="720"/>
        <v/>
      </c>
      <c r="DB301" s="14" t="str">
        <f t="shared" si="720"/>
        <v/>
      </c>
      <c r="DC301" s="14" t="str">
        <f t="shared" si="720"/>
        <v/>
      </c>
      <c r="DD301" s="14" t="str">
        <f t="shared" si="720"/>
        <v/>
      </c>
      <c r="DE301" s="14" t="str">
        <f t="shared" si="720"/>
        <v/>
      </c>
      <c r="DF301" s="14">
        <f t="shared" si="720"/>
        <v>-7.2285233140530376E-7</v>
      </c>
      <c r="DG301" s="14">
        <f t="shared" si="720"/>
        <v>3.9784656179109478E-7</v>
      </c>
      <c r="DH301" s="14">
        <f t="shared" si="720"/>
        <v>1.0595971574317595E-6</v>
      </c>
      <c r="DI301" s="14">
        <f t="shared" si="720"/>
        <v>5.5182909845775084E-7</v>
      </c>
      <c r="DJ301" s="14">
        <f t="shared" si="720"/>
        <v>6.2555551083947865E-7</v>
      </c>
      <c r="DK301" s="14">
        <f t="shared" si="720"/>
        <v>-7.7626609864060523E-7</v>
      </c>
      <c r="DL301" s="14">
        <f t="shared" si="720"/>
        <v>-1.2433220808369241E-6</v>
      </c>
      <c r="DM301" s="14">
        <f t="shared" si="720"/>
        <v>6.6864212063420951E-7</v>
      </c>
      <c r="DN301" s="14">
        <f t="shared" si="720"/>
        <v>4.241478325240016E-7</v>
      </c>
      <c r="DO301" s="14" t="str">
        <f t="shared" ref="DO301" si="721">IFERROR(DO292/DO278,"")</f>
        <v/>
      </c>
      <c r="DP301" s="14" t="str">
        <f t="shared" si="720"/>
        <v/>
      </c>
      <c r="DQ301" s="14" t="str">
        <f t="shared" si="720"/>
        <v/>
      </c>
      <c r="DR301" s="14" t="str">
        <f t="shared" si="720"/>
        <v/>
      </c>
      <c r="DS301" s="14" t="str">
        <f t="shared" si="720"/>
        <v/>
      </c>
      <c r="DT301" s="14" t="str">
        <f t="shared" si="720"/>
        <v/>
      </c>
      <c r="DU301" s="14" t="str">
        <f t="shared" si="720"/>
        <v/>
      </c>
    </row>
    <row r="302" spans="1:127">
      <c r="A302" s="274"/>
      <c r="B302" s="36"/>
      <c r="AK302" s="166"/>
      <c r="AL302" s="302"/>
      <c r="AM302" s="302"/>
      <c r="AN302" s="302"/>
      <c r="AO302" s="302"/>
      <c r="AP302" s="302"/>
      <c r="AQ302" s="302"/>
      <c r="AR302" s="302"/>
      <c r="AS302" s="302"/>
      <c r="AT302" s="302"/>
      <c r="AU302" s="302"/>
      <c r="AV302" s="302"/>
      <c r="AW302" s="302"/>
      <c r="AX302" s="302"/>
      <c r="AY302" s="302"/>
      <c r="AZ302" s="302"/>
      <c r="BA302" s="302"/>
      <c r="BB302" s="302"/>
      <c r="BC302" s="302"/>
      <c r="BD302" s="302"/>
      <c r="BE302" s="302"/>
      <c r="BF302" s="302"/>
      <c r="BG302" s="302"/>
      <c r="BH302" s="302"/>
      <c r="BI302" s="302"/>
      <c r="BJ302" s="302"/>
      <c r="BK302" s="302"/>
      <c r="BL302" s="302"/>
      <c r="BM302" s="302"/>
      <c r="BN302" s="302"/>
      <c r="BO302" s="302"/>
      <c r="BP302" s="302"/>
      <c r="BQ302" s="302"/>
      <c r="BU302" s="302"/>
      <c r="BV302" s="302"/>
      <c r="BW302" s="302"/>
      <c r="BX302" s="302"/>
      <c r="BY302" s="302"/>
      <c r="BZ302" s="302"/>
      <c r="CA302" s="302"/>
      <c r="CB302" s="302"/>
      <c r="CC302" s="302"/>
      <c r="CD302" s="302"/>
      <c r="CE302" s="302"/>
      <c r="CF302" s="302"/>
      <c r="CG302" s="302"/>
      <c r="CH302" s="302"/>
      <c r="CI302" s="302"/>
      <c r="CJ302" s="302"/>
      <c r="CK302" s="302"/>
      <c r="CL302" s="302"/>
      <c r="CM302" s="302"/>
      <c r="CN302" s="302"/>
      <c r="CO302" s="302"/>
      <c r="CP302" s="302"/>
      <c r="CQ302" s="302"/>
      <c r="CR302" s="302"/>
      <c r="CS302" s="302"/>
      <c r="CT302" s="302"/>
      <c r="CU302" s="302"/>
      <c r="CV302" s="302"/>
      <c r="CX302" s="166" t="str">
        <f t="shared" ref="CX302:DU302" si="722">IFERROR(CX293/CX279,"")</f>
        <v/>
      </c>
      <c r="CY302" s="166" t="str">
        <f t="shared" si="722"/>
        <v/>
      </c>
      <c r="CZ302" s="166" t="str">
        <f t="shared" si="722"/>
        <v/>
      </c>
      <c r="DA302" s="166" t="str">
        <f t="shared" si="722"/>
        <v/>
      </c>
      <c r="DB302" s="166" t="str">
        <f t="shared" si="722"/>
        <v/>
      </c>
      <c r="DC302" s="166" t="str">
        <f t="shared" si="722"/>
        <v/>
      </c>
      <c r="DD302" s="166" t="str">
        <f t="shared" si="722"/>
        <v/>
      </c>
      <c r="DE302" s="166" t="str">
        <f t="shared" si="722"/>
        <v/>
      </c>
      <c r="DF302" s="166">
        <f t="shared" si="722"/>
        <v>2.1286273599553642E-3</v>
      </c>
      <c r="DG302" s="166">
        <f t="shared" si="722"/>
        <v>3.422736298090714E-3</v>
      </c>
      <c r="DH302" s="166">
        <f t="shared" si="722"/>
        <v>-3.8930800496161966E-5</v>
      </c>
      <c r="DI302" s="166">
        <f t="shared" si="722"/>
        <v>1.9611847664080279E-4</v>
      </c>
      <c r="DJ302" s="166">
        <f t="shared" si="722"/>
        <v>2.3236774480990655E-4</v>
      </c>
      <c r="DK302" s="166">
        <f t="shared" si="722"/>
        <v>9.4382162659470913E-5</v>
      </c>
      <c r="DL302" s="166">
        <f t="shared" si="722"/>
        <v>1.9986167247352127E-4</v>
      </c>
      <c r="DM302" s="166">
        <f t="shared" si="722"/>
        <v>7.8650188933205412E-5</v>
      </c>
      <c r="DN302" s="166">
        <f t="shared" si="722"/>
        <v>5.2217565898810903E-5</v>
      </c>
      <c r="DO302" s="166" t="str">
        <f t="shared" ref="DO302" si="723">IFERROR(DO293/DO279,"")</f>
        <v/>
      </c>
      <c r="DP302" s="166" t="str">
        <f t="shared" si="722"/>
        <v/>
      </c>
      <c r="DQ302" s="166" t="str">
        <f t="shared" si="722"/>
        <v/>
      </c>
      <c r="DR302" s="166" t="str">
        <f t="shared" si="722"/>
        <v/>
      </c>
      <c r="DS302" s="166" t="str">
        <f t="shared" si="722"/>
        <v/>
      </c>
      <c r="DT302" s="166" t="str">
        <f t="shared" si="722"/>
        <v/>
      </c>
      <c r="DU302" s="166" t="str">
        <f t="shared" si="722"/>
        <v/>
      </c>
    </row>
    <row r="303" spans="1:127">
      <c r="A303" s="274"/>
      <c r="B303" s="168"/>
      <c r="AK303" s="47"/>
      <c r="AL303" s="303"/>
      <c r="AM303" s="303"/>
      <c r="AN303" s="303"/>
      <c r="AO303" s="303"/>
      <c r="AP303" s="303"/>
      <c r="AQ303" s="303"/>
      <c r="AR303" s="303"/>
      <c r="AS303" s="303"/>
      <c r="AT303" s="303"/>
      <c r="AU303" s="303"/>
      <c r="AV303" s="303"/>
      <c r="AW303" s="303"/>
      <c r="AX303" s="303"/>
      <c r="AY303" s="303"/>
      <c r="AZ303" s="303"/>
      <c r="BA303" s="303"/>
      <c r="BB303" s="303"/>
      <c r="BC303" s="303"/>
      <c r="BD303" s="303"/>
      <c r="BE303" s="303"/>
      <c r="BF303" s="303"/>
      <c r="BG303" s="303"/>
      <c r="BH303" s="303"/>
      <c r="BI303" s="303"/>
      <c r="BJ303" s="303"/>
      <c r="BK303" s="303"/>
      <c r="BL303" s="303"/>
      <c r="BM303" s="303"/>
      <c r="BN303" s="303"/>
      <c r="BO303" s="303"/>
      <c r="BP303" s="303"/>
      <c r="BQ303" s="303"/>
      <c r="BU303" s="303"/>
      <c r="BV303" s="303"/>
      <c r="BW303" s="303"/>
      <c r="BX303" s="303"/>
      <c r="BY303" s="303"/>
      <c r="BZ303" s="303"/>
      <c r="CA303" s="303"/>
      <c r="CB303" s="303"/>
      <c r="CC303" s="303"/>
      <c r="CD303" s="303"/>
      <c r="CE303" s="303"/>
      <c r="CF303" s="303"/>
      <c r="CG303" s="303"/>
      <c r="CH303" s="303"/>
      <c r="CI303" s="303"/>
      <c r="CJ303" s="303"/>
      <c r="CK303" s="303"/>
      <c r="CL303" s="303"/>
      <c r="CM303" s="303"/>
      <c r="CN303" s="303"/>
      <c r="CO303" s="303"/>
      <c r="CP303" s="303"/>
      <c r="CQ303" s="303"/>
      <c r="CR303" s="303"/>
      <c r="CS303" s="303"/>
      <c r="CT303" s="303"/>
      <c r="CU303" s="303"/>
      <c r="CV303" s="303"/>
      <c r="CX303" s="47" t="str">
        <f t="shared" ref="CX303:DU303" si="724">IFERROR(CX294/CX$268,"")</f>
        <v/>
      </c>
      <c r="CY303" s="47" t="str">
        <f t="shared" si="724"/>
        <v/>
      </c>
      <c r="CZ303" s="47" t="str">
        <f t="shared" si="724"/>
        <v/>
      </c>
      <c r="DA303" s="47" t="str">
        <f t="shared" si="724"/>
        <v/>
      </c>
      <c r="DB303" s="47" t="str">
        <f t="shared" si="724"/>
        <v/>
      </c>
      <c r="DC303" s="47" t="str">
        <f t="shared" si="724"/>
        <v/>
      </c>
      <c r="DD303" s="47" t="str">
        <f t="shared" si="724"/>
        <v/>
      </c>
      <c r="DE303" s="47" t="str">
        <f t="shared" si="724"/>
        <v/>
      </c>
      <c r="DF303" s="47">
        <f t="shared" si="724"/>
        <v>0</v>
      </c>
      <c r="DG303" s="47">
        <f t="shared" si="724"/>
        <v>0</v>
      </c>
      <c r="DH303" s="47">
        <f t="shared" si="724"/>
        <v>0</v>
      </c>
      <c r="DI303" s="47">
        <f t="shared" si="724"/>
        <v>0</v>
      </c>
      <c r="DJ303" s="47">
        <f t="shared" si="724"/>
        <v>0</v>
      </c>
      <c r="DK303" s="47">
        <f t="shared" si="724"/>
        <v>0</v>
      </c>
      <c r="DL303" s="47">
        <f t="shared" si="724"/>
        <v>0</v>
      </c>
      <c r="DM303" s="47">
        <f t="shared" si="724"/>
        <v>0</v>
      </c>
      <c r="DN303" s="47">
        <f t="shared" si="724"/>
        <v>0</v>
      </c>
      <c r="DO303" s="47" t="str">
        <f t="shared" ref="DO303" si="725">IFERROR(DO294/DO$268,"")</f>
        <v/>
      </c>
      <c r="DP303" s="47" t="str">
        <f t="shared" si="724"/>
        <v/>
      </c>
      <c r="DQ303" s="47" t="str">
        <f t="shared" si="724"/>
        <v/>
      </c>
      <c r="DR303" s="47" t="str">
        <f t="shared" si="724"/>
        <v/>
      </c>
      <c r="DS303" s="47" t="str">
        <f t="shared" si="724"/>
        <v/>
      </c>
      <c r="DT303" s="47" t="str">
        <f t="shared" si="724"/>
        <v/>
      </c>
      <c r="DU303" s="47" t="str">
        <f t="shared" si="724"/>
        <v/>
      </c>
    </row>
    <row r="304" spans="1:127">
      <c r="A304" s="274"/>
      <c r="BQ304" s="45"/>
      <c r="BR304" s="45"/>
      <c r="BS304" s="45"/>
      <c r="BT304" s="45"/>
      <c r="CG304" s="45"/>
      <c r="CH304" s="22"/>
    </row>
    <row r="305" spans="1:126">
      <c r="A305" s="274"/>
      <c r="B305" s="185"/>
      <c r="C305" s="41"/>
      <c r="D305" s="40"/>
      <c r="AR305" s="45"/>
      <c r="AV305" s="45"/>
      <c r="AZ305" s="45"/>
      <c r="BD305" s="45"/>
      <c r="BH305" s="45"/>
      <c r="BL305" s="45"/>
      <c r="BP305" s="45"/>
      <c r="BQ305" s="260"/>
      <c r="BR305" s="45"/>
      <c r="BS305" s="45"/>
      <c r="BT305" s="260"/>
      <c r="BU305" s="45"/>
    </row>
    <row r="306" spans="1:126">
      <c r="A306" s="274"/>
      <c r="B306" s="251"/>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s="256"/>
      <c r="BQ306" s="8">
        <f>BQ333-BQ263</f>
        <v>3468.1999999999971</v>
      </c>
      <c r="BR306" s="258">
        <f>($DN306-BQ$306-$BT306)*54%</f>
        <v>1389.2039999999797</v>
      </c>
      <c r="BS306" s="258">
        <f>DN306-BQ306-BR306-BT306</f>
        <v>1183.3959999999825</v>
      </c>
      <c r="BT306" s="8">
        <f>BT333-BT263</f>
        <v>1874.8999999999942</v>
      </c>
      <c r="BU306" s="296">
        <f>BQ306</f>
        <v>3468.1999999999971</v>
      </c>
      <c r="BV306" s="299">
        <f t="shared" ref="BV306:CA307" si="726">BR306</f>
        <v>1389.2039999999797</v>
      </c>
      <c r="BW306" s="299">
        <f t="shared" si="726"/>
        <v>1183.3959999999825</v>
      </c>
      <c r="BX306" s="299">
        <f t="shared" si="726"/>
        <v>1874.8999999999942</v>
      </c>
      <c r="BY306" s="299">
        <f t="shared" si="726"/>
        <v>3468.1999999999971</v>
      </c>
      <c r="BZ306" s="299">
        <f t="shared" si="726"/>
        <v>1389.2039999999797</v>
      </c>
      <c r="CA306" s="299">
        <f t="shared" si="726"/>
        <v>1183.3959999999825</v>
      </c>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s="8">
        <f>DN333-DN263</f>
        <v>7915.6999999999534</v>
      </c>
      <c r="DO306" s="8">
        <f>DO333-DO263</f>
        <v>739756.7</v>
      </c>
      <c r="DP306"/>
      <c r="DQ306"/>
      <c r="DR306"/>
      <c r="DS306"/>
      <c r="DT306"/>
      <c r="DU306"/>
      <c r="DV306"/>
    </row>
    <row r="307" spans="1:126">
      <c r="A307" s="274"/>
      <c r="B307" s="251"/>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s="8">
        <f>BQ336-BQ264</f>
        <v>3985.9999999999854</v>
      </c>
      <c r="BR307" s="258">
        <f>($DN307-BQ$307-$BT307)*54%</f>
        <v>4479.7319999999936</v>
      </c>
      <c r="BS307" s="258">
        <f>DN307-BQ307-BR307-BT307</f>
        <v>3816.0679999999948</v>
      </c>
      <c r="BT307" s="8">
        <f>BT336-BT264</f>
        <v>4273.8000000000029</v>
      </c>
      <c r="BU307" s="296">
        <f t="shared" ref="BU307" si="727">BQ307</f>
        <v>3985.9999999999854</v>
      </c>
      <c r="BV307" s="299">
        <f t="shared" si="726"/>
        <v>4479.7319999999936</v>
      </c>
      <c r="BW307" s="299">
        <f t="shared" si="726"/>
        <v>3816.0679999999948</v>
      </c>
      <c r="BX307" s="299">
        <f t="shared" si="726"/>
        <v>4273.8000000000029</v>
      </c>
      <c r="BY307" s="299">
        <f t="shared" si="726"/>
        <v>3985.9999999999854</v>
      </c>
      <c r="BZ307" s="299">
        <f t="shared" si="726"/>
        <v>4479.7319999999936</v>
      </c>
      <c r="CA307" s="299">
        <f t="shared" si="726"/>
        <v>3816.0679999999948</v>
      </c>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s="8">
        <f>DN336-DN264</f>
        <v>16555.599999999977</v>
      </c>
      <c r="DO307" s="8">
        <f>DO336-DO264</f>
        <v>253366.1</v>
      </c>
      <c r="DP307"/>
      <c r="DQ307"/>
      <c r="DR307"/>
      <c r="DS307"/>
      <c r="DT307"/>
      <c r="DU307"/>
      <c r="DV307"/>
    </row>
    <row r="308" spans="1:126">
      <c r="A308" s="274"/>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s="10">
        <f>SUM(BQ337:BQ339)-BQ265</f>
        <v>-5895.8000000000011</v>
      </c>
      <c r="BR308" s="297"/>
      <c r="BS308" s="297"/>
      <c r="BT308" s="10">
        <f>SUM(BT337:BT339)-BT265</f>
        <v>-2456.4000000000005</v>
      </c>
      <c r="BU308" s="296"/>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s="10">
        <f>SUM(DN337:DN339)-DN265</f>
        <v>-2417.8000000000029</v>
      </c>
      <c r="DO308" s="10">
        <f>SUM(DO337:DO339)-DO265</f>
        <v>22381</v>
      </c>
      <c r="DP308"/>
      <c r="DQ308"/>
      <c r="DR308"/>
      <c r="DS308"/>
      <c r="DT308"/>
      <c r="DU308"/>
      <c r="DV308"/>
    </row>
    <row r="309" spans="1:126" s="37" customFormat="1">
      <c r="A309" s="275"/>
      <c r="B309" s="43"/>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s="9">
        <f>BQ340-BQ266</f>
        <v>1558.3999999999651</v>
      </c>
      <c r="BR309" s="146"/>
      <c r="BS309"/>
      <c r="BT309" s="9">
        <f>BT340-BT266</f>
        <v>3692.3000000000175</v>
      </c>
      <c r="BU309" s="9">
        <f>BU340-BU266</f>
        <v>244751.40000000002</v>
      </c>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s="9">
        <f>DN340-DN266</f>
        <v>22053.499999999884</v>
      </c>
      <c r="DO309" s="9">
        <f>DO340-DO266</f>
        <v>1015503.7999999999</v>
      </c>
      <c r="DP309"/>
      <c r="DQ309"/>
      <c r="DR309"/>
      <c r="DS309"/>
      <c r="DT309"/>
      <c r="DU309"/>
      <c r="DV309"/>
    </row>
    <row r="310" spans="1:126" s="183" customFormat="1">
      <c r="A310" s="276"/>
      <c r="B310" s="58"/>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s="8">
        <f>BQ341-BQ267</f>
        <v>-445.29999999999995</v>
      </c>
      <c r="BR310"/>
      <c r="BS310"/>
      <c r="BT310" s="8">
        <f>BT341-BT267</f>
        <v>-819.9</v>
      </c>
      <c r="BU310" s="8">
        <f>BU341-BU267</f>
        <v>722.90000000000009</v>
      </c>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s="8">
        <f>DN341-DN267</f>
        <v>-2634.3999999999996</v>
      </c>
      <c r="DO310" s="8">
        <f>DO341-DO267</f>
        <v>2146.1000000000004</v>
      </c>
      <c r="DP310"/>
      <c r="DQ310"/>
      <c r="DR310"/>
      <c r="DS310"/>
      <c r="DT310"/>
      <c r="DU310"/>
      <c r="DV310"/>
    </row>
    <row r="311" spans="1:126" s="183" customFormat="1">
      <c r="A311" s="276"/>
      <c r="B311" s="213"/>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s="10">
        <f>BQ342</f>
        <v>0</v>
      </c>
      <c r="BR311"/>
      <c r="BS311"/>
      <c r="BT311" s="10">
        <f>BT342</f>
        <v>4088</v>
      </c>
      <c r="BU311" s="10">
        <f>BU342</f>
        <v>0</v>
      </c>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s="10">
        <f>DN342</f>
        <v>7844.2</v>
      </c>
      <c r="DO311" s="10">
        <f>DO342</f>
        <v>0</v>
      </c>
      <c r="DP311"/>
      <c r="DQ311"/>
      <c r="DR311"/>
      <c r="DS311"/>
      <c r="DT311"/>
      <c r="DU311"/>
      <c r="DV311"/>
    </row>
    <row r="312" spans="1:126">
      <c r="A312" s="274"/>
      <c r="B312" s="161"/>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s="9">
        <f>BQ343-BQ268</f>
        <v>2003.6999999999534</v>
      </c>
      <c r="BR312"/>
      <c r="BS312"/>
      <c r="BT312" s="9">
        <f>BT343-BT268</f>
        <v>424.20000000001164</v>
      </c>
      <c r="BU312" s="9">
        <f>BU343-BU268</f>
        <v>244028.50000000003</v>
      </c>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s="9">
        <f>DN343-DN268</f>
        <v>16843.699999999837</v>
      </c>
      <c r="DO312" s="9">
        <f>DO343-DO268</f>
        <v>1013357.7</v>
      </c>
      <c r="DP312"/>
      <c r="DQ312"/>
      <c r="DR312"/>
      <c r="DS312"/>
      <c r="DT312"/>
      <c r="DU312"/>
      <c r="DV312"/>
    </row>
    <row r="313" spans="1:126">
      <c r="A313" s="274"/>
      <c r="B313" s="161"/>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s="9"/>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row>
    <row r="314" spans="1:126">
      <c r="A314" s="27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s="8">
        <f>BQ359-BQ277</f>
        <v>-314.29999999999927</v>
      </c>
      <c r="BR314"/>
      <c r="BS314"/>
      <c r="BT314" s="8">
        <f>BT359-BT277</f>
        <v>-141.60000000000036</v>
      </c>
      <c r="BU314" s="296">
        <f>BU306*BU323</f>
        <v>-277.45599999999979</v>
      </c>
      <c r="BV314" s="241">
        <f t="shared" ref="BV314:BX314" si="728">BV306*BV323</f>
        <v>-125.02835999999817</v>
      </c>
      <c r="BW314" s="241">
        <f t="shared" si="728"/>
        <v>-106.50563999999842</v>
      </c>
      <c r="BX314" s="241">
        <f t="shared" si="728"/>
        <v>-168.74099999999947</v>
      </c>
      <c r="BY314" s="241">
        <f t="shared" ref="BY314:BZ314" si="729">BY306*BY323</f>
        <v>-312.13799999999975</v>
      </c>
      <c r="BZ314" s="241">
        <f t="shared" si="729"/>
        <v>-125.02835999999817</v>
      </c>
      <c r="CA314" s="241">
        <f t="shared" ref="CA314" si="730">CA306*CA323</f>
        <v>-106.50563999999842</v>
      </c>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s="8">
        <f>DN359-DN277</f>
        <v>-9529.6999999999971</v>
      </c>
      <c r="DO314" s="8">
        <f>DO359-DO277</f>
        <v>63780</v>
      </c>
      <c r="DP314"/>
      <c r="DQ314"/>
      <c r="DR314"/>
      <c r="DS314"/>
      <c r="DT314"/>
      <c r="DU314"/>
      <c r="DV314"/>
    </row>
    <row r="315" spans="1:126">
      <c r="A315" s="274"/>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s="8">
        <f>BQ362-BQ278</f>
        <v>509.89999999999964</v>
      </c>
      <c r="BR315"/>
      <c r="BS315"/>
      <c r="BT315" s="8">
        <f>BT362-BT278</f>
        <v>531.30000000000109</v>
      </c>
      <c r="BU315" s="296">
        <f>BU307*BU324</f>
        <v>498.24999999999818</v>
      </c>
      <c r="BV315" s="241">
        <f t="shared" ref="BV315:BX315" si="731">BV307*BV324</f>
        <v>559.9664999999992</v>
      </c>
      <c r="BW315" s="241">
        <f t="shared" si="731"/>
        <v>477.00849999999934</v>
      </c>
      <c r="BX315" s="241">
        <f t="shared" si="731"/>
        <v>534.22500000000036</v>
      </c>
      <c r="BY315" s="241">
        <f t="shared" ref="BY315:BZ315" si="732">BY307*BY324</f>
        <v>498.24999999999818</v>
      </c>
      <c r="BZ315" s="241">
        <f t="shared" si="732"/>
        <v>559.9664999999992</v>
      </c>
      <c r="CA315" s="241">
        <f t="shared" ref="CA315" si="733">CA307*CA324</f>
        <v>477.00849999999934</v>
      </c>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s="8">
        <f>DN362-DN278</f>
        <v>2179.1000000000058</v>
      </c>
      <c r="DO315" s="8">
        <f>DO362-DO278</f>
        <v>41159</v>
      </c>
      <c r="DP315"/>
      <c r="DQ315"/>
      <c r="DR315"/>
      <c r="DS315"/>
      <c r="DT315"/>
      <c r="DU315"/>
      <c r="DV315"/>
    </row>
    <row r="316" spans="1:126">
      <c r="A316" s="274"/>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s="10">
        <f>SUM(BQ363:BQ365)-BQ279</f>
        <v>269.00000000000006</v>
      </c>
      <c r="BR316"/>
      <c r="BS316"/>
      <c r="BT316" s="10">
        <f>SUM(BT363:BT365)-BT279</f>
        <v>-4960</v>
      </c>
      <c r="BU316" s="10">
        <f>SUM(BU363:BU365)-BU279</f>
        <v>2820</v>
      </c>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s="10">
        <f>SUM(DN363:DN365)-DN279</f>
        <v>6333.9000000000024</v>
      </c>
      <c r="DO316" s="10">
        <f>SUM(DO363:DO365)-DO279</f>
        <v>20097.2</v>
      </c>
      <c r="DP316"/>
      <c r="DQ316"/>
      <c r="DR316"/>
      <c r="DS316"/>
      <c r="DT316"/>
      <c r="DU316"/>
      <c r="DV316"/>
    </row>
    <row r="317" spans="1:126">
      <c r="A317" s="274"/>
      <c r="B317" s="43"/>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s="9">
        <f>BQ366-BQ280</f>
        <v>464.60000000000218</v>
      </c>
      <c r="BR317"/>
      <c r="BS317"/>
      <c r="BT317" s="9">
        <f>BT366-BT280</f>
        <v>-4570.3000000000065</v>
      </c>
      <c r="BU317" s="9">
        <f>BU366-BU280</f>
        <v>28768</v>
      </c>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s="9">
        <f>DN366-DN280</f>
        <v>-1016.6999999999971</v>
      </c>
      <c r="DO317" s="9">
        <f>DO366-DO280</f>
        <v>0</v>
      </c>
      <c r="DP317"/>
      <c r="DQ317"/>
      <c r="DR317"/>
      <c r="DS317"/>
      <c r="DT317"/>
      <c r="DU317"/>
      <c r="DV317"/>
    </row>
    <row r="318" spans="1:126">
      <c r="A318" s="274"/>
      <c r="B318" s="213"/>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s="8">
        <f>-BQ281</f>
        <v>0</v>
      </c>
      <c r="BR318"/>
      <c r="BS318"/>
      <c r="BT318" s="8">
        <f>-BT281</f>
        <v>0</v>
      </c>
      <c r="BU318" s="8">
        <f>-BU281</f>
        <v>0</v>
      </c>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s="8">
        <f>-DN281</f>
        <v>8968.4000000000106</v>
      </c>
      <c r="DO318" s="8">
        <f>-DO281</f>
        <v>0</v>
      </c>
      <c r="DP318"/>
      <c r="DQ318"/>
      <c r="DR318"/>
      <c r="DS318"/>
      <c r="DT318"/>
      <c r="DU318"/>
      <c r="DV318"/>
    </row>
    <row r="319" spans="1:126">
      <c r="A319" s="274"/>
      <c r="B319" s="213"/>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s="8">
        <f>BQ367-BQ282</f>
        <v>-4.9999999999998863</v>
      </c>
      <c r="BR319"/>
      <c r="BS319"/>
      <c r="BT319" s="8">
        <f t="shared" ref="BT319:BU321" si="734">BT367-BT282</f>
        <v>0</v>
      </c>
      <c r="BU319" s="8">
        <f t="shared" si="734"/>
        <v>-327.29999999999995</v>
      </c>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s="8">
        <f t="shared" ref="DN319:DO321" si="735">DN367-DN282</f>
        <v>-4.9999999999995453</v>
      </c>
      <c r="DO319" s="8">
        <f t="shared" si="735"/>
        <v>-1404.8</v>
      </c>
      <c r="DP319"/>
      <c r="DQ319"/>
      <c r="DR319"/>
      <c r="DS319"/>
      <c r="DT319"/>
      <c r="DU319"/>
      <c r="DV319"/>
    </row>
    <row r="320" spans="1:126">
      <c r="A320" s="274"/>
      <c r="B320" s="213"/>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s="10">
        <f>BQ368-BQ283</f>
        <v>-795.2</v>
      </c>
      <c r="BR320"/>
      <c r="BS320"/>
      <c r="BT320" s="10">
        <f t="shared" si="734"/>
        <v>4570.3</v>
      </c>
      <c r="BU320" s="10">
        <f t="shared" si="734"/>
        <v>4972.7999999999993</v>
      </c>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s="10">
        <f t="shared" si="735"/>
        <v>-8282.0999999999985</v>
      </c>
      <c r="DO320" s="10">
        <f t="shared" si="735"/>
        <v>10946.400000000001</v>
      </c>
      <c r="DP320"/>
      <c r="DQ320"/>
      <c r="DR320"/>
      <c r="DS320"/>
      <c r="DT320"/>
      <c r="DU320"/>
      <c r="DV320"/>
    </row>
    <row r="321" spans="1:127">
      <c r="A321" s="274"/>
      <c r="B321" s="16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s="9">
        <f>BQ369-BQ284</f>
        <v>-335.59999999997308</v>
      </c>
      <c r="BR321"/>
      <c r="BS321"/>
      <c r="BT321" s="9">
        <f t="shared" si="734"/>
        <v>0</v>
      </c>
      <c r="BU321" s="9">
        <f t="shared" si="734"/>
        <v>33413.5</v>
      </c>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s="9">
        <f t="shared" si="735"/>
        <v>-335.39999999997963</v>
      </c>
      <c r="DO321" s="9">
        <f t="shared" si="735"/>
        <v>9541.6000000000022</v>
      </c>
      <c r="DP321"/>
      <c r="DQ321"/>
      <c r="DR321"/>
      <c r="DS321"/>
      <c r="DT321"/>
      <c r="DU321"/>
      <c r="DV321"/>
    </row>
    <row r="322" spans="1:127">
      <c r="A322" s="274"/>
      <c r="B322" s="48"/>
      <c r="BQ322" s="22"/>
      <c r="BR322" s="22"/>
      <c r="BS322" s="22"/>
      <c r="BT322" s="22"/>
      <c r="BU322" s="45"/>
      <c r="BV322" s="45"/>
      <c r="BW322" s="45"/>
      <c r="BX322" s="45"/>
      <c r="BY322" s="45"/>
      <c r="BZ322" s="45"/>
      <c r="CA322" s="45"/>
      <c r="CB322" s="45"/>
      <c r="CC322" s="45"/>
      <c r="CD322" s="45"/>
      <c r="CE322" s="45"/>
      <c r="CF322" s="45"/>
      <c r="CG322" s="45"/>
      <c r="CH322" s="45"/>
      <c r="CI322" s="45"/>
      <c r="CJ322" s="45"/>
      <c r="CK322" s="45"/>
      <c r="CL322" s="45"/>
      <c r="CM322" s="45"/>
      <c r="CN322" s="45"/>
      <c r="CO322" s="45"/>
      <c r="CP322" s="45"/>
      <c r="CQ322" s="45"/>
      <c r="CR322" s="45"/>
      <c r="CS322" s="45"/>
      <c r="CT322" s="45"/>
      <c r="CU322" s="45"/>
      <c r="CV322" s="45"/>
      <c r="CW322" s="45"/>
      <c r="CX322" s="45"/>
      <c r="CY322" s="45"/>
      <c r="CZ322" s="45"/>
      <c r="DA322" s="45"/>
      <c r="DB322" s="45"/>
      <c r="DC322" s="45"/>
      <c r="DD322" s="45"/>
      <c r="DE322" s="45"/>
      <c r="DF322" s="45"/>
      <c r="DG322" s="45"/>
      <c r="DH322" s="45"/>
      <c r="DI322" s="45"/>
      <c r="DJ322" s="45"/>
      <c r="DK322" s="45"/>
      <c r="DL322" s="45"/>
      <c r="DM322" s="45"/>
      <c r="DN322" s="45"/>
      <c r="DO322" s="45"/>
      <c r="DP322" s="45"/>
      <c r="DQ322" s="45"/>
      <c r="DR322" s="45"/>
      <c r="DS322" s="45"/>
      <c r="DT322" s="45"/>
      <c r="DU322" s="45"/>
      <c r="DV322" s="45"/>
      <c r="DW322" s="45"/>
    </row>
    <row r="323" spans="1:127">
      <c r="A323" s="274"/>
      <c r="B323" s="36"/>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f>IFERROR(BQ314/BQ306,"")</f>
        <v>-9.0623378121215487E-2</v>
      </c>
      <c r="BR323" s="14"/>
      <c r="BS323" s="14"/>
      <c r="BT323" s="14">
        <f>IFERROR(BT314/BT306,"")</f>
        <v>-7.5524027948157657E-2</v>
      </c>
      <c r="BU323" s="298">
        <v>-0.08</v>
      </c>
      <c r="BV323" s="298">
        <v>-0.09</v>
      </c>
      <c r="BW323" s="298">
        <v>-0.09</v>
      </c>
      <c r="BX323" s="298">
        <v>-0.09</v>
      </c>
      <c r="BY323" s="298">
        <v>-0.09</v>
      </c>
      <c r="BZ323" s="298">
        <v>-0.09</v>
      </c>
      <c r="CA323" s="298">
        <v>-0.09</v>
      </c>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s="14">
        <f>IFERROR(DN314/DN306,"")</f>
        <v>-1.2038985813004603</v>
      </c>
      <c r="DO323" s="14">
        <f>IFERROR(DO314/DO306,"")</f>
        <v>8.6217536116942231E-2</v>
      </c>
      <c r="DP323"/>
      <c r="DQ323"/>
      <c r="DR323"/>
      <c r="DS323" s="14"/>
      <c r="DT323" s="14"/>
      <c r="DU323" s="14"/>
    </row>
    <row r="324" spans="1:127">
      <c r="A324" s="274"/>
      <c r="B324" s="36"/>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f t="shared" ref="BQ324:BQ325" si="736">IFERROR(BQ315/BQ307,"")</f>
        <v>0.12792272955343739</v>
      </c>
      <c r="BR324" s="14"/>
      <c r="BS324" s="14"/>
      <c r="BT324" s="14">
        <f t="shared" ref="BT324:BU325" si="737">IFERROR(BT315/BT307,"")</f>
        <v>0.12431559736066282</v>
      </c>
      <c r="BU324" s="298">
        <v>0.125</v>
      </c>
      <c r="BV324" s="298">
        <v>0.125</v>
      </c>
      <c r="BW324" s="298">
        <v>0.125</v>
      </c>
      <c r="BX324" s="298">
        <v>0.125</v>
      </c>
      <c r="BY324" s="298">
        <v>0.125</v>
      </c>
      <c r="BZ324" s="298">
        <v>0.125</v>
      </c>
      <c r="CA324" s="298">
        <v>0.125</v>
      </c>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s="14">
        <f t="shared" ref="DN324:DO325" si="738">IFERROR(DN315/DN307,"")</f>
        <v>0.13162313658218422</v>
      </c>
      <c r="DO324" s="14">
        <f t="shared" si="738"/>
        <v>0.16244872538196703</v>
      </c>
      <c r="DP324"/>
      <c r="DQ324"/>
      <c r="DR324"/>
      <c r="DS324" s="14"/>
      <c r="DT324" s="14"/>
      <c r="DU324" s="14"/>
    </row>
    <row r="325" spans="1:127">
      <c r="A325" s="274"/>
      <c r="B325" s="36"/>
      <c r="AK325" s="166"/>
      <c r="AL325" s="166"/>
      <c r="AM325" s="166"/>
      <c r="AN325" s="166"/>
      <c r="AO325" s="166"/>
      <c r="AP325" s="166"/>
      <c r="AQ325" s="166"/>
      <c r="AR325" s="166"/>
      <c r="AS325" s="166"/>
      <c r="AT325" s="166"/>
      <c r="AU325" s="166"/>
      <c r="AV325" s="166"/>
      <c r="AW325" s="166"/>
      <c r="AX325" s="166"/>
      <c r="AY325" s="166"/>
      <c r="AZ325" s="166"/>
      <c r="BA325" s="166"/>
      <c r="BB325" s="166"/>
      <c r="BC325" s="166"/>
      <c r="BD325" s="166"/>
      <c r="BE325" s="166"/>
      <c r="BF325" s="166"/>
      <c r="BG325" s="166"/>
      <c r="BH325" s="166"/>
      <c r="BI325" s="166"/>
      <c r="BJ325" s="166"/>
      <c r="BK325" s="166"/>
      <c r="BL325" s="166"/>
      <c r="BM325" s="166"/>
      <c r="BN325" s="166"/>
      <c r="BO325" s="166"/>
      <c r="BP325" s="166"/>
      <c r="BQ325" s="166">
        <f t="shared" si="736"/>
        <v>-4.5625699650598733E-2</v>
      </c>
      <c r="BR325" s="166"/>
      <c r="BS325" s="166"/>
      <c r="BT325" s="166">
        <f t="shared" si="737"/>
        <v>2.0192151115453503</v>
      </c>
      <c r="BU325" s="166" t="str">
        <f t="shared" si="737"/>
        <v/>
      </c>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s="166">
        <f t="shared" si="738"/>
        <v>-2.6196955910331683</v>
      </c>
      <c r="DO325" s="166">
        <f t="shared" si="738"/>
        <v>0.89795808945087352</v>
      </c>
      <c r="DP325"/>
      <c r="DQ325"/>
      <c r="DR325"/>
      <c r="DS325" s="166"/>
      <c r="DT325" s="166"/>
      <c r="DU325" s="166"/>
    </row>
    <row r="326" spans="1:127">
      <c r="A326" s="274"/>
      <c r="B326" s="168"/>
      <c r="AK326" s="47"/>
      <c r="AL326" s="47"/>
      <c r="AM326" s="47"/>
      <c r="AN326" s="47"/>
      <c r="AO326" s="47"/>
      <c r="AP326" s="47"/>
      <c r="AQ326" s="47"/>
      <c r="AR326" s="47"/>
      <c r="AS326" s="47"/>
      <c r="AT326" s="47"/>
      <c r="AU326" s="47"/>
      <c r="AV326" s="47"/>
      <c r="AW326" s="47"/>
      <c r="AX326" s="47"/>
      <c r="AY326" s="47"/>
      <c r="AZ326" s="47"/>
      <c r="BA326" s="47"/>
      <c r="BB326" s="47"/>
      <c r="BC326" s="47"/>
      <c r="BD326" s="47"/>
      <c r="BE326" s="47"/>
      <c r="BF326" s="47"/>
      <c r="BG326" s="47"/>
      <c r="BH326" s="47"/>
      <c r="BI326" s="47"/>
      <c r="BJ326" s="47"/>
      <c r="BK326" s="47"/>
      <c r="BL326" s="47"/>
      <c r="BM326" s="47"/>
      <c r="BN326" s="47"/>
      <c r="BO326" s="47"/>
      <c r="BP326" s="47"/>
      <c r="BQ326" s="47">
        <f>IFERROR(BQ317/BQ$312,"")</f>
        <v>0.231871038578636</v>
      </c>
      <c r="BR326" s="47"/>
      <c r="BS326" s="47"/>
      <c r="BT326" s="47">
        <f>IFERROR(BT317/BT$312,"")</f>
        <v>-10.773927392738994</v>
      </c>
      <c r="BU326" s="47">
        <f>IFERROR(BU317/BU$312,"")</f>
        <v>0.11788786965456902</v>
      </c>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s="47">
        <f>IFERROR(DN317/DN$312,"")</f>
        <v>-6.0360847082292307E-2</v>
      </c>
      <c r="DO326" s="47">
        <f>IFERROR(DO317/DO$312,"")</f>
        <v>0</v>
      </c>
      <c r="DP326"/>
      <c r="DQ326"/>
      <c r="DR326"/>
      <c r="DS326" s="47"/>
      <c r="DT326" s="47"/>
      <c r="DU326" s="47"/>
    </row>
    <row r="327" spans="1:127">
      <c r="A327" s="274"/>
      <c r="B327" s="35"/>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f t="shared" ref="BQ327:BQ330" si="739">IFERROR(BQ318/BQ$312,"")</f>
        <v>0</v>
      </c>
      <c r="BR327" s="14"/>
      <c r="BS327" s="14"/>
      <c r="BT327" s="14">
        <f t="shared" ref="BT327:BU330" si="740">IFERROR(BT318/BT$312,"")</f>
        <v>0</v>
      </c>
      <c r="BU327" s="14">
        <f t="shared" si="740"/>
        <v>0</v>
      </c>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s="14">
        <f t="shared" ref="DN327:DO330" si="741">IFERROR(DN318/DN$312,"")</f>
        <v>0.53244833379839929</v>
      </c>
      <c r="DO327" s="14">
        <f t="shared" si="741"/>
        <v>0</v>
      </c>
      <c r="DP327"/>
      <c r="DQ327"/>
      <c r="DR327"/>
      <c r="DS327" s="14"/>
      <c r="DT327" s="14"/>
      <c r="DU327" s="14"/>
    </row>
    <row r="328" spans="1:127">
      <c r="A328" s="274"/>
      <c r="B328" s="35"/>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f t="shared" si="739"/>
        <v>-2.4953835404501684E-3</v>
      </c>
      <c r="BR328" s="14"/>
      <c r="BS328" s="14"/>
      <c r="BT328" s="14">
        <f t="shared" si="740"/>
        <v>0</v>
      </c>
      <c r="BU328" s="14">
        <f t="shared" si="740"/>
        <v>-1.3412367817693422E-3</v>
      </c>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s="14">
        <f t="shared" si="741"/>
        <v>-2.968468923098603E-4</v>
      </c>
      <c r="DO328" s="14">
        <f t="shared" si="741"/>
        <v>-1.3862824548528125E-3</v>
      </c>
      <c r="DP328"/>
      <c r="DQ328"/>
      <c r="DR328"/>
      <c r="DS328" s="14"/>
      <c r="DT328" s="14"/>
      <c r="DU328" s="14"/>
    </row>
    <row r="329" spans="1:127">
      <c r="A329" s="274"/>
      <c r="B329" s="35"/>
      <c r="AK329" s="166"/>
      <c r="AL329" s="166"/>
      <c r="AM329" s="166"/>
      <c r="AN329" s="166"/>
      <c r="AO329" s="166"/>
      <c r="AP329" s="166"/>
      <c r="AQ329" s="166"/>
      <c r="AR329" s="166"/>
      <c r="AS329" s="166"/>
      <c r="AT329" s="166"/>
      <c r="AU329" s="166"/>
      <c r="AV329" s="166"/>
      <c r="AW329" s="166"/>
      <c r="AX329" s="166"/>
      <c r="AY329" s="166"/>
      <c r="AZ329" s="166"/>
      <c r="BA329" s="166"/>
      <c r="BB329" s="166"/>
      <c r="BC329" s="166"/>
      <c r="BD329" s="166"/>
      <c r="BE329" s="166"/>
      <c r="BF329" s="166"/>
      <c r="BG329" s="166"/>
      <c r="BH329" s="166"/>
      <c r="BI329" s="166"/>
      <c r="BJ329" s="166"/>
      <c r="BK329" s="166"/>
      <c r="BL329" s="166"/>
      <c r="BM329" s="166"/>
      <c r="BN329" s="166"/>
      <c r="BO329" s="166"/>
      <c r="BP329" s="166"/>
      <c r="BQ329" s="166">
        <f t="shared" si="739"/>
        <v>-0.39686579827320384</v>
      </c>
      <c r="BR329" s="166"/>
      <c r="BS329" s="166"/>
      <c r="BT329" s="166">
        <f t="shared" si="740"/>
        <v>10.773927392738978</v>
      </c>
      <c r="BU329" s="166">
        <f t="shared" si="740"/>
        <v>2.0377947657753085E-2</v>
      </c>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s="166">
        <f t="shared" si="741"/>
        <v>-0.49170312935994342</v>
      </c>
      <c r="DO329" s="166">
        <f t="shared" si="741"/>
        <v>1.0802108672978952E-2</v>
      </c>
      <c r="DP329"/>
      <c r="DQ329"/>
      <c r="DR329"/>
      <c r="DS329" s="166"/>
      <c r="DT329" s="166"/>
      <c r="DU329" s="166"/>
    </row>
    <row r="330" spans="1:127">
      <c r="A330" s="274"/>
      <c r="B330" s="164"/>
      <c r="AK330" s="47"/>
      <c r="AL330" s="47"/>
      <c r="AM330" s="47"/>
      <c r="AN330" s="47"/>
      <c r="AO330" s="47"/>
      <c r="AP330" s="47"/>
      <c r="AQ330" s="47"/>
      <c r="AR330" s="47"/>
      <c r="AS330" s="47"/>
      <c r="AT330" s="47"/>
      <c r="AU330" s="47"/>
      <c r="AV330" s="47"/>
      <c r="AW330" s="47"/>
      <c r="AX330" s="47"/>
      <c r="AY330" s="47"/>
      <c r="AZ330" s="47"/>
      <c r="BA330" s="47"/>
      <c r="BB330" s="47"/>
      <c r="BC330" s="47"/>
      <c r="BD330" s="47"/>
      <c r="BE330" s="47"/>
      <c r="BF330" s="47"/>
      <c r="BG330" s="47"/>
      <c r="BH330" s="47"/>
      <c r="BI330" s="47"/>
      <c r="BJ330" s="47"/>
      <c r="BK330" s="47"/>
      <c r="BL330" s="47"/>
      <c r="BM330" s="47"/>
      <c r="BN330" s="47"/>
      <c r="BO330" s="47"/>
      <c r="BP330" s="47"/>
      <c r="BQ330" s="47">
        <f t="shared" si="739"/>
        <v>-0.16749014323500569</v>
      </c>
      <c r="BR330" s="47"/>
      <c r="BS330" s="47"/>
      <c r="BT330" s="47">
        <f t="shared" si="740"/>
        <v>0</v>
      </c>
      <c r="BU330" s="47">
        <f t="shared" si="740"/>
        <v>0.13692458053055276</v>
      </c>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s="47">
        <f t="shared" si="741"/>
        <v>-1.9912489536146029E-2</v>
      </c>
      <c r="DO330" s="47">
        <f t="shared" si="741"/>
        <v>9.4158262181261391E-3</v>
      </c>
      <c r="DP330"/>
      <c r="DQ330"/>
      <c r="DR330"/>
      <c r="DS330" s="47"/>
      <c r="DT330" s="47"/>
      <c r="DU330" s="47"/>
    </row>
    <row r="331" spans="1:127">
      <c r="A331" s="274"/>
      <c r="B331" s="161"/>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c r="BG331" s="62"/>
      <c r="BH331" s="62"/>
      <c r="BI331" s="62"/>
      <c r="BJ331" s="62"/>
      <c r="BK331" s="62"/>
      <c r="BL331" s="62"/>
      <c r="BM331" s="62"/>
      <c r="BN331" s="62"/>
      <c r="BO331" s="62"/>
      <c r="BP331" s="62"/>
      <c r="BQ331" s="62"/>
      <c r="BR331" s="62"/>
      <c r="BS331" s="62"/>
      <c r="BT331" s="62"/>
      <c r="BU331" s="62"/>
      <c r="BV331" s="62"/>
      <c r="BW331" s="62"/>
      <c r="BX331" s="62"/>
      <c r="BY331" s="62"/>
      <c r="BZ331" s="62"/>
      <c r="CA331" s="62"/>
      <c r="CB331" s="62"/>
      <c r="CC331" s="62"/>
      <c r="CD331" s="62"/>
      <c r="CE331" s="62"/>
      <c r="CF331" s="62"/>
      <c r="CG331" s="62"/>
      <c r="CH331" s="62"/>
      <c r="CI331" s="62"/>
      <c r="CJ331" s="62"/>
      <c r="CK331" s="62"/>
      <c r="CL331" s="62"/>
      <c r="CM331" s="62"/>
      <c r="CN331" s="62"/>
      <c r="CO331" s="62"/>
      <c r="CP331" s="62"/>
      <c r="CQ331" s="62"/>
      <c r="CR331" s="62"/>
      <c r="CS331" s="62"/>
      <c r="CT331" s="62"/>
      <c r="CU331" s="62"/>
      <c r="CV331" s="62"/>
      <c r="CX331" s="38"/>
      <c r="CY331" s="38"/>
      <c r="CZ331" s="38"/>
      <c r="DA331" s="38"/>
      <c r="DB331" s="38"/>
      <c r="DC331" s="38"/>
      <c r="DD331" s="38"/>
      <c r="DE331" s="38"/>
      <c r="DF331" s="38"/>
      <c r="DG331" s="38"/>
      <c r="DH331" s="38"/>
      <c r="DI331" s="38"/>
      <c r="DJ331" s="38"/>
      <c r="DK331" s="38"/>
      <c r="DL331" s="38"/>
      <c r="DM331" s="62"/>
      <c r="DN331" s="62"/>
      <c r="DO331" s="38"/>
      <c r="DP331" s="38"/>
      <c r="DQ331" s="38"/>
      <c r="DR331" s="38"/>
      <c r="DS331" s="38"/>
      <c r="DT331" s="38"/>
      <c r="DU331" s="38"/>
    </row>
    <row r="332" spans="1:127">
      <c r="A332" s="274"/>
      <c r="B332" s="185"/>
      <c r="C332" s="41"/>
      <c r="D332" s="40"/>
      <c r="AR332" s="45"/>
      <c r="AV332" s="45"/>
      <c r="AZ332" s="45"/>
      <c r="BD332" s="45"/>
      <c r="BH332" s="45"/>
      <c r="BL332" s="45"/>
      <c r="BP332" s="45"/>
      <c r="BQ332" s="260"/>
      <c r="BR332" s="45"/>
      <c r="BS332" s="45"/>
      <c r="BT332" s="260"/>
      <c r="BU332" s="45"/>
      <c r="BV332" s="45"/>
      <c r="BW332" s="45"/>
      <c r="BX332" s="45"/>
      <c r="BY332" s="45"/>
      <c r="BZ332" s="45"/>
      <c r="CA332" s="45"/>
      <c r="CB332" s="45"/>
      <c r="CC332" s="45"/>
      <c r="CD332" s="45"/>
      <c r="CE332" s="45"/>
      <c r="CF332" s="45"/>
      <c r="CG332" s="45"/>
      <c r="CH332" s="45"/>
      <c r="CI332" s="45"/>
      <c r="CJ332" s="45"/>
      <c r="CK332" s="45"/>
      <c r="CL332" s="45"/>
      <c r="CM332" s="45"/>
      <c r="CN332" s="45"/>
      <c r="CO332" s="45"/>
      <c r="CP332" s="45"/>
      <c r="CQ332" s="45"/>
      <c r="CR332" s="45"/>
      <c r="CS332" s="45"/>
      <c r="CT332" s="45"/>
      <c r="CU332" s="45"/>
      <c r="CV332" s="45"/>
    </row>
    <row r="333" spans="1:127">
      <c r="AK333" s="12"/>
      <c r="AL333" s="12"/>
      <c r="AM333" s="12"/>
      <c r="AN333" s="12"/>
      <c r="AO333" s="12"/>
      <c r="AP333" s="12"/>
      <c r="AQ333" s="12"/>
      <c r="AR333" s="12"/>
      <c r="AS333" s="157"/>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v>126531.4</v>
      </c>
      <c r="BR333" s="12">
        <v>150892.9</v>
      </c>
      <c r="BS333" s="12">
        <v>149727.1</v>
      </c>
      <c r="BT333" s="12">
        <v>165876.29999999999</v>
      </c>
      <c r="BU333" s="12">
        <v>167538.80000000002</v>
      </c>
      <c r="BV333" s="12">
        <v>184054.6</v>
      </c>
      <c r="BW333" s="12">
        <v>185766.8</v>
      </c>
      <c r="BX333" s="12">
        <v>200158</v>
      </c>
      <c r="BY333" s="12">
        <v>189470.9</v>
      </c>
      <c r="BZ333" s="12">
        <v>211102.8</v>
      </c>
      <c r="CA333" s="12">
        <v>224100.6</v>
      </c>
      <c r="CB333" s="160" t="e">
        <f t="shared" ref="CB333:CV333" si="742">CB263+CB306</f>
        <v>#REF!</v>
      </c>
      <c r="CC333" s="160" t="e">
        <f t="shared" si="742"/>
        <v>#REF!</v>
      </c>
      <c r="CD333" s="160" t="e">
        <f t="shared" si="742"/>
        <v>#REF!</v>
      </c>
      <c r="CE333" s="160" t="e">
        <f t="shared" si="742"/>
        <v>#REF!</v>
      </c>
      <c r="CF333" s="160" t="e">
        <f t="shared" si="742"/>
        <v>#REF!</v>
      </c>
      <c r="CG333" s="160" t="e">
        <f t="shared" si="742"/>
        <v>#REF!</v>
      </c>
      <c r="CH333" s="160" t="e">
        <f t="shared" si="742"/>
        <v>#REF!</v>
      </c>
      <c r="CI333" s="160" t="e">
        <f t="shared" si="742"/>
        <v>#REF!</v>
      </c>
      <c r="CJ333" s="160" t="e">
        <f t="shared" si="742"/>
        <v>#REF!</v>
      </c>
      <c r="CK333" s="160" t="e">
        <f t="shared" si="742"/>
        <v>#REF!</v>
      </c>
      <c r="CL333" s="160" t="e">
        <f t="shared" si="742"/>
        <v>#REF!</v>
      </c>
      <c r="CM333" s="160" t="e">
        <f t="shared" si="742"/>
        <v>#REF!</v>
      </c>
      <c r="CN333" s="160" t="e">
        <f t="shared" si="742"/>
        <v>#REF!</v>
      </c>
      <c r="CO333" s="160" t="e">
        <f t="shared" si="742"/>
        <v>#REF!</v>
      </c>
      <c r="CP333" s="160" t="e">
        <f t="shared" si="742"/>
        <v>#REF!</v>
      </c>
      <c r="CQ333" s="160" t="e">
        <f t="shared" si="742"/>
        <v>#REF!</v>
      </c>
      <c r="CR333" s="160" t="e">
        <f t="shared" si="742"/>
        <v>#REF!</v>
      </c>
      <c r="CS333" s="160" t="e">
        <f t="shared" si="742"/>
        <v>#REF!</v>
      </c>
      <c r="CT333" s="160" t="e">
        <f t="shared" si="742"/>
        <v>#REF!</v>
      </c>
      <c r="CU333" s="160" t="e">
        <f t="shared" si="742"/>
        <v>#REF!</v>
      </c>
      <c r="CV333" s="160" t="e">
        <f t="shared" si="742"/>
        <v>#REF!</v>
      </c>
      <c r="CX333" s="27"/>
      <c r="CY333" s="27"/>
      <c r="CZ333" s="27"/>
      <c r="DA333" s="27"/>
      <c r="DB333" s="27"/>
      <c r="DC333" s="27"/>
      <c r="DD333" s="27"/>
      <c r="DE333" s="27"/>
      <c r="DF333" s="27"/>
      <c r="DG333" s="27"/>
      <c r="DH333" s="27"/>
      <c r="DI333" s="27"/>
      <c r="DJ333" s="27"/>
      <c r="DK333" s="27"/>
      <c r="DL333" s="27"/>
      <c r="DM333" s="91"/>
      <c r="DN333" s="12">
        <v>593027.69999999995</v>
      </c>
      <c r="DO333" s="12">
        <v>739756.7</v>
      </c>
      <c r="DP333" s="27">
        <f t="shared" ref="DN333:DU343" si="743">SUMIFS($E333:$CV333,$E$1:$CV$1,DP$9)</f>
        <v>0</v>
      </c>
      <c r="DQ333" s="27">
        <f t="shared" si="743"/>
        <v>0</v>
      </c>
      <c r="DR333" s="27">
        <f t="shared" si="743"/>
        <v>0</v>
      </c>
      <c r="DS333" s="27">
        <f t="shared" si="743"/>
        <v>0</v>
      </c>
      <c r="DT333" s="27">
        <f t="shared" si="743"/>
        <v>0</v>
      </c>
      <c r="DU333" s="27">
        <f t="shared" si="743"/>
        <v>0</v>
      </c>
    </row>
    <row r="334" spans="1:127" outlineLevel="1">
      <c r="B334" s="213"/>
      <c r="AK334" s="12"/>
      <c r="AL334" s="12"/>
      <c r="AM334" s="12"/>
      <c r="AN334" s="12"/>
      <c r="AO334" s="12"/>
      <c r="AP334" s="12"/>
      <c r="AQ334" s="12"/>
      <c r="AR334" s="12"/>
      <c r="AS334" s="157"/>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289">
        <f t="shared" ref="BQ334:BW334" si="744">BQ336-BQ335</f>
        <v>69262.399999999994</v>
      </c>
      <c r="BR334" s="289">
        <f t="shared" si="744"/>
        <v>57796.4</v>
      </c>
      <c r="BS334" s="289">
        <f t="shared" si="744"/>
        <v>65287.399999999994</v>
      </c>
      <c r="BT334" s="289">
        <f t="shared" si="744"/>
        <v>58547</v>
      </c>
      <c r="BU334" s="289">
        <f t="shared" si="744"/>
        <v>72586</v>
      </c>
      <c r="BV334" s="289">
        <f t="shared" si="744"/>
        <v>56965</v>
      </c>
      <c r="BW334" s="289">
        <f t="shared" si="744"/>
        <v>65135.5</v>
      </c>
      <c r="BX334" s="289">
        <f t="shared" ref="BX334:BY334" si="745">BX336-BX335</f>
        <v>50019.5</v>
      </c>
      <c r="BY334" s="289">
        <f t="shared" si="745"/>
        <v>78791.5</v>
      </c>
      <c r="BZ334" s="289">
        <f t="shared" ref="BZ334:CA334" si="746">BZ336-BZ335</f>
        <v>62438.1</v>
      </c>
      <c r="CA334" s="289">
        <f t="shared" si="746"/>
        <v>79183.399999999994</v>
      </c>
      <c r="CB334" s="22"/>
      <c r="CC334" s="22"/>
      <c r="CD334" s="22"/>
      <c r="CE334" s="22"/>
      <c r="CF334" s="22"/>
      <c r="CG334" s="22"/>
      <c r="CH334" s="22"/>
      <c r="CI334" s="22"/>
      <c r="CJ334" s="22"/>
      <c r="CK334" s="22"/>
      <c r="CL334" s="22"/>
      <c r="CM334" s="22"/>
      <c r="CN334" s="22"/>
      <c r="CO334" s="22"/>
      <c r="CP334" s="22"/>
      <c r="CQ334" s="22"/>
      <c r="CR334" s="22"/>
      <c r="CS334" s="22"/>
      <c r="CT334" s="22"/>
      <c r="CU334" s="22"/>
      <c r="CV334" s="22"/>
      <c r="CX334" s="27"/>
      <c r="CY334" s="27"/>
      <c r="CZ334" s="27"/>
      <c r="DA334" s="27"/>
      <c r="DB334" s="27"/>
      <c r="DC334" s="27"/>
      <c r="DD334" s="27"/>
      <c r="DE334" s="27"/>
      <c r="DF334" s="91"/>
      <c r="DG334" s="27"/>
      <c r="DH334" s="27"/>
      <c r="DI334" s="27"/>
      <c r="DJ334" s="27"/>
      <c r="DK334" s="27"/>
      <c r="DL334" s="27"/>
      <c r="DM334" s="91"/>
      <c r="DN334" s="27">
        <f t="shared" si="743"/>
        <v>250893.19999999998</v>
      </c>
      <c r="DO334" s="27">
        <f t="shared" si="743"/>
        <v>0</v>
      </c>
      <c r="DP334" s="27">
        <f t="shared" si="743"/>
        <v>0</v>
      </c>
      <c r="DQ334" s="27">
        <f t="shared" si="743"/>
        <v>0</v>
      </c>
      <c r="DR334" s="27">
        <f t="shared" si="743"/>
        <v>0</v>
      </c>
      <c r="DS334" s="27">
        <f t="shared" si="743"/>
        <v>0</v>
      </c>
      <c r="DT334" s="27">
        <f t="shared" si="743"/>
        <v>0</v>
      </c>
      <c r="DU334" s="27">
        <f t="shared" si="743"/>
        <v>0</v>
      </c>
    </row>
    <row r="335" spans="1:127" outlineLevel="1">
      <c r="B335" s="213"/>
      <c r="AK335" s="12"/>
      <c r="AL335" s="12"/>
      <c r="AM335" s="12"/>
      <c r="AN335" s="12"/>
      <c r="AO335" s="12"/>
      <c r="AP335" s="12"/>
      <c r="AQ335" s="12"/>
      <c r="AR335" s="12"/>
      <c r="AS335" s="157"/>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288">
        <v>1390</v>
      </c>
      <c r="BP335" s="288">
        <v>1200</v>
      </c>
      <c r="BQ335" s="288">
        <v>1610</v>
      </c>
      <c r="BR335" s="288">
        <v>1650</v>
      </c>
      <c r="BS335" s="288">
        <v>1720</v>
      </c>
      <c r="BT335" s="288">
        <v>1570</v>
      </c>
      <c r="BU335" s="288">
        <v>1970</v>
      </c>
      <c r="BV335" s="288">
        <v>2230</v>
      </c>
      <c r="BW335" s="288">
        <v>2210</v>
      </c>
      <c r="BX335" s="288">
        <f>8660-BW335-BV335-BU335</f>
        <v>2250</v>
      </c>
      <c r="BY335" s="288">
        <v>2650</v>
      </c>
      <c r="BZ335" s="288">
        <v>2530</v>
      </c>
      <c r="CA335" s="288">
        <v>2490</v>
      </c>
      <c r="CB335" s="22"/>
      <c r="CC335" s="22"/>
      <c r="CD335" s="22"/>
      <c r="CE335" s="22"/>
      <c r="CF335" s="22"/>
      <c r="CG335" s="22"/>
      <c r="CH335" s="22"/>
      <c r="CI335" s="22"/>
      <c r="CJ335" s="22"/>
      <c r="CK335" s="22"/>
      <c r="CL335" s="22"/>
      <c r="CM335" s="22"/>
      <c r="CN335" s="22"/>
      <c r="CO335" s="22"/>
      <c r="CP335" s="22"/>
      <c r="CQ335" s="22"/>
      <c r="CR335" s="22"/>
      <c r="CS335" s="22"/>
      <c r="CT335" s="22"/>
      <c r="CU335" s="22"/>
      <c r="CV335" s="22"/>
      <c r="CX335" s="27"/>
      <c r="CY335" s="27"/>
      <c r="CZ335" s="27"/>
      <c r="DA335" s="27"/>
      <c r="DB335" s="27"/>
      <c r="DC335" s="27"/>
      <c r="DD335" s="27"/>
      <c r="DE335" s="27"/>
      <c r="DF335" s="91"/>
      <c r="DG335" s="27"/>
      <c r="DH335" s="27"/>
      <c r="DI335" s="27"/>
      <c r="DJ335" s="27"/>
      <c r="DK335" s="27"/>
      <c r="DL335" s="27"/>
      <c r="DM335" s="91"/>
      <c r="DN335" s="27">
        <f t="shared" si="743"/>
        <v>6550</v>
      </c>
      <c r="DO335" s="27">
        <f t="shared" si="743"/>
        <v>0</v>
      </c>
      <c r="DP335" s="27">
        <f t="shared" si="743"/>
        <v>0</v>
      </c>
      <c r="DQ335" s="27">
        <f t="shared" si="743"/>
        <v>0</v>
      </c>
      <c r="DR335" s="27">
        <f t="shared" si="743"/>
        <v>0</v>
      </c>
      <c r="DS335" s="27">
        <f t="shared" si="743"/>
        <v>0</v>
      </c>
      <c r="DT335" s="27">
        <f t="shared" si="743"/>
        <v>0</v>
      </c>
      <c r="DU335" s="27">
        <f t="shared" si="743"/>
        <v>0</v>
      </c>
    </row>
    <row r="336" spans="1:127">
      <c r="AK336" s="12"/>
      <c r="AL336" s="12"/>
      <c r="AM336" s="12"/>
      <c r="AN336" s="12"/>
      <c r="AO336" s="12"/>
      <c r="AP336" s="12"/>
      <c r="AQ336" s="12"/>
      <c r="AR336" s="12"/>
      <c r="AS336" s="157"/>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v>70872.399999999994</v>
      </c>
      <c r="BR336" s="12">
        <v>59446.400000000001</v>
      </c>
      <c r="BS336" s="12">
        <v>67007.399999999994</v>
      </c>
      <c r="BT336" s="12">
        <v>60117</v>
      </c>
      <c r="BU336" s="12">
        <v>74556</v>
      </c>
      <c r="BV336" s="12">
        <v>59195</v>
      </c>
      <c r="BW336" s="12">
        <v>67345.5</v>
      </c>
      <c r="BX336" s="12">
        <v>52269.5</v>
      </c>
      <c r="BY336" s="12">
        <v>81441.5</v>
      </c>
      <c r="BZ336" s="12">
        <v>64968.1</v>
      </c>
      <c r="CA336" s="12">
        <v>81673.399999999994</v>
      </c>
      <c r="CB336" s="160" t="e">
        <f t="shared" ref="CB336:CV336" si="747">CB264+CB307</f>
        <v>#REF!</v>
      </c>
      <c r="CC336" s="160" t="e">
        <f t="shared" si="747"/>
        <v>#REF!</v>
      </c>
      <c r="CD336" s="160" t="e">
        <f t="shared" si="747"/>
        <v>#REF!</v>
      </c>
      <c r="CE336" s="160" t="e">
        <f t="shared" si="747"/>
        <v>#REF!</v>
      </c>
      <c r="CF336" s="160" t="e">
        <f t="shared" si="747"/>
        <v>#REF!</v>
      </c>
      <c r="CG336" s="160" t="e">
        <f t="shared" si="747"/>
        <v>#REF!</v>
      </c>
      <c r="CH336" s="160" t="e">
        <f t="shared" si="747"/>
        <v>#REF!</v>
      </c>
      <c r="CI336" s="160" t="e">
        <f t="shared" si="747"/>
        <v>#REF!</v>
      </c>
      <c r="CJ336" s="160" t="e">
        <f t="shared" si="747"/>
        <v>#REF!</v>
      </c>
      <c r="CK336" s="160" t="e">
        <f t="shared" si="747"/>
        <v>#REF!</v>
      </c>
      <c r="CL336" s="160" t="e">
        <f t="shared" si="747"/>
        <v>#REF!</v>
      </c>
      <c r="CM336" s="160" t="e">
        <f t="shared" si="747"/>
        <v>#REF!</v>
      </c>
      <c r="CN336" s="160" t="e">
        <f t="shared" si="747"/>
        <v>#REF!</v>
      </c>
      <c r="CO336" s="160" t="e">
        <f t="shared" si="747"/>
        <v>#REF!</v>
      </c>
      <c r="CP336" s="160" t="e">
        <f t="shared" si="747"/>
        <v>#REF!</v>
      </c>
      <c r="CQ336" s="160" t="e">
        <f t="shared" si="747"/>
        <v>#REF!</v>
      </c>
      <c r="CR336" s="160" t="e">
        <f t="shared" si="747"/>
        <v>#REF!</v>
      </c>
      <c r="CS336" s="160" t="e">
        <f t="shared" si="747"/>
        <v>#REF!</v>
      </c>
      <c r="CT336" s="160" t="e">
        <f t="shared" si="747"/>
        <v>#REF!</v>
      </c>
      <c r="CU336" s="160" t="e">
        <f t="shared" si="747"/>
        <v>#REF!</v>
      </c>
      <c r="CV336" s="160" t="e">
        <f t="shared" si="747"/>
        <v>#REF!</v>
      </c>
      <c r="CX336" s="27"/>
      <c r="CY336" s="27"/>
      <c r="CZ336" s="27"/>
      <c r="DA336" s="27"/>
      <c r="DB336" s="27"/>
      <c r="DC336" s="27"/>
      <c r="DD336" s="27"/>
      <c r="DE336" s="27"/>
      <c r="DF336" s="27"/>
      <c r="DG336" s="27"/>
      <c r="DH336" s="27"/>
      <c r="DI336" s="27"/>
      <c r="DJ336" s="27"/>
      <c r="DK336" s="27"/>
      <c r="DL336" s="27"/>
      <c r="DM336" s="27"/>
      <c r="DN336" s="12">
        <v>257443.20000000001</v>
      </c>
      <c r="DO336" s="12">
        <v>253366.1</v>
      </c>
      <c r="DP336" s="27">
        <f t="shared" si="743"/>
        <v>0</v>
      </c>
      <c r="DQ336" s="27">
        <f t="shared" si="743"/>
        <v>0</v>
      </c>
      <c r="DR336" s="27">
        <f t="shared" si="743"/>
        <v>0</v>
      </c>
      <c r="DS336" s="27">
        <f t="shared" si="743"/>
        <v>0</v>
      </c>
      <c r="DT336" s="27">
        <f t="shared" si="743"/>
        <v>0</v>
      </c>
      <c r="DU336" s="27">
        <f t="shared" si="743"/>
        <v>0</v>
      </c>
    </row>
    <row r="337" spans="1:125">
      <c r="AK337" s="12"/>
      <c r="AL337" s="12"/>
      <c r="AM337" s="12"/>
      <c r="AN337" s="12"/>
      <c r="AO337" s="12"/>
      <c r="AP337" s="12"/>
      <c r="AQ337" s="12"/>
      <c r="AR337" s="12"/>
      <c r="AS337" s="157"/>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v>529.1</v>
      </c>
      <c r="BR337" s="12">
        <v>72.599999999999994</v>
      </c>
      <c r="BS337" s="12">
        <v>10.9</v>
      </c>
      <c r="BT337" s="12">
        <v>27.3</v>
      </c>
      <c r="BU337" s="12">
        <v>37.9</v>
      </c>
      <c r="BV337" s="12">
        <v>1079.2</v>
      </c>
      <c r="BW337" s="12">
        <v>49.7</v>
      </c>
      <c r="BX337" s="12">
        <v>43.2</v>
      </c>
      <c r="BY337" s="12">
        <v>48.7</v>
      </c>
      <c r="BZ337" s="12">
        <v>46.2</v>
      </c>
      <c r="CA337" s="12">
        <v>48</v>
      </c>
      <c r="CB337" s="241">
        <v>0</v>
      </c>
      <c r="CC337" s="241">
        <v>0</v>
      </c>
      <c r="CD337" s="241">
        <v>0</v>
      </c>
      <c r="CE337" s="241">
        <v>0</v>
      </c>
      <c r="CF337" s="241">
        <v>0</v>
      </c>
      <c r="CG337" s="241">
        <v>0</v>
      </c>
      <c r="CH337" s="241">
        <v>0</v>
      </c>
      <c r="CI337" s="241">
        <v>0</v>
      </c>
      <c r="CJ337" s="241">
        <v>0</v>
      </c>
      <c r="CK337" s="241">
        <v>0</v>
      </c>
      <c r="CL337" s="241">
        <v>0</v>
      </c>
      <c r="CM337" s="241">
        <v>0</v>
      </c>
      <c r="CN337" s="241">
        <v>0</v>
      </c>
      <c r="CO337" s="241">
        <v>0</v>
      </c>
      <c r="CP337" s="241">
        <v>0</v>
      </c>
      <c r="CQ337" s="241">
        <v>0</v>
      </c>
      <c r="CR337" s="241">
        <v>0</v>
      </c>
      <c r="CS337" s="241">
        <v>0</v>
      </c>
      <c r="CT337" s="241">
        <v>0</v>
      </c>
      <c r="CU337" s="241">
        <v>0</v>
      </c>
      <c r="CV337" s="241">
        <v>0</v>
      </c>
      <c r="CX337" s="27"/>
      <c r="CY337" s="27"/>
      <c r="CZ337" s="27"/>
      <c r="DA337" s="27"/>
      <c r="DB337" s="27"/>
      <c r="DC337" s="27"/>
      <c r="DD337" s="27"/>
      <c r="DE337" s="27"/>
      <c r="DF337" s="27"/>
      <c r="DG337" s="27"/>
      <c r="DH337" s="27"/>
      <c r="DI337" s="27"/>
      <c r="DJ337" s="27"/>
      <c r="DK337" s="27"/>
      <c r="DL337" s="27"/>
      <c r="DM337" s="91"/>
      <c r="DN337" s="12">
        <v>639.9</v>
      </c>
      <c r="DO337" s="12">
        <v>258.5</v>
      </c>
      <c r="DP337" s="27">
        <f t="shared" si="743"/>
        <v>0</v>
      </c>
      <c r="DQ337" s="27">
        <f t="shared" si="743"/>
        <v>0</v>
      </c>
      <c r="DR337" s="27">
        <f t="shared" si="743"/>
        <v>0</v>
      </c>
      <c r="DS337" s="27">
        <f t="shared" si="743"/>
        <v>0</v>
      </c>
      <c r="DT337" s="27">
        <f t="shared" si="743"/>
        <v>0</v>
      </c>
      <c r="DU337" s="27">
        <f t="shared" si="743"/>
        <v>0</v>
      </c>
    </row>
    <row r="338" spans="1:125">
      <c r="AK338" s="12"/>
      <c r="AL338" s="12"/>
      <c r="AM338" s="12"/>
      <c r="AN338" s="12"/>
      <c r="AO338" s="12"/>
      <c r="AP338" s="12"/>
      <c r="AQ338" s="12"/>
      <c r="AR338" s="12"/>
      <c r="AS338" s="157"/>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v>0</v>
      </c>
      <c r="BR338" s="12">
        <v>337.3</v>
      </c>
      <c r="BS338" s="12">
        <v>0</v>
      </c>
      <c r="BT338" s="12">
        <v>274.7</v>
      </c>
      <c r="BU338" s="12">
        <v>0</v>
      </c>
      <c r="BV338" s="12">
        <v>796.5</v>
      </c>
      <c r="BW338" s="12">
        <v>0</v>
      </c>
      <c r="BX338" s="12">
        <v>2140</v>
      </c>
      <c r="BY338" s="12">
        <v>0.6</v>
      </c>
      <c r="BZ338" s="12">
        <v>610.70000000000005</v>
      </c>
      <c r="CA338" s="12">
        <v>21.9</v>
      </c>
      <c r="CB338" s="241">
        <v>0</v>
      </c>
      <c r="CC338" s="241">
        <v>0</v>
      </c>
      <c r="CD338" s="241">
        <v>0</v>
      </c>
      <c r="CE338" s="241">
        <v>0</v>
      </c>
      <c r="CF338" s="241">
        <v>0</v>
      </c>
      <c r="CG338" s="241">
        <v>0</v>
      </c>
      <c r="CH338" s="241">
        <v>0</v>
      </c>
      <c r="CI338" s="241">
        <v>0</v>
      </c>
      <c r="CJ338" s="241">
        <v>0</v>
      </c>
      <c r="CK338" s="241">
        <v>0</v>
      </c>
      <c r="CL338" s="241">
        <v>0</v>
      </c>
      <c r="CM338" s="241">
        <v>0</v>
      </c>
      <c r="CN338" s="241">
        <v>0</v>
      </c>
      <c r="CO338" s="241">
        <v>0</v>
      </c>
      <c r="CP338" s="241">
        <v>0</v>
      </c>
      <c r="CQ338" s="241">
        <v>0</v>
      </c>
      <c r="CR338" s="241">
        <v>0</v>
      </c>
      <c r="CS338" s="241">
        <v>0</v>
      </c>
      <c r="CT338" s="241">
        <v>0</v>
      </c>
      <c r="CU338" s="241">
        <v>0</v>
      </c>
      <c r="CV338" s="241">
        <v>0</v>
      </c>
      <c r="CX338" s="27"/>
      <c r="CY338" s="27"/>
      <c r="CZ338" s="27"/>
      <c r="DA338" s="27"/>
      <c r="DB338" s="27"/>
      <c r="DC338" s="27"/>
      <c r="DD338" s="27"/>
      <c r="DE338" s="27"/>
      <c r="DF338" s="27"/>
      <c r="DG338" s="27"/>
      <c r="DH338" s="27"/>
      <c r="DI338" s="27"/>
      <c r="DJ338" s="27"/>
      <c r="DK338" s="27"/>
      <c r="DL338" s="27"/>
      <c r="DM338" s="27"/>
      <c r="DN338" s="12">
        <v>612</v>
      </c>
      <c r="DO338" s="12">
        <v>2936.5</v>
      </c>
      <c r="DP338" s="27">
        <f t="shared" si="743"/>
        <v>0</v>
      </c>
      <c r="DQ338" s="27">
        <f t="shared" si="743"/>
        <v>0</v>
      </c>
      <c r="DR338" s="27">
        <f t="shared" si="743"/>
        <v>0</v>
      </c>
      <c r="DS338" s="27">
        <f t="shared" si="743"/>
        <v>0</v>
      </c>
      <c r="DT338" s="27">
        <f t="shared" si="743"/>
        <v>0</v>
      </c>
      <c r="DU338" s="27">
        <f t="shared" si="743"/>
        <v>0</v>
      </c>
    </row>
    <row r="339" spans="1:125">
      <c r="AK339" s="12"/>
      <c r="AL339" s="12"/>
      <c r="AM339" s="12"/>
      <c r="AN339" s="12"/>
      <c r="AO339" s="12"/>
      <c r="AP339" s="12"/>
      <c r="AQ339" s="12"/>
      <c r="AR339" s="12"/>
      <c r="AS339" s="157"/>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1">
        <v>350.8</v>
      </c>
      <c r="BR339" s="11">
        <v>14298.1</v>
      </c>
      <c r="BS339" s="11">
        <v>4576.8999999999996</v>
      </c>
      <c r="BT339" s="11">
        <v>4210.2</v>
      </c>
      <c r="BU339" s="11">
        <v>2618.6999999999998</v>
      </c>
      <c r="BV339" s="11">
        <v>12752.2</v>
      </c>
      <c r="BW339" s="11">
        <v>3488.8</v>
      </c>
      <c r="BX339" s="11">
        <v>326.3</v>
      </c>
      <c r="BY339" s="11">
        <v>890.40000000000009</v>
      </c>
      <c r="BZ339" s="11">
        <v>13003.9</v>
      </c>
      <c r="CA339" s="11">
        <v>4185.3999999999996</v>
      </c>
      <c r="CB339" s="242">
        <v>3000</v>
      </c>
      <c r="CC339" s="242">
        <v>3000</v>
      </c>
      <c r="CD339" s="242">
        <v>10000</v>
      </c>
      <c r="CE339" s="242">
        <v>3000</v>
      </c>
      <c r="CF339" s="242">
        <v>3000</v>
      </c>
      <c r="CG339" s="242">
        <v>3000</v>
      </c>
      <c r="CH339" s="242">
        <v>10000</v>
      </c>
      <c r="CI339" s="242">
        <v>3000</v>
      </c>
      <c r="CJ339" s="242">
        <v>3000</v>
      </c>
      <c r="CK339" s="242">
        <v>3000</v>
      </c>
      <c r="CL339" s="242">
        <v>10000</v>
      </c>
      <c r="CM339" s="242">
        <v>3000</v>
      </c>
      <c r="CN339" s="242">
        <v>3000</v>
      </c>
      <c r="CO339" s="242">
        <v>3000</v>
      </c>
      <c r="CP339" s="242">
        <v>10000</v>
      </c>
      <c r="CQ339" s="242">
        <v>3000</v>
      </c>
      <c r="CR339" s="242">
        <v>3000</v>
      </c>
      <c r="CS339" s="242">
        <v>3000</v>
      </c>
      <c r="CT339" s="242">
        <v>10000</v>
      </c>
      <c r="CU339" s="242">
        <v>3000</v>
      </c>
      <c r="CV339" s="242">
        <v>3000</v>
      </c>
      <c r="CX339" s="27"/>
      <c r="CY339" s="27"/>
      <c r="CZ339" s="27"/>
      <c r="DA339" s="27"/>
      <c r="DB339" s="27"/>
      <c r="DC339" s="27"/>
      <c r="DD339" s="27"/>
      <c r="DE339" s="27"/>
      <c r="DF339" s="27"/>
      <c r="DG339" s="27"/>
      <c r="DH339" s="27"/>
      <c r="DI339" s="27"/>
      <c r="DJ339" s="27"/>
      <c r="DK339" s="27"/>
      <c r="DL339" s="27"/>
      <c r="DM339" s="27"/>
      <c r="DN339" s="11">
        <v>23436</v>
      </c>
      <c r="DO339" s="11">
        <v>19186</v>
      </c>
      <c r="DP339" s="4">
        <f t="shared" si="743"/>
        <v>0</v>
      </c>
      <c r="DQ339" s="4">
        <f t="shared" si="743"/>
        <v>0</v>
      </c>
      <c r="DR339" s="4">
        <f t="shared" si="743"/>
        <v>0</v>
      </c>
      <c r="DS339" s="4">
        <f t="shared" si="743"/>
        <v>0</v>
      </c>
      <c r="DT339" s="4">
        <f t="shared" si="743"/>
        <v>0</v>
      </c>
      <c r="DU339" s="4">
        <f t="shared" si="743"/>
        <v>0</v>
      </c>
    </row>
    <row r="340" spans="1:125" s="37" customFormat="1">
      <c r="A340" s="188"/>
      <c r="B340" s="43"/>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62">
        <f>BQ333+BQ336+BQ337+BQ338+BQ339</f>
        <v>198283.69999999998</v>
      </c>
      <c r="BR340" s="62">
        <f t="shared" ref="BR340" si="748">BR333+BR336+BR337+BR338+BR339</f>
        <v>225047.3</v>
      </c>
      <c r="BS340" s="62">
        <f t="shared" ref="BS340:BU340" si="749">BS333+BS336+BS337+BS338+BS339</f>
        <v>221322.3</v>
      </c>
      <c r="BT340" s="62">
        <v>230505.5</v>
      </c>
      <c r="BU340" s="62">
        <f t="shared" si="749"/>
        <v>244751.40000000002</v>
      </c>
      <c r="BV340" s="62">
        <f t="shared" ref="BV340" si="750">BV333+BV336+BV337+BV338+BV339</f>
        <v>257877.50000000003</v>
      </c>
      <c r="BW340" s="62">
        <f t="shared" ref="BW340:BY340" si="751">BW333+BW336+BW337+BW338+BW339</f>
        <v>256650.8</v>
      </c>
      <c r="BX340" s="62">
        <f t="shared" si="751"/>
        <v>254937</v>
      </c>
      <c r="BY340" s="62">
        <f t="shared" si="751"/>
        <v>271852.10000000003</v>
      </c>
      <c r="BZ340" s="62">
        <f t="shared" ref="BZ340:CA340" si="752">BZ333+BZ336+BZ337+BZ338+BZ339</f>
        <v>289731.7</v>
      </c>
      <c r="CA340" s="62">
        <f t="shared" si="752"/>
        <v>310029.30000000005</v>
      </c>
      <c r="CB340" s="62" t="e">
        <f t="shared" ref="CB340" si="753">CB333+CB336+CB337+CB338+CB339</f>
        <v>#REF!</v>
      </c>
      <c r="CC340" s="62" t="e">
        <f t="shared" ref="CC340" si="754">CC333+CC336+CC337+CC338+CC339</f>
        <v>#REF!</v>
      </c>
      <c r="CD340" s="62" t="e">
        <f t="shared" ref="CD340" si="755">CD333+CD336+CD337+CD338+CD339</f>
        <v>#REF!</v>
      </c>
      <c r="CE340" s="62" t="e">
        <f t="shared" ref="CE340" si="756">CE333+CE336+CE337+CE338+CE339</f>
        <v>#REF!</v>
      </c>
      <c r="CF340" s="62" t="e">
        <f t="shared" ref="CF340" si="757">CF333+CF336+CF337+CF338+CF339</f>
        <v>#REF!</v>
      </c>
      <c r="CG340" s="62" t="e">
        <f t="shared" ref="CG340" si="758">CG333+CG336+CG337+CG338+CG339</f>
        <v>#REF!</v>
      </c>
      <c r="CH340" s="62" t="e">
        <f t="shared" ref="CH340" si="759">CH333+CH336+CH337+CH338+CH339</f>
        <v>#REF!</v>
      </c>
      <c r="CI340" s="62" t="e">
        <f t="shared" ref="CI340" si="760">CI333+CI336+CI337+CI338+CI339</f>
        <v>#REF!</v>
      </c>
      <c r="CJ340" s="62" t="e">
        <f t="shared" ref="CJ340" si="761">CJ333+CJ336+CJ337+CJ338+CJ339</f>
        <v>#REF!</v>
      </c>
      <c r="CK340" s="62" t="e">
        <f t="shared" ref="CK340" si="762">CK333+CK336+CK337+CK338+CK339</f>
        <v>#REF!</v>
      </c>
      <c r="CL340" s="62" t="e">
        <f t="shared" ref="CL340" si="763">CL333+CL336+CL337+CL338+CL339</f>
        <v>#REF!</v>
      </c>
      <c r="CM340" s="62" t="e">
        <f t="shared" ref="CM340" si="764">CM333+CM336+CM337+CM338+CM339</f>
        <v>#REF!</v>
      </c>
      <c r="CN340" s="62" t="e">
        <f t="shared" ref="CN340" si="765">CN333+CN336+CN337+CN338+CN339</f>
        <v>#REF!</v>
      </c>
      <c r="CO340" s="62" t="e">
        <f t="shared" ref="CO340" si="766">CO333+CO336+CO337+CO338+CO339</f>
        <v>#REF!</v>
      </c>
      <c r="CP340" s="62" t="e">
        <f t="shared" ref="CP340" si="767">CP333+CP336+CP337+CP338+CP339</f>
        <v>#REF!</v>
      </c>
      <c r="CQ340" s="62" t="e">
        <f t="shared" ref="CQ340" si="768">CQ333+CQ336+CQ337+CQ338+CQ339</f>
        <v>#REF!</v>
      </c>
      <c r="CR340" s="62" t="e">
        <f t="shared" ref="CR340" si="769">CR333+CR336+CR337+CR338+CR339</f>
        <v>#REF!</v>
      </c>
      <c r="CS340" s="62" t="e">
        <f t="shared" ref="CS340" si="770">CS333+CS336+CS337+CS338+CS339</f>
        <v>#REF!</v>
      </c>
      <c r="CT340" s="62" t="e">
        <f t="shared" ref="CT340" si="771">CT333+CT336+CT337+CT338+CT339</f>
        <v>#REF!</v>
      </c>
      <c r="CU340" s="62" t="e">
        <f t="shared" ref="CU340" si="772">CU333+CU336+CU337+CU338+CU339</f>
        <v>#REF!</v>
      </c>
      <c r="CV340" s="62" t="e">
        <f t="shared" ref="CV340" si="773">CV333+CV336+CV337+CV338+CV339</f>
        <v>#REF!</v>
      </c>
      <c r="CX340" s="38"/>
      <c r="CY340" s="38"/>
      <c r="CZ340" s="38"/>
      <c r="DA340" s="38"/>
      <c r="DB340" s="38"/>
      <c r="DC340" s="38"/>
      <c r="DD340" s="38"/>
      <c r="DE340" s="38"/>
      <c r="DF340" s="38"/>
      <c r="DG340" s="38"/>
      <c r="DH340" s="38"/>
      <c r="DI340" s="38"/>
      <c r="DJ340" s="38"/>
      <c r="DK340" s="38"/>
      <c r="DL340" s="38"/>
      <c r="DM340" s="9"/>
      <c r="DN340" s="62">
        <f>DN333+DN336+DN337+DN338+DN339</f>
        <v>875158.79999999993</v>
      </c>
      <c r="DO340" s="38">
        <f>DO333+DO336+DO337+DO338+DO339</f>
        <v>1015503.7999999999</v>
      </c>
      <c r="DP340" s="38">
        <f t="shared" si="743"/>
        <v>0</v>
      </c>
      <c r="DQ340" s="38">
        <f t="shared" si="743"/>
        <v>0</v>
      </c>
      <c r="DR340" s="38">
        <f t="shared" si="743"/>
        <v>0</v>
      </c>
      <c r="DS340" s="38">
        <f t="shared" si="743"/>
        <v>0</v>
      </c>
      <c r="DT340" s="38">
        <f t="shared" si="743"/>
        <v>0</v>
      </c>
      <c r="DU340" s="38">
        <f t="shared" si="743"/>
        <v>0</v>
      </c>
    </row>
    <row r="341" spans="1:125">
      <c r="B341" s="58"/>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v>153.6</v>
      </c>
      <c r="BR341" s="12">
        <v>237.9</v>
      </c>
      <c r="BS341" s="12">
        <v>197.1</v>
      </c>
      <c r="BT341" s="12">
        <v>279.60000000000002</v>
      </c>
      <c r="BU341" s="12">
        <v>722.90000000000009</v>
      </c>
      <c r="BV341" s="12">
        <v>150.69999999999999</v>
      </c>
      <c r="BW341" s="12">
        <v>227.2</v>
      </c>
      <c r="BX341" s="12">
        <v>599.29999999999995</v>
      </c>
      <c r="BY341" s="12">
        <v>524.5</v>
      </c>
      <c r="BZ341" s="12">
        <v>538.29999999999995</v>
      </c>
      <c r="CA341" s="12">
        <v>391.7</v>
      </c>
      <c r="CB341" s="160" t="e">
        <f t="shared" ref="CB341:CV341" si="774">CA341/CA340*CB340</f>
        <v>#REF!</v>
      </c>
      <c r="CC341" s="160" t="e">
        <f t="shared" si="774"/>
        <v>#REF!</v>
      </c>
      <c r="CD341" s="160" t="e">
        <f t="shared" si="774"/>
        <v>#REF!</v>
      </c>
      <c r="CE341" s="160" t="e">
        <f t="shared" si="774"/>
        <v>#REF!</v>
      </c>
      <c r="CF341" s="160" t="e">
        <f t="shared" si="774"/>
        <v>#REF!</v>
      </c>
      <c r="CG341" s="160" t="e">
        <f t="shared" si="774"/>
        <v>#REF!</v>
      </c>
      <c r="CH341" s="160" t="e">
        <f t="shared" si="774"/>
        <v>#REF!</v>
      </c>
      <c r="CI341" s="160" t="e">
        <f t="shared" si="774"/>
        <v>#REF!</v>
      </c>
      <c r="CJ341" s="160" t="e">
        <f t="shared" si="774"/>
        <v>#REF!</v>
      </c>
      <c r="CK341" s="160" t="e">
        <f t="shared" si="774"/>
        <v>#REF!</v>
      </c>
      <c r="CL341" s="160" t="e">
        <f t="shared" si="774"/>
        <v>#REF!</v>
      </c>
      <c r="CM341" s="160" t="e">
        <f t="shared" si="774"/>
        <v>#REF!</v>
      </c>
      <c r="CN341" s="160" t="e">
        <f t="shared" si="774"/>
        <v>#REF!</v>
      </c>
      <c r="CO341" s="160" t="e">
        <f t="shared" si="774"/>
        <v>#REF!</v>
      </c>
      <c r="CP341" s="160" t="e">
        <f t="shared" si="774"/>
        <v>#REF!</v>
      </c>
      <c r="CQ341" s="160" t="e">
        <f t="shared" si="774"/>
        <v>#REF!</v>
      </c>
      <c r="CR341" s="160" t="e">
        <f t="shared" si="774"/>
        <v>#REF!</v>
      </c>
      <c r="CS341" s="160" t="e">
        <f t="shared" si="774"/>
        <v>#REF!</v>
      </c>
      <c r="CT341" s="160" t="e">
        <f t="shared" si="774"/>
        <v>#REF!</v>
      </c>
      <c r="CU341" s="160" t="e">
        <f t="shared" si="774"/>
        <v>#REF!</v>
      </c>
      <c r="CV341" s="160" t="e">
        <f t="shared" si="774"/>
        <v>#REF!</v>
      </c>
      <c r="CX341" s="27"/>
      <c r="CY341" s="27"/>
      <c r="CZ341" s="27"/>
      <c r="DA341" s="27"/>
      <c r="DB341" s="27"/>
      <c r="DC341" s="27"/>
      <c r="DD341" s="27"/>
      <c r="DE341" s="27"/>
      <c r="DF341" s="27"/>
      <c r="DG341" s="27"/>
      <c r="DH341" s="27"/>
      <c r="DI341" s="27"/>
      <c r="DJ341" s="27"/>
      <c r="DK341" s="27"/>
      <c r="DL341" s="27"/>
      <c r="DM341" s="27"/>
      <c r="DN341" s="12">
        <v>868.3</v>
      </c>
      <c r="DO341" s="12">
        <v>2146.1000000000004</v>
      </c>
      <c r="DP341" s="27">
        <f t="shared" si="743"/>
        <v>0</v>
      </c>
      <c r="DQ341" s="27">
        <f t="shared" si="743"/>
        <v>0</v>
      </c>
      <c r="DR341" s="27">
        <f t="shared" si="743"/>
        <v>0</v>
      </c>
      <c r="DS341" s="27">
        <f t="shared" si="743"/>
        <v>0</v>
      </c>
      <c r="DT341" s="27">
        <f t="shared" si="743"/>
        <v>0</v>
      </c>
      <c r="DU341" s="27">
        <f t="shared" si="743"/>
        <v>0</v>
      </c>
    </row>
    <row r="342" spans="1:125" s="183" customFormat="1">
      <c r="A342" s="268"/>
      <c r="B342" s="213"/>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v>0</v>
      </c>
      <c r="BR342" s="11">
        <v>3756.3</v>
      </c>
      <c r="BS342" s="11">
        <v>0</v>
      </c>
      <c r="BT342" s="11">
        <v>4088</v>
      </c>
      <c r="BU342" s="11">
        <v>0</v>
      </c>
      <c r="BV342" s="11">
        <v>0</v>
      </c>
      <c r="BW342" s="11">
        <v>0</v>
      </c>
      <c r="BX342" s="11">
        <v>0</v>
      </c>
      <c r="BY342" s="11">
        <v>0</v>
      </c>
      <c r="BZ342" s="11">
        <v>0</v>
      </c>
      <c r="CA342" s="11">
        <v>0</v>
      </c>
      <c r="CB342" s="242">
        <v>0</v>
      </c>
      <c r="CC342" s="242">
        <v>0</v>
      </c>
      <c r="CD342" s="242">
        <v>0</v>
      </c>
      <c r="CE342" s="242">
        <v>0</v>
      </c>
      <c r="CF342" s="242">
        <v>0</v>
      </c>
      <c r="CG342" s="242">
        <v>0</v>
      </c>
      <c r="CH342" s="242">
        <v>0</v>
      </c>
      <c r="CI342" s="242">
        <v>0</v>
      </c>
      <c r="CJ342" s="242">
        <v>0</v>
      </c>
      <c r="CK342" s="242">
        <v>0</v>
      </c>
      <c r="CL342" s="242">
        <v>0</v>
      </c>
      <c r="CM342" s="242">
        <v>0</v>
      </c>
      <c r="CN342" s="242">
        <v>0</v>
      </c>
      <c r="CO342" s="242">
        <v>0</v>
      </c>
      <c r="CP342" s="242">
        <v>0</v>
      </c>
      <c r="CQ342" s="242">
        <v>0</v>
      </c>
      <c r="CR342" s="242">
        <v>0</v>
      </c>
      <c r="CS342" s="242">
        <v>0</v>
      </c>
      <c r="CT342" s="242">
        <v>0</v>
      </c>
      <c r="CU342" s="242">
        <v>0</v>
      </c>
      <c r="CV342" s="242">
        <v>0</v>
      </c>
      <c r="CX342" s="4"/>
      <c r="CY342" s="4"/>
      <c r="CZ342" s="4"/>
      <c r="DA342" s="4"/>
      <c r="DB342" s="4"/>
      <c r="DC342" s="4"/>
      <c r="DD342" s="4"/>
      <c r="DE342" s="4"/>
      <c r="DF342" s="4"/>
      <c r="DG342" s="4"/>
      <c r="DH342" s="4"/>
      <c r="DI342" s="4"/>
      <c r="DJ342" s="4"/>
      <c r="DK342" s="4"/>
      <c r="DL342" s="4"/>
      <c r="DM342" s="4"/>
      <c r="DN342" s="11">
        <v>7844.2</v>
      </c>
      <c r="DO342" s="11">
        <v>0</v>
      </c>
      <c r="DP342" s="4">
        <f t="shared" si="743"/>
        <v>0</v>
      </c>
      <c r="DQ342" s="4">
        <f t="shared" si="743"/>
        <v>0</v>
      </c>
      <c r="DR342" s="4">
        <f t="shared" si="743"/>
        <v>0</v>
      </c>
      <c r="DS342" s="4">
        <f t="shared" si="743"/>
        <v>0</v>
      </c>
      <c r="DT342" s="4">
        <f t="shared" si="743"/>
        <v>0</v>
      </c>
      <c r="DU342" s="4">
        <f t="shared" si="743"/>
        <v>0</v>
      </c>
    </row>
    <row r="343" spans="1:125">
      <c r="B343" s="161"/>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c r="BG343" s="62"/>
      <c r="BH343" s="62"/>
      <c r="BI343" s="62"/>
      <c r="BJ343" s="62"/>
      <c r="BK343" s="62"/>
      <c r="BL343" s="62"/>
      <c r="BM343" s="62"/>
      <c r="BN343" s="62"/>
      <c r="BO343" s="62"/>
      <c r="BP343" s="62"/>
      <c r="BQ343" s="62">
        <f t="shared" ref="BQ343:CV343" si="775">BQ340-BQ341</f>
        <v>198130.09999999998</v>
      </c>
      <c r="BR343" s="62">
        <f>BR340-BR341-BR342</f>
        <v>221053.1</v>
      </c>
      <c r="BS343" s="62">
        <f t="shared" ref="BS343:BW343" si="776">BS340-BS341-BS342</f>
        <v>221125.19999999998</v>
      </c>
      <c r="BT343" s="62">
        <f t="shared" si="776"/>
        <v>226137.9</v>
      </c>
      <c r="BU343" s="62">
        <f t="shared" si="776"/>
        <v>244028.50000000003</v>
      </c>
      <c r="BV343" s="62">
        <f t="shared" si="776"/>
        <v>257726.80000000002</v>
      </c>
      <c r="BW343" s="62">
        <f t="shared" si="776"/>
        <v>256423.59999999998</v>
      </c>
      <c r="BX343" s="62">
        <f t="shared" ref="BX343:BY343" si="777">BX340-BX341</f>
        <v>254337.7</v>
      </c>
      <c r="BY343" s="62">
        <f t="shared" si="777"/>
        <v>271327.60000000003</v>
      </c>
      <c r="BZ343" s="62">
        <f t="shared" ref="BZ343:CA343" si="778">BZ340-BZ341</f>
        <v>289193.40000000002</v>
      </c>
      <c r="CA343" s="62">
        <f t="shared" si="778"/>
        <v>309637.60000000003</v>
      </c>
      <c r="CB343" s="62" t="e">
        <f t="shared" si="775"/>
        <v>#REF!</v>
      </c>
      <c r="CC343" s="62" t="e">
        <f t="shared" si="775"/>
        <v>#REF!</v>
      </c>
      <c r="CD343" s="62" t="e">
        <f t="shared" si="775"/>
        <v>#REF!</v>
      </c>
      <c r="CE343" s="62" t="e">
        <f t="shared" si="775"/>
        <v>#REF!</v>
      </c>
      <c r="CF343" s="62" t="e">
        <f t="shared" si="775"/>
        <v>#REF!</v>
      </c>
      <c r="CG343" s="62" t="e">
        <f t="shared" si="775"/>
        <v>#REF!</v>
      </c>
      <c r="CH343" s="62" t="e">
        <f t="shared" si="775"/>
        <v>#REF!</v>
      </c>
      <c r="CI343" s="62" t="e">
        <f t="shared" si="775"/>
        <v>#REF!</v>
      </c>
      <c r="CJ343" s="62" t="e">
        <f t="shared" si="775"/>
        <v>#REF!</v>
      </c>
      <c r="CK343" s="62" t="e">
        <f t="shared" si="775"/>
        <v>#REF!</v>
      </c>
      <c r="CL343" s="62" t="e">
        <f t="shared" si="775"/>
        <v>#REF!</v>
      </c>
      <c r="CM343" s="62" t="e">
        <f t="shared" si="775"/>
        <v>#REF!</v>
      </c>
      <c r="CN343" s="62" t="e">
        <f t="shared" si="775"/>
        <v>#REF!</v>
      </c>
      <c r="CO343" s="62" t="e">
        <f t="shared" si="775"/>
        <v>#REF!</v>
      </c>
      <c r="CP343" s="62" t="e">
        <f t="shared" si="775"/>
        <v>#REF!</v>
      </c>
      <c r="CQ343" s="62" t="e">
        <f t="shared" si="775"/>
        <v>#REF!</v>
      </c>
      <c r="CR343" s="62" t="e">
        <f t="shared" si="775"/>
        <v>#REF!</v>
      </c>
      <c r="CS343" s="62" t="e">
        <f t="shared" si="775"/>
        <v>#REF!</v>
      </c>
      <c r="CT343" s="62" t="e">
        <f t="shared" si="775"/>
        <v>#REF!</v>
      </c>
      <c r="CU343" s="62" t="e">
        <f t="shared" si="775"/>
        <v>#REF!</v>
      </c>
      <c r="CV343" s="62" t="e">
        <f t="shared" si="775"/>
        <v>#REF!</v>
      </c>
      <c r="CX343" s="38"/>
      <c r="CY343" s="38"/>
      <c r="CZ343" s="38"/>
      <c r="DA343" s="38"/>
      <c r="DB343" s="38"/>
      <c r="DC343" s="38"/>
      <c r="DD343" s="38"/>
      <c r="DE343" s="38"/>
      <c r="DF343" s="38"/>
      <c r="DG343" s="38"/>
      <c r="DH343" s="38"/>
      <c r="DI343" s="38"/>
      <c r="DJ343" s="38"/>
      <c r="DK343" s="38"/>
      <c r="DL343" s="38"/>
      <c r="DM343" s="62"/>
      <c r="DN343" s="62">
        <f t="shared" ref="DN343:DO343" si="779">DN340-DN341-DN342</f>
        <v>866446.29999999993</v>
      </c>
      <c r="DO343" s="38">
        <f t="shared" si="779"/>
        <v>1013357.7</v>
      </c>
      <c r="DP343" s="38">
        <f t="shared" si="743"/>
        <v>0</v>
      </c>
      <c r="DQ343" s="38">
        <f t="shared" si="743"/>
        <v>0</v>
      </c>
      <c r="DR343" s="38">
        <f t="shared" si="743"/>
        <v>0</v>
      </c>
      <c r="DS343" s="38">
        <f t="shared" si="743"/>
        <v>0</v>
      </c>
      <c r="DT343" s="38">
        <f t="shared" si="743"/>
        <v>0</v>
      </c>
      <c r="DU343" s="38">
        <f t="shared" si="743"/>
        <v>0</v>
      </c>
    </row>
    <row r="344" spans="1:125" s="262" customFormat="1" outlineLevel="1">
      <c r="B344" s="309"/>
      <c r="AK344" s="310"/>
      <c r="AL344" s="310"/>
      <c r="AM344" s="310"/>
      <c r="AN344" s="310"/>
      <c r="AO344" s="310"/>
      <c r="AP344" s="310"/>
      <c r="AQ344" s="310"/>
      <c r="AR344" s="310"/>
      <c r="AS344" s="310"/>
      <c r="AT344" s="310"/>
      <c r="AU344" s="310"/>
      <c r="AV344" s="310"/>
      <c r="AW344" s="310"/>
      <c r="AX344" s="310"/>
      <c r="AY344" s="310"/>
      <c r="AZ344" s="310"/>
      <c r="BA344" s="310"/>
      <c r="BB344" s="310"/>
      <c r="BC344" s="310"/>
      <c r="BD344" s="310"/>
      <c r="BE344" s="310"/>
      <c r="BF344" s="310"/>
      <c r="BG344" s="310"/>
      <c r="BH344" s="310"/>
      <c r="BI344" s="310"/>
      <c r="BJ344" s="310"/>
      <c r="BK344" s="310"/>
      <c r="BL344" s="310"/>
      <c r="BM344" s="310"/>
      <c r="BN344" s="310"/>
      <c r="BO344" s="310"/>
      <c r="BP344" s="310"/>
      <c r="BQ344" s="310"/>
      <c r="BR344" s="310"/>
      <c r="BS344" s="310"/>
      <c r="BT344" s="310">
        <v>226137.90000000002</v>
      </c>
      <c r="BU344" s="310">
        <v>244028.5</v>
      </c>
      <c r="BV344" s="310"/>
      <c r="BW344" s="310">
        <v>256423.6</v>
      </c>
      <c r="BX344" s="310">
        <v>254337.7</v>
      </c>
      <c r="BY344" s="310">
        <v>271327.59999999998</v>
      </c>
      <c r="BZ344" s="310">
        <v>289193.40000000002</v>
      </c>
      <c r="CA344" s="310">
        <v>309637.59999999998</v>
      </c>
      <c r="CB344" s="310"/>
      <c r="CC344" s="310"/>
      <c r="CD344" s="310"/>
      <c r="CE344" s="310"/>
      <c r="CF344" s="310"/>
      <c r="CG344" s="310"/>
      <c r="CH344" s="310"/>
      <c r="CI344" s="310"/>
      <c r="CJ344" s="310"/>
      <c r="CK344" s="310"/>
      <c r="CL344" s="310"/>
      <c r="CM344" s="310"/>
      <c r="CN344" s="310"/>
      <c r="CO344" s="310"/>
      <c r="CP344" s="310"/>
      <c r="CQ344" s="310"/>
      <c r="CR344" s="310"/>
      <c r="CS344" s="310"/>
      <c r="CT344" s="310"/>
      <c r="CU344" s="310"/>
      <c r="CV344" s="310"/>
      <c r="CX344" s="191"/>
      <c r="CY344" s="191"/>
      <c r="CZ344" s="191"/>
      <c r="DA344" s="191"/>
      <c r="DB344" s="191"/>
      <c r="DC344" s="191"/>
      <c r="DD344" s="191"/>
      <c r="DE344" s="191"/>
      <c r="DF344" s="191"/>
      <c r="DG344" s="191"/>
      <c r="DH344" s="191"/>
      <c r="DI344" s="191"/>
      <c r="DJ344" s="191"/>
      <c r="DK344" s="191"/>
      <c r="DL344" s="191"/>
      <c r="DM344" s="310"/>
      <c r="DN344" s="310">
        <v>866446.3</v>
      </c>
      <c r="DO344" s="310">
        <v>1013357.7000000001</v>
      </c>
      <c r="DP344" s="191"/>
      <c r="DQ344" s="191"/>
      <c r="DR344" s="191"/>
      <c r="DS344" s="191"/>
      <c r="DT344" s="191"/>
      <c r="DU344" s="191"/>
    </row>
    <row r="345" spans="1:125" s="262" customFormat="1" outlineLevel="1">
      <c r="B345" s="309"/>
      <c r="AK345" s="310"/>
      <c r="AL345" s="310"/>
      <c r="AM345" s="310"/>
      <c r="AN345" s="310"/>
      <c r="AO345" s="310"/>
      <c r="AP345" s="310"/>
      <c r="AQ345" s="310"/>
      <c r="AR345" s="310"/>
      <c r="AS345" s="310"/>
      <c r="AT345" s="310"/>
      <c r="AU345" s="310"/>
      <c r="AV345" s="310"/>
      <c r="AW345" s="310"/>
      <c r="AX345" s="310"/>
      <c r="AY345" s="310"/>
      <c r="AZ345" s="310"/>
      <c r="BA345" s="310"/>
      <c r="BB345" s="310"/>
      <c r="BC345" s="310"/>
      <c r="BD345" s="310"/>
      <c r="BE345" s="310"/>
      <c r="BF345" s="310"/>
      <c r="BG345" s="310"/>
      <c r="BH345" s="310"/>
      <c r="BI345" s="310"/>
      <c r="BJ345" s="310"/>
      <c r="BK345" s="310"/>
      <c r="BL345" s="310"/>
      <c r="BM345" s="310"/>
      <c r="BN345" s="310"/>
      <c r="BO345" s="310"/>
      <c r="BP345" s="310"/>
      <c r="BQ345" s="310"/>
      <c r="BR345" s="310"/>
      <c r="BS345" s="310"/>
      <c r="BT345" s="310">
        <f>BT344-BT343</f>
        <v>0</v>
      </c>
      <c r="BU345" s="310">
        <f>BU344-BU343</f>
        <v>0</v>
      </c>
      <c r="BV345" s="310"/>
      <c r="BW345" s="310">
        <f>BW344-BW343</f>
        <v>0</v>
      </c>
      <c r="BX345" s="310">
        <f>BX344-BX343</f>
        <v>0</v>
      </c>
      <c r="BY345" s="310">
        <f>BY344-BY343</f>
        <v>0</v>
      </c>
      <c r="BZ345" s="310">
        <f>BZ344-BZ343</f>
        <v>0</v>
      </c>
      <c r="CA345" s="310">
        <f>CA344-CA343</f>
        <v>0</v>
      </c>
      <c r="CB345" s="310"/>
      <c r="CC345" s="310"/>
      <c r="CD345" s="310"/>
      <c r="CE345" s="310"/>
      <c r="CF345" s="310"/>
      <c r="CG345" s="310"/>
      <c r="CH345" s="310"/>
      <c r="CI345" s="310"/>
      <c r="CJ345" s="310"/>
      <c r="CK345" s="310"/>
      <c r="CL345" s="310"/>
      <c r="CM345" s="310"/>
      <c r="CN345" s="310"/>
      <c r="CO345" s="310"/>
      <c r="CP345" s="310"/>
      <c r="CQ345" s="310"/>
      <c r="CR345" s="310"/>
      <c r="CS345" s="310"/>
      <c r="CT345" s="310"/>
      <c r="CU345" s="310"/>
      <c r="CV345" s="310"/>
      <c r="CX345" s="191"/>
      <c r="CY345" s="191"/>
      <c r="CZ345" s="191"/>
      <c r="DA345" s="191"/>
      <c r="DB345" s="191"/>
      <c r="DC345" s="191"/>
      <c r="DD345" s="191"/>
      <c r="DE345" s="191"/>
      <c r="DF345" s="191"/>
      <c r="DG345" s="191"/>
      <c r="DH345" s="191"/>
      <c r="DI345" s="191"/>
      <c r="DJ345" s="191"/>
      <c r="DK345" s="191"/>
      <c r="DL345" s="191"/>
      <c r="DM345" s="310"/>
      <c r="DN345" s="310">
        <f t="shared" ref="DN345:DO345" si="780">DN344-DN343</f>
        <v>0</v>
      </c>
      <c r="DO345" s="310">
        <f t="shared" si="780"/>
        <v>0</v>
      </c>
      <c r="DP345" s="191"/>
      <c r="DQ345" s="191"/>
      <c r="DR345" s="191"/>
      <c r="DS345" s="191"/>
      <c r="DT345" s="191"/>
      <c r="DU345" s="191"/>
    </row>
    <row r="346" spans="1:125">
      <c r="B346" s="165"/>
      <c r="BA346" s="45"/>
      <c r="BB346" s="45"/>
      <c r="BC346" s="45"/>
      <c r="BD346" s="45"/>
      <c r="BE346" s="45"/>
      <c r="BF346" s="45"/>
      <c r="BG346" s="45"/>
      <c r="BH346" s="45"/>
      <c r="BI346" s="45"/>
      <c r="BJ346" s="45"/>
      <c r="BK346" s="45"/>
      <c r="BL346" s="45"/>
      <c r="BM346" s="45"/>
      <c r="BN346" s="45"/>
      <c r="BO346" s="45"/>
      <c r="BP346" s="45"/>
      <c r="BQ346" s="45"/>
      <c r="BR346" s="45"/>
      <c r="BS346" s="45"/>
      <c r="BT346" s="45"/>
      <c r="BU346" s="45"/>
      <c r="BY346" s="45"/>
      <c r="DG346" s="22"/>
      <c r="DH346" s="22"/>
      <c r="DI346" s="22"/>
      <c r="DJ346" s="22"/>
      <c r="DK346" s="22"/>
      <c r="DL346" s="22"/>
      <c r="DM346" s="22"/>
      <c r="DN346" s="45"/>
      <c r="DO346" s="22"/>
      <c r="DP346" s="22"/>
      <c r="DQ346" s="22"/>
      <c r="DR346" s="22"/>
      <c r="DS346" s="22"/>
      <c r="DT346" s="22"/>
    </row>
    <row r="347" spans="1:125">
      <c r="B347" s="35"/>
      <c r="AO347" s="14" t="str">
        <f t="shared" ref="AO347:BU347" si="781">IFERROR(AO333/AK333-1,"")</f>
        <v/>
      </c>
      <c r="AP347" s="14" t="str">
        <f t="shared" si="781"/>
        <v/>
      </c>
      <c r="AQ347" s="14" t="str">
        <f t="shared" si="781"/>
        <v/>
      </c>
      <c r="AR347" s="14" t="str">
        <f t="shared" si="781"/>
        <v/>
      </c>
      <c r="AS347" s="14" t="str">
        <f t="shared" si="781"/>
        <v/>
      </c>
      <c r="AT347" s="14" t="str">
        <f t="shared" si="781"/>
        <v/>
      </c>
      <c r="AU347" s="14" t="str">
        <f t="shared" si="781"/>
        <v/>
      </c>
      <c r="AV347" s="14" t="str">
        <f t="shared" si="781"/>
        <v/>
      </c>
      <c r="AW347" s="14" t="str">
        <f t="shared" si="781"/>
        <v/>
      </c>
      <c r="AX347" s="14" t="str">
        <f t="shared" si="781"/>
        <v/>
      </c>
      <c r="AY347" s="14" t="str">
        <f t="shared" si="781"/>
        <v/>
      </c>
      <c r="AZ347" s="14" t="str">
        <f t="shared" si="781"/>
        <v/>
      </c>
      <c r="BA347" s="14" t="str">
        <f t="shared" si="781"/>
        <v/>
      </c>
      <c r="BB347" s="14" t="str">
        <f t="shared" si="781"/>
        <v/>
      </c>
      <c r="BC347" s="14" t="str">
        <f t="shared" si="781"/>
        <v/>
      </c>
      <c r="BD347" s="14" t="str">
        <f t="shared" si="781"/>
        <v/>
      </c>
      <c r="BE347" s="14" t="str">
        <f t="shared" si="781"/>
        <v/>
      </c>
      <c r="BF347" s="14" t="str">
        <f t="shared" si="781"/>
        <v/>
      </c>
      <c r="BG347" s="14" t="str">
        <f t="shared" si="781"/>
        <v/>
      </c>
      <c r="BH347" s="14" t="str">
        <f t="shared" si="781"/>
        <v/>
      </c>
      <c r="BI347" s="14" t="str">
        <f t="shared" si="781"/>
        <v/>
      </c>
      <c r="BJ347" s="14" t="str">
        <f t="shared" si="781"/>
        <v/>
      </c>
      <c r="BK347" s="14" t="str">
        <f t="shared" si="781"/>
        <v/>
      </c>
      <c r="BL347" s="14" t="str">
        <f t="shared" si="781"/>
        <v/>
      </c>
      <c r="BM347" s="14" t="str">
        <f t="shared" si="781"/>
        <v/>
      </c>
      <c r="BN347" s="14" t="str">
        <f t="shared" si="781"/>
        <v/>
      </c>
      <c r="BO347" s="14" t="str">
        <f t="shared" si="781"/>
        <v/>
      </c>
      <c r="BP347" s="14" t="str">
        <f t="shared" si="781"/>
        <v/>
      </c>
      <c r="BQ347" s="14" t="str">
        <f t="shared" si="781"/>
        <v/>
      </c>
      <c r="BR347" s="14" t="str">
        <f t="shared" si="781"/>
        <v/>
      </c>
      <c r="BS347" s="14" t="str">
        <f t="shared" si="781"/>
        <v/>
      </c>
      <c r="BT347" s="14" t="str">
        <f t="shared" si="781"/>
        <v/>
      </c>
      <c r="BU347" s="14">
        <f t="shared" si="781"/>
        <v>0.32408872422181401</v>
      </c>
      <c r="BV347" s="14">
        <f t="shared" ref="BV347" si="782">IFERROR(BV333/BR333-1,"")</f>
        <v>0.219769783734026</v>
      </c>
      <c r="BW347" s="14">
        <f t="shared" ref="BW347" si="783">IFERROR(BW333/BS333-1,"")</f>
        <v>0.24070258490279972</v>
      </c>
      <c r="BX347" s="14">
        <f t="shared" ref="BX347:BY347" si="784">IFERROR(BX333/BT333-1,"")</f>
        <v>0.20667027176275332</v>
      </c>
      <c r="BY347" s="14">
        <f t="shared" si="784"/>
        <v>0.13090758677989789</v>
      </c>
      <c r="BZ347" s="14">
        <f t="shared" ref="BZ347:CV347" si="785">IFERROR(BZ333/BV333-1,"")</f>
        <v>0.14695747892201538</v>
      </c>
      <c r="CA347" s="14">
        <f t="shared" si="785"/>
        <v>0.20635441855056991</v>
      </c>
      <c r="CB347" s="14" t="str">
        <f t="shared" si="785"/>
        <v/>
      </c>
      <c r="CC347" s="14" t="str">
        <f t="shared" si="785"/>
        <v/>
      </c>
      <c r="CD347" s="14" t="str">
        <f t="shared" si="785"/>
        <v/>
      </c>
      <c r="CE347" s="14" t="str">
        <f t="shared" si="785"/>
        <v/>
      </c>
      <c r="CF347" s="14" t="str">
        <f t="shared" si="785"/>
        <v/>
      </c>
      <c r="CG347" s="14" t="str">
        <f t="shared" si="785"/>
        <v/>
      </c>
      <c r="CH347" s="14" t="str">
        <f t="shared" si="785"/>
        <v/>
      </c>
      <c r="CI347" s="14" t="str">
        <f t="shared" si="785"/>
        <v/>
      </c>
      <c r="CJ347" s="14" t="str">
        <f t="shared" si="785"/>
        <v/>
      </c>
      <c r="CK347" s="14" t="str">
        <f t="shared" si="785"/>
        <v/>
      </c>
      <c r="CL347" s="14" t="str">
        <f t="shared" si="785"/>
        <v/>
      </c>
      <c r="CM347" s="14" t="str">
        <f t="shared" si="785"/>
        <v/>
      </c>
      <c r="CN347" s="14" t="str">
        <f t="shared" si="785"/>
        <v/>
      </c>
      <c r="CO347" s="14" t="str">
        <f t="shared" si="785"/>
        <v/>
      </c>
      <c r="CP347" s="14" t="str">
        <f t="shared" si="785"/>
        <v/>
      </c>
      <c r="CQ347" s="14" t="str">
        <f t="shared" si="785"/>
        <v/>
      </c>
      <c r="CR347" s="14" t="str">
        <f t="shared" si="785"/>
        <v/>
      </c>
      <c r="CS347" s="14" t="str">
        <f t="shared" si="785"/>
        <v/>
      </c>
      <c r="CT347" s="14" t="str">
        <f t="shared" si="785"/>
        <v/>
      </c>
      <c r="CU347" s="14" t="str">
        <f t="shared" si="785"/>
        <v/>
      </c>
      <c r="CV347" s="14" t="str">
        <f t="shared" si="785"/>
        <v/>
      </c>
      <c r="CX347" s="14"/>
      <c r="CY347" s="14"/>
      <c r="CZ347" s="14"/>
      <c r="DA347" s="14"/>
      <c r="DB347" s="14"/>
      <c r="DC347" s="14"/>
      <c r="DD347" s="14"/>
      <c r="DE347" s="14"/>
      <c r="DF347" s="14"/>
      <c r="DG347" s="14"/>
      <c r="DH347" s="14" t="str">
        <f t="shared" ref="DH347:DM347" si="786">IFERROR(DH333/DG333-1,"")</f>
        <v/>
      </c>
      <c r="DI347" s="14" t="str">
        <f t="shared" si="786"/>
        <v/>
      </c>
      <c r="DJ347" s="14" t="str">
        <f t="shared" si="786"/>
        <v/>
      </c>
      <c r="DK347" s="14" t="str">
        <f t="shared" si="786"/>
        <v/>
      </c>
      <c r="DL347" s="14" t="str">
        <f t="shared" si="786"/>
        <v/>
      </c>
      <c r="DM347" s="14" t="str">
        <f t="shared" si="786"/>
        <v/>
      </c>
      <c r="DN347" s="14"/>
      <c r="DO347" s="14">
        <f t="shared" ref="DO347:DQ347" si="787">IFERROR(DO333/DN333-1,"")</f>
        <v>0.24742351832806464</v>
      </c>
      <c r="DP347" s="14">
        <f t="shared" si="787"/>
        <v>-1</v>
      </c>
      <c r="DQ347" s="14" t="str">
        <f t="shared" si="787"/>
        <v/>
      </c>
      <c r="DR347" s="14" t="str">
        <f>IFERROR(DR333/DQ333-1,"")</f>
        <v/>
      </c>
      <c r="DS347" s="14" t="str">
        <f t="shared" ref="DS347:DU347" si="788">IFERROR(DS333/DR333-1,"")</f>
        <v/>
      </c>
      <c r="DT347" s="14" t="str">
        <f t="shared" si="788"/>
        <v/>
      </c>
      <c r="DU347" s="14" t="str">
        <f t="shared" si="788"/>
        <v/>
      </c>
    </row>
    <row r="348" spans="1:125" outlineLevel="1">
      <c r="B348" s="4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c r="BV348" s="14"/>
      <c r="BW348" s="14"/>
      <c r="BX348" s="14"/>
      <c r="BY348" s="14"/>
      <c r="BZ348" s="14"/>
      <c r="CA348" s="14"/>
      <c r="CB348" s="14"/>
      <c r="CC348" s="14"/>
      <c r="CD348" s="14"/>
      <c r="CE348" s="14"/>
      <c r="CF348" s="14"/>
      <c r="CG348" s="14"/>
      <c r="CH348" s="14"/>
      <c r="CI348" s="14"/>
      <c r="CJ348" s="14"/>
      <c r="CK348" s="14"/>
      <c r="CL348" s="14"/>
      <c r="CM348" s="14"/>
      <c r="CN348" s="14"/>
      <c r="CO348" s="14"/>
      <c r="CP348" s="14"/>
      <c r="CQ348" s="14"/>
      <c r="CR348" s="14"/>
      <c r="CS348" s="14"/>
      <c r="CT348" s="14"/>
      <c r="CU348" s="14"/>
      <c r="CV348" s="14"/>
      <c r="CX348" s="14"/>
      <c r="CY348" s="14"/>
      <c r="CZ348" s="14"/>
      <c r="DA348" s="14"/>
      <c r="DB348" s="14"/>
      <c r="DC348" s="14"/>
      <c r="DD348" s="14"/>
      <c r="DE348" s="14"/>
      <c r="DF348" s="14"/>
      <c r="DG348" s="14"/>
      <c r="DH348" s="14"/>
      <c r="DI348" s="14"/>
      <c r="DJ348" s="14"/>
      <c r="DK348" s="14"/>
      <c r="DL348" s="14"/>
      <c r="DM348" s="14"/>
      <c r="DN348" s="14"/>
      <c r="DO348" s="14">
        <f t="shared" ref="DO348:DU348" si="789">IFERROR(DO334/DN334-1,"")</f>
        <v>-1</v>
      </c>
      <c r="DP348" s="14" t="str">
        <f t="shared" si="789"/>
        <v/>
      </c>
      <c r="DQ348" s="14" t="str">
        <f t="shared" si="789"/>
        <v/>
      </c>
      <c r="DR348" s="14" t="str">
        <f t="shared" si="789"/>
        <v/>
      </c>
      <c r="DS348" s="14" t="str">
        <f t="shared" si="789"/>
        <v/>
      </c>
      <c r="DT348" s="14" t="str">
        <f t="shared" si="789"/>
        <v/>
      </c>
      <c r="DU348" s="14" t="str">
        <f t="shared" si="789"/>
        <v/>
      </c>
    </row>
    <row r="349" spans="1:125" outlineLevel="1">
      <c r="B349" s="4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c r="BU349" s="14"/>
      <c r="BV349" s="14"/>
      <c r="BW349" s="14"/>
      <c r="BX349" s="14"/>
      <c r="BY349" s="14"/>
      <c r="BZ349" s="14"/>
      <c r="CA349" s="14"/>
      <c r="CB349" s="14"/>
      <c r="CC349" s="14"/>
      <c r="CD349" s="14"/>
      <c r="CE349" s="14"/>
      <c r="CF349" s="14"/>
      <c r="CG349" s="14"/>
      <c r="CH349" s="14"/>
      <c r="CI349" s="14"/>
      <c r="CJ349" s="14"/>
      <c r="CK349" s="14"/>
      <c r="CL349" s="14"/>
      <c r="CM349" s="14"/>
      <c r="CN349" s="14"/>
      <c r="CO349" s="14"/>
      <c r="CP349" s="14"/>
      <c r="CQ349" s="14"/>
      <c r="CR349" s="14"/>
      <c r="CS349" s="14"/>
      <c r="CT349" s="14"/>
      <c r="CU349" s="14"/>
      <c r="CV349" s="14"/>
      <c r="CX349" s="14"/>
      <c r="CY349" s="14"/>
      <c r="CZ349" s="14"/>
      <c r="DA349" s="14"/>
      <c r="DB349" s="14"/>
      <c r="DC349" s="14"/>
      <c r="DD349" s="14"/>
      <c r="DE349" s="14"/>
      <c r="DF349" s="14"/>
      <c r="DG349" s="14"/>
      <c r="DH349" s="14"/>
      <c r="DI349" s="14"/>
      <c r="DJ349" s="14"/>
      <c r="DK349" s="14"/>
      <c r="DL349" s="14"/>
      <c r="DM349" s="14"/>
      <c r="DN349" s="14"/>
      <c r="DO349" s="14">
        <f t="shared" ref="DO349:DU349" si="790">IFERROR(DO335/DN335-1,"")</f>
        <v>-1</v>
      </c>
      <c r="DP349" s="14" t="str">
        <f t="shared" si="790"/>
        <v/>
      </c>
      <c r="DQ349" s="14" t="str">
        <f t="shared" si="790"/>
        <v/>
      </c>
      <c r="DR349" s="14" t="str">
        <f t="shared" si="790"/>
        <v/>
      </c>
      <c r="DS349" s="14" t="str">
        <f t="shared" si="790"/>
        <v/>
      </c>
      <c r="DT349" s="14" t="str">
        <f t="shared" si="790"/>
        <v/>
      </c>
      <c r="DU349" s="14" t="str">
        <f t="shared" si="790"/>
        <v/>
      </c>
    </row>
    <row r="350" spans="1:125">
      <c r="B350" s="35"/>
      <c r="AO350" s="14" t="str">
        <f t="shared" ref="AO350:BU350" si="791">IFERROR(AO336/AK336-1,"")</f>
        <v/>
      </c>
      <c r="AP350" s="14" t="str">
        <f t="shared" si="791"/>
        <v/>
      </c>
      <c r="AQ350" s="14" t="str">
        <f t="shared" si="791"/>
        <v/>
      </c>
      <c r="AR350" s="14" t="str">
        <f t="shared" si="791"/>
        <v/>
      </c>
      <c r="AS350" s="14" t="str">
        <f t="shared" si="791"/>
        <v/>
      </c>
      <c r="AT350" s="14" t="str">
        <f t="shared" si="791"/>
        <v/>
      </c>
      <c r="AU350" s="14" t="str">
        <f t="shared" si="791"/>
        <v/>
      </c>
      <c r="AV350" s="14" t="str">
        <f t="shared" si="791"/>
        <v/>
      </c>
      <c r="AW350" s="14" t="str">
        <f t="shared" si="791"/>
        <v/>
      </c>
      <c r="AX350" s="14" t="str">
        <f t="shared" si="791"/>
        <v/>
      </c>
      <c r="AY350" s="14" t="str">
        <f t="shared" si="791"/>
        <v/>
      </c>
      <c r="AZ350" s="14" t="str">
        <f t="shared" si="791"/>
        <v/>
      </c>
      <c r="BA350" s="14" t="str">
        <f t="shared" si="791"/>
        <v/>
      </c>
      <c r="BB350" s="14" t="str">
        <f t="shared" si="791"/>
        <v/>
      </c>
      <c r="BC350" s="14" t="str">
        <f t="shared" si="791"/>
        <v/>
      </c>
      <c r="BD350" s="14" t="str">
        <f t="shared" si="791"/>
        <v/>
      </c>
      <c r="BE350" s="14" t="str">
        <f t="shared" si="791"/>
        <v/>
      </c>
      <c r="BF350" s="14" t="str">
        <f t="shared" si="791"/>
        <v/>
      </c>
      <c r="BG350" s="14" t="str">
        <f t="shared" si="791"/>
        <v/>
      </c>
      <c r="BH350" s="14" t="str">
        <f t="shared" si="791"/>
        <v/>
      </c>
      <c r="BI350" s="14" t="str">
        <f t="shared" si="791"/>
        <v/>
      </c>
      <c r="BJ350" s="14" t="str">
        <f t="shared" si="791"/>
        <v/>
      </c>
      <c r="BK350" s="14" t="str">
        <f t="shared" si="791"/>
        <v/>
      </c>
      <c r="BL350" s="14" t="str">
        <f t="shared" si="791"/>
        <v/>
      </c>
      <c r="BM350" s="14" t="str">
        <f t="shared" si="791"/>
        <v/>
      </c>
      <c r="BN350" s="14" t="str">
        <f t="shared" si="791"/>
        <v/>
      </c>
      <c r="BO350" s="14" t="str">
        <f t="shared" si="791"/>
        <v/>
      </c>
      <c r="BP350" s="14" t="str">
        <f t="shared" si="791"/>
        <v/>
      </c>
      <c r="BQ350" s="14" t="str">
        <f t="shared" si="791"/>
        <v/>
      </c>
      <c r="BR350" s="14" t="str">
        <f t="shared" si="791"/>
        <v/>
      </c>
      <c r="BS350" s="14" t="str">
        <f t="shared" si="791"/>
        <v/>
      </c>
      <c r="BT350" s="14" t="str">
        <f t="shared" si="791"/>
        <v/>
      </c>
      <c r="BU350" s="14">
        <f t="shared" si="791"/>
        <v>5.1975098910154172E-2</v>
      </c>
      <c r="BV350" s="14">
        <f t="shared" ref="BV350:BV357" si="792">IFERROR(BV336/BR336-1,"")</f>
        <v>-4.2290197556118514E-3</v>
      </c>
      <c r="BW350" s="14">
        <f t="shared" ref="BW350:BW357" si="793">IFERROR(BW336/BS336-1,"")</f>
        <v>5.0457113691921851E-3</v>
      </c>
      <c r="BX350" s="14">
        <f t="shared" ref="BX350:BX357" si="794">IFERROR(BX336/BT336-1,"")</f>
        <v>-0.13053711928406275</v>
      </c>
      <c r="BY350" s="14">
        <f t="shared" ref="BY350:CV350" si="795">IFERROR(BY336/BU336-1,"")</f>
        <v>9.2353398787488494E-2</v>
      </c>
      <c r="BZ350" s="14">
        <f t="shared" si="795"/>
        <v>9.7526818143424343E-2</v>
      </c>
      <c r="CA350" s="14">
        <f t="shared" si="795"/>
        <v>0.21275215122020019</v>
      </c>
      <c r="CB350" s="14" t="str">
        <f t="shared" si="795"/>
        <v/>
      </c>
      <c r="CC350" s="14" t="str">
        <f t="shared" si="795"/>
        <v/>
      </c>
      <c r="CD350" s="14" t="str">
        <f t="shared" si="795"/>
        <v/>
      </c>
      <c r="CE350" s="14" t="str">
        <f t="shared" si="795"/>
        <v/>
      </c>
      <c r="CF350" s="14" t="str">
        <f t="shared" si="795"/>
        <v/>
      </c>
      <c r="CG350" s="14" t="str">
        <f t="shared" si="795"/>
        <v/>
      </c>
      <c r="CH350" s="14" t="str">
        <f t="shared" si="795"/>
        <v/>
      </c>
      <c r="CI350" s="14" t="str">
        <f t="shared" si="795"/>
        <v/>
      </c>
      <c r="CJ350" s="14" t="str">
        <f t="shared" si="795"/>
        <v/>
      </c>
      <c r="CK350" s="14" t="str">
        <f t="shared" si="795"/>
        <v/>
      </c>
      <c r="CL350" s="14" t="str">
        <f t="shared" si="795"/>
        <v/>
      </c>
      <c r="CM350" s="14" t="str">
        <f t="shared" si="795"/>
        <v/>
      </c>
      <c r="CN350" s="14" t="str">
        <f t="shared" si="795"/>
        <v/>
      </c>
      <c r="CO350" s="14" t="str">
        <f t="shared" si="795"/>
        <v/>
      </c>
      <c r="CP350" s="14" t="str">
        <f t="shared" si="795"/>
        <v/>
      </c>
      <c r="CQ350" s="14" t="str">
        <f t="shared" si="795"/>
        <v/>
      </c>
      <c r="CR350" s="14" t="str">
        <f t="shared" si="795"/>
        <v/>
      </c>
      <c r="CS350" s="14" t="str">
        <f t="shared" si="795"/>
        <v/>
      </c>
      <c r="CT350" s="14" t="str">
        <f t="shared" si="795"/>
        <v/>
      </c>
      <c r="CU350" s="14" t="str">
        <f t="shared" si="795"/>
        <v/>
      </c>
      <c r="CV350" s="14" t="str">
        <f t="shared" si="795"/>
        <v/>
      </c>
      <c r="CX350" s="14"/>
      <c r="CY350" s="14"/>
      <c r="CZ350" s="14"/>
      <c r="DA350" s="14"/>
      <c r="DB350" s="14"/>
      <c r="DC350" s="14"/>
      <c r="DD350" s="14"/>
      <c r="DE350" s="14"/>
      <c r="DF350" s="14"/>
      <c r="DG350" s="14"/>
      <c r="DH350" s="14" t="str">
        <f t="shared" ref="DH350:DM350" si="796">IFERROR(DH336/DG336-1,"")</f>
        <v/>
      </c>
      <c r="DI350" s="14" t="str">
        <f t="shared" si="796"/>
        <v/>
      </c>
      <c r="DJ350" s="14" t="str">
        <f t="shared" si="796"/>
        <v/>
      </c>
      <c r="DK350" s="14" t="str">
        <f t="shared" si="796"/>
        <v/>
      </c>
      <c r="DL350" s="14" t="str">
        <f t="shared" si="796"/>
        <v/>
      </c>
      <c r="DM350" s="14" t="str">
        <f t="shared" si="796"/>
        <v/>
      </c>
      <c r="DN350" s="14"/>
      <c r="DO350" s="14">
        <f t="shared" ref="DO350:DU350" si="797">IFERROR(DO336/DN336-1,"")</f>
        <v>-1.5836891399733988E-2</v>
      </c>
      <c r="DP350" s="14">
        <f t="shared" si="797"/>
        <v>-1</v>
      </c>
      <c r="DQ350" s="14" t="str">
        <f t="shared" si="797"/>
        <v/>
      </c>
      <c r="DR350" s="14" t="str">
        <f t="shared" si="797"/>
        <v/>
      </c>
      <c r="DS350" s="14" t="str">
        <f t="shared" si="797"/>
        <v/>
      </c>
      <c r="DT350" s="14" t="str">
        <f t="shared" si="797"/>
        <v/>
      </c>
      <c r="DU350" s="14" t="str">
        <f t="shared" si="797"/>
        <v/>
      </c>
    </row>
    <row r="351" spans="1:125">
      <c r="B351" s="35"/>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c r="BU351" s="14">
        <f t="shared" ref="BU351:BU357" si="798">IFERROR(BU337/BQ337-1,"")</f>
        <v>-0.92836892836892837</v>
      </c>
      <c r="BV351" s="14">
        <f t="shared" si="792"/>
        <v>13.865013774104685</v>
      </c>
      <c r="BW351" s="14">
        <f t="shared" si="793"/>
        <v>3.5596330275229358</v>
      </c>
      <c r="BX351" s="14">
        <f t="shared" si="794"/>
        <v>0.58241758241758257</v>
      </c>
      <c r="BY351" s="14">
        <f t="shared" ref="BY351:CV351" si="799">IFERROR(BY337/BU337-1,"")</f>
        <v>0.28496042216358841</v>
      </c>
      <c r="BZ351" s="14">
        <f t="shared" si="799"/>
        <v>-0.95719051148999257</v>
      </c>
      <c r="CA351" s="14">
        <f t="shared" si="799"/>
        <v>-3.4205231388329982E-2</v>
      </c>
      <c r="CB351" s="14">
        <f t="shared" si="799"/>
        <v>-1</v>
      </c>
      <c r="CC351" s="14">
        <f t="shared" si="799"/>
        <v>-1</v>
      </c>
      <c r="CD351" s="14">
        <f t="shared" si="799"/>
        <v>-1</v>
      </c>
      <c r="CE351" s="14">
        <f t="shared" si="799"/>
        <v>-1</v>
      </c>
      <c r="CF351" s="14" t="str">
        <f t="shared" si="799"/>
        <v/>
      </c>
      <c r="CG351" s="14" t="str">
        <f t="shared" si="799"/>
        <v/>
      </c>
      <c r="CH351" s="14" t="str">
        <f t="shared" si="799"/>
        <v/>
      </c>
      <c r="CI351" s="14" t="str">
        <f t="shared" si="799"/>
        <v/>
      </c>
      <c r="CJ351" s="14" t="str">
        <f t="shared" si="799"/>
        <v/>
      </c>
      <c r="CK351" s="14" t="str">
        <f t="shared" si="799"/>
        <v/>
      </c>
      <c r="CL351" s="14" t="str">
        <f t="shared" si="799"/>
        <v/>
      </c>
      <c r="CM351" s="14" t="str">
        <f t="shared" si="799"/>
        <v/>
      </c>
      <c r="CN351" s="14" t="str">
        <f t="shared" si="799"/>
        <v/>
      </c>
      <c r="CO351" s="14" t="str">
        <f t="shared" si="799"/>
        <v/>
      </c>
      <c r="CP351" s="14" t="str">
        <f t="shared" si="799"/>
        <v/>
      </c>
      <c r="CQ351" s="14" t="str">
        <f t="shared" si="799"/>
        <v/>
      </c>
      <c r="CR351" s="14" t="str">
        <f t="shared" si="799"/>
        <v/>
      </c>
      <c r="CS351" s="14" t="str">
        <f t="shared" si="799"/>
        <v/>
      </c>
      <c r="CT351" s="14" t="str">
        <f t="shared" si="799"/>
        <v/>
      </c>
      <c r="CU351" s="14" t="str">
        <f t="shared" si="799"/>
        <v/>
      </c>
      <c r="CV351" s="14" t="str">
        <f t="shared" si="799"/>
        <v/>
      </c>
      <c r="CX351" s="14"/>
      <c r="CY351" s="14"/>
      <c r="CZ351" s="14"/>
      <c r="DA351" s="14"/>
      <c r="DB351" s="14"/>
      <c r="DC351" s="14"/>
      <c r="DD351" s="14"/>
      <c r="DE351" s="14"/>
      <c r="DF351" s="14"/>
      <c r="DG351" s="14"/>
      <c r="DH351" s="14"/>
      <c r="DI351" s="14"/>
      <c r="DJ351" s="14"/>
      <c r="DK351" s="14"/>
      <c r="DL351" s="14"/>
      <c r="DM351" s="14"/>
      <c r="DN351" s="14"/>
      <c r="DO351" s="14">
        <f t="shared" ref="DO351:DU351" si="800">IFERROR(DO337/DN337-1,"")</f>
        <v>-0.59603062978590404</v>
      </c>
      <c r="DP351" s="14">
        <f t="shared" si="800"/>
        <v>-1</v>
      </c>
      <c r="DQ351" s="14" t="str">
        <f t="shared" si="800"/>
        <v/>
      </c>
      <c r="DR351" s="14" t="str">
        <f t="shared" si="800"/>
        <v/>
      </c>
      <c r="DS351" s="14" t="str">
        <f t="shared" si="800"/>
        <v/>
      </c>
      <c r="DT351" s="14" t="str">
        <f t="shared" si="800"/>
        <v/>
      </c>
      <c r="DU351" s="14" t="str">
        <f t="shared" si="800"/>
        <v/>
      </c>
    </row>
    <row r="352" spans="1:125">
      <c r="B352" s="35"/>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t="str">
        <f t="shared" si="798"/>
        <v/>
      </c>
      <c r="BV352" s="14">
        <f t="shared" si="792"/>
        <v>1.3613993477616364</v>
      </c>
      <c r="BW352" s="14" t="str">
        <f t="shared" si="793"/>
        <v/>
      </c>
      <c r="BX352" s="14">
        <f t="shared" si="794"/>
        <v>6.7903167091372412</v>
      </c>
      <c r="BY352" s="14" t="str">
        <f t="shared" ref="BY352:CV352" si="801">IFERROR(BY338/BU338-1,"")</f>
        <v/>
      </c>
      <c r="BZ352" s="14">
        <f t="shared" si="801"/>
        <v>-0.23327055869428748</v>
      </c>
      <c r="CA352" s="14" t="str">
        <f t="shared" si="801"/>
        <v/>
      </c>
      <c r="CB352" s="14">
        <f t="shared" si="801"/>
        <v>-1</v>
      </c>
      <c r="CC352" s="14">
        <f t="shared" si="801"/>
        <v>-1</v>
      </c>
      <c r="CD352" s="14">
        <f t="shared" si="801"/>
        <v>-1</v>
      </c>
      <c r="CE352" s="14">
        <f t="shared" si="801"/>
        <v>-1</v>
      </c>
      <c r="CF352" s="14" t="str">
        <f t="shared" si="801"/>
        <v/>
      </c>
      <c r="CG352" s="14" t="str">
        <f t="shared" si="801"/>
        <v/>
      </c>
      <c r="CH352" s="14" t="str">
        <f t="shared" si="801"/>
        <v/>
      </c>
      <c r="CI352" s="14" t="str">
        <f t="shared" si="801"/>
        <v/>
      </c>
      <c r="CJ352" s="14" t="str">
        <f t="shared" si="801"/>
        <v/>
      </c>
      <c r="CK352" s="14" t="str">
        <f t="shared" si="801"/>
        <v/>
      </c>
      <c r="CL352" s="14" t="str">
        <f t="shared" si="801"/>
        <v/>
      </c>
      <c r="CM352" s="14" t="str">
        <f t="shared" si="801"/>
        <v/>
      </c>
      <c r="CN352" s="14" t="str">
        <f t="shared" si="801"/>
        <v/>
      </c>
      <c r="CO352" s="14" t="str">
        <f t="shared" si="801"/>
        <v/>
      </c>
      <c r="CP352" s="14" t="str">
        <f t="shared" si="801"/>
        <v/>
      </c>
      <c r="CQ352" s="14" t="str">
        <f t="shared" si="801"/>
        <v/>
      </c>
      <c r="CR352" s="14" t="str">
        <f t="shared" si="801"/>
        <v/>
      </c>
      <c r="CS352" s="14" t="str">
        <f t="shared" si="801"/>
        <v/>
      </c>
      <c r="CT352" s="14" t="str">
        <f t="shared" si="801"/>
        <v/>
      </c>
      <c r="CU352" s="14" t="str">
        <f t="shared" si="801"/>
        <v/>
      </c>
      <c r="CV352" s="14" t="str">
        <f t="shared" si="801"/>
        <v/>
      </c>
      <c r="CX352" s="14"/>
      <c r="CY352" s="14"/>
      <c r="CZ352" s="14"/>
      <c r="DA352" s="14"/>
      <c r="DB352" s="14"/>
      <c r="DC352" s="14"/>
      <c r="DD352" s="14"/>
      <c r="DE352" s="14"/>
      <c r="DF352" s="14"/>
      <c r="DG352" s="14"/>
      <c r="DH352" s="14"/>
      <c r="DI352" s="14"/>
      <c r="DJ352" s="14"/>
      <c r="DK352" s="14"/>
      <c r="DL352" s="14"/>
      <c r="DM352" s="14"/>
      <c r="DN352" s="14"/>
      <c r="DO352" s="14">
        <f t="shared" ref="DO352:DU352" si="802">IFERROR(DO338/DN338-1,"")</f>
        <v>3.7982026143790852</v>
      </c>
      <c r="DP352" s="14">
        <f t="shared" si="802"/>
        <v>-1</v>
      </c>
      <c r="DQ352" s="14" t="str">
        <f t="shared" si="802"/>
        <v/>
      </c>
      <c r="DR352" s="14" t="str">
        <f t="shared" si="802"/>
        <v/>
      </c>
      <c r="DS352" s="14" t="str">
        <f t="shared" si="802"/>
        <v/>
      </c>
      <c r="DT352" s="14" t="str">
        <f t="shared" si="802"/>
        <v/>
      </c>
      <c r="DU352" s="14" t="str">
        <f t="shared" si="802"/>
        <v/>
      </c>
    </row>
    <row r="353" spans="2:125">
      <c r="B353" s="35"/>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66">
        <f t="shared" si="798"/>
        <v>6.4649372862029635</v>
      </c>
      <c r="BV353" s="166">
        <f t="shared" si="792"/>
        <v>-0.10811926060105881</v>
      </c>
      <c r="BW353" s="166">
        <f t="shared" si="793"/>
        <v>-0.23773733312941059</v>
      </c>
      <c r="BX353" s="166">
        <f t="shared" si="794"/>
        <v>-0.92249774357512704</v>
      </c>
      <c r="BY353" s="166">
        <f t="shared" ref="BY353:CV353" si="803">IFERROR(BY339/BU339-1,"")</f>
        <v>-0.65998396150761818</v>
      </c>
      <c r="BZ353" s="166">
        <f t="shared" si="803"/>
        <v>1.9737770737598082E-2</v>
      </c>
      <c r="CA353" s="166">
        <f t="shared" si="803"/>
        <v>0.19966750745241901</v>
      </c>
      <c r="CB353" s="166">
        <f t="shared" si="803"/>
        <v>8.1939932577382777</v>
      </c>
      <c r="CC353" s="166">
        <f t="shared" si="803"/>
        <v>2.3692722371967649</v>
      </c>
      <c r="CD353" s="166">
        <f t="shared" si="803"/>
        <v>-0.2309999307899937</v>
      </c>
      <c r="CE353" s="166">
        <f t="shared" si="803"/>
        <v>-0.28322263105079559</v>
      </c>
      <c r="CF353" s="166">
        <f t="shared" si="803"/>
        <v>0</v>
      </c>
      <c r="CG353" s="166">
        <f t="shared" si="803"/>
        <v>0</v>
      </c>
      <c r="CH353" s="166">
        <f t="shared" si="803"/>
        <v>0</v>
      </c>
      <c r="CI353" s="166">
        <f t="shared" si="803"/>
        <v>0</v>
      </c>
      <c r="CJ353" s="166">
        <f t="shared" si="803"/>
        <v>0</v>
      </c>
      <c r="CK353" s="166">
        <f t="shared" si="803"/>
        <v>0</v>
      </c>
      <c r="CL353" s="166">
        <f t="shared" si="803"/>
        <v>0</v>
      </c>
      <c r="CM353" s="166">
        <f t="shared" si="803"/>
        <v>0</v>
      </c>
      <c r="CN353" s="166">
        <f t="shared" si="803"/>
        <v>0</v>
      </c>
      <c r="CO353" s="166">
        <f t="shared" si="803"/>
        <v>0</v>
      </c>
      <c r="CP353" s="166">
        <f t="shared" si="803"/>
        <v>0</v>
      </c>
      <c r="CQ353" s="166">
        <f t="shared" si="803"/>
        <v>0</v>
      </c>
      <c r="CR353" s="166">
        <f t="shared" si="803"/>
        <v>0</v>
      </c>
      <c r="CS353" s="166">
        <f t="shared" si="803"/>
        <v>0</v>
      </c>
      <c r="CT353" s="166">
        <f t="shared" si="803"/>
        <v>0</v>
      </c>
      <c r="CU353" s="166">
        <f t="shared" si="803"/>
        <v>0</v>
      </c>
      <c r="CV353" s="166">
        <f t="shared" si="803"/>
        <v>0</v>
      </c>
      <c r="CX353" s="14"/>
      <c r="CY353" s="14"/>
      <c r="CZ353" s="14"/>
      <c r="DA353" s="14"/>
      <c r="DB353" s="14"/>
      <c r="DC353" s="14"/>
      <c r="DD353" s="14"/>
      <c r="DE353" s="14"/>
      <c r="DF353" s="14"/>
      <c r="DG353" s="14"/>
      <c r="DH353" s="14"/>
      <c r="DI353" s="14"/>
      <c r="DJ353" s="14"/>
      <c r="DK353" s="14"/>
      <c r="DL353" s="14"/>
      <c r="DM353" s="14"/>
      <c r="DN353" s="14"/>
      <c r="DO353" s="166">
        <f t="shared" ref="DO353:DU353" si="804">IFERROR(DO339/DN339-1,"")</f>
        <v>-0.18134493940945551</v>
      </c>
      <c r="DP353" s="166">
        <f t="shared" si="804"/>
        <v>-1</v>
      </c>
      <c r="DQ353" s="166" t="str">
        <f t="shared" si="804"/>
        <v/>
      </c>
      <c r="DR353" s="166" t="str">
        <f t="shared" si="804"/>
        <v/>
      </c>
      <c r="DS353" s="166" t="str">
        <f t="shared" si="804"/>
        <v/>
      </c>
      <c r="DT353" s="166" t="str">
        <f t="shared" si="804"/>
        <v/>
      </c>
      <c r="DU353" s="166" t="str">
        <f t="shared" si="804"/>
        <v/>
      </c>
    </row>
    <row r="354" spans="2:125">
      <c r="B354" s="164"/>
      <c r="AO354" s="47" t="str">
        <f t="shared" ref="AO354:AX355" si="805">IFERROR(AO340/AK340-1,"")</f>
        <v/>
      </c>
      <c r="AP354" s="47" t="str">
        <f t="shared" si="805"/>
        <v/>
      </c>
      <c r="AQ354" s="47" t="str">
        <f t="shared" si="805"/>
        <v/>
      </c>
      <c r="AR354" s="47" t="str">
        <f t="shared" si="805"/>
        <v/>
      </c>
      <c r="AS354" s="47" t="str">
        <f t="shared" si="805"/>
        <v/>
      </c>
      <c r="AT354" s="47" t="str">
        <f t="shared" si="805"/>
        <v/>
      </c>
      <c r="AU354" s="47" t="str">
        <f t="shared" si="805"/>
        <v/>
      </c>
      <c r="AV354" s="47" t="str">
        <f t="shared" si="805"/>
        <v/>
      </c>
      <c r="AW354" s="47" t="str">
        <f t="shared" si="805"/>
        <v/>
      </c>
      <c r="AX354" s="47" t="str">
        <f t="shared" si="805"/>
        <v/>
      </c>
      <c r="AY354" s="47" t="str">
        <f t="shared" ref="AY354:BH355" si="806">IFERROR(AY340/AU340-1,"")</f>
        <v/>
      </c>
      <c r="AZ354" s="47" t="str">
        <f t="shared" si="806"/>
        <v/>
      </c>
      <c r="BA354" s="47" t="str">
        <f t="shared" si="806"/>
        <v/>
      </c>
      <c r="BB354" s="47" t="str">
        <f t="shared" si="806"/>
        <v/>
      </c>
      <c r="BC354" s="47" t="str">
        <f t="shared" si="806"/>
        <v/>
      </c>
      <c r="BD354" s="47" t="str">
        <f t="shared" si="806"/>
        <v/>
      </c>
      <c r="BE354" s="47" t="str">
        <f t="shared" si="806"/>
        <v/>
      </c>
      <c r="BF354" s="47" t="str">
        <f t="shared" si="806"/>
        <v/>
      </c>
      <c r="BG354" s="47" t="str">
        <f t="shared" si="806"/>
        <v/>
      </c>
      <c r="BH354" s="47" t="str">
        <f t="shared" si="806"/>
        <v/>
      </c>
      <c r="BI354" s="47" t="str">
        <f t="shared" ref="BI354:BR355" si="807">IFERROR(BI340/BE340-1,"")</f>
        <v/>
      </c>
      <c r="BJ354" s="47" t="str">
        <f t="shared" si="807"/>
        <v/>
      </c>
      <c r="BK354" s="47" t="str">
        <f t="shared" si="807"/>
        <v/>
      </c>
      <c r="BL354" s="47" t="str">
        <f t="shared" si="807"/>
        <v/>
      </c>
      <c r="BM354" s="47" t="str">
        <f t="shared" si="807"/>
        <v/>
      </c>
      <c r="BN354" s="47" t="str">
        <f t="shared" si="807"/>
        <v/>
      </c>
      <c r="BO354" s="47" t="str">
        <f t="shared" si="807"/>
        <v/>
      </c>
      <c r="BP354" s="47" t="str">
        <f t="shared" si="807"/>
        <v/>
      </c>
      <c r="BQ354" s="47" t="str">
        <f t="shared" si="807"/>
        <v/>
      </c>
      <c r="BR354" s="47" t="str">
        <f t="shared" si="807"/>
        <v/>
      </c>
      <c r="BS354" s="47" t="str">
        <f t="shared" ref="BS354:BT355" si="808">IFERROR(BS340/BO340-1,"")</f>
        <v/>
      </c>
      <c r="BT354" s="47" t="str">
        <f t="shared" si="808"/>
        <v/>
      </c>
      <c r="BU354" s="47">
        <f t="shared" si="798"/>
        <v>0.23434957084218233</v>
      </c>
      <c r="BV354" s="47">
        <f t="shared" si="792"/>
        <v>0.14588133250210089</v>
      </c>
      <c r="BW354" s="47">
        <f t="shared" si="793"/>
        <v>0.15962467406131231</v>
      </c>
      <c r="BX354" s="47">
        <f t="shared" si="794"/>
        <v>0.10599096333926949</v>
      </c>
      <c r="BY354" s="47">
        <f t="shared" ref="BY354:CV354" si="809">IFERROR(BY340/BU340-1,"")</f>
        <v>0.11072745651301696</v>
      </c>
      <c r="BZ354" s="47">
        <f t="shared" si="809"/>
        <v>0.12352454169130689</v>
      </c>
      <c r="CA354" s="47">
        <f t="shared" si="809"/>
        <v>0.20798103882785512</v>
      </c>
      <c r="CB354" s="47" t="str">
        <f t="shared" si="809"/>
        <v/>
      </c>
      <c r="CC354" s="47" t="str">
        <f t="shared" si="809"/>
        <v/>
      </c>
      <c r="CD354" s="47" t="str">
        <f t="shared" si="809"/>
        <v/>
      </c>
      <c r="CE354" s="47" t="str">
        <f t="shared" si="809"/>
        <v/>
      </c>
      <c r="CF354" s="47" t="str">
        <f t="shared" si="809"/>
        <v/>
      </c>
      <c r="CG354" s="47" t="str">
        <f t="shared" si="809"/>
        <v/>
      </c>
      <c r="CH354" s="47" t="str">
        <f t="shared" si="809"/>
        <v/>
      </c>
      <c r="CI354" s="47" t="str">
        <f t="shared" si="809"/>
        <v/>
      </c>
      <c r="CJ354" s="47" t="str">
        <f t="shared" si="809"/>
        <v/>
      </c>
      <c r="CK354" s="47" t="str">
        <f t="shared" si="809"/>
        <v/>
      </c>
      <c r="CL354" s="47" t="str">
        <f t="shared" si="809"/>
        <v/>
      </c>
      <c r="CM354" s="47" t="str">
        <f t="shared" si="809"/>
        <v/>
      </c>
      <c r="CN354" s="47" t="str">
        <f t="shared" si="809"/>
        <v/>
      </c>
      <c r="CO354" s="47" t="str">
        <f t="shared" si="809"/>
        <v/>
      </c>
      <c r="CP354" s="47" t="str">
        <f t="shared" si="809"/>
        <v/>
      </c>
      <c r="CQ354" s="47" t="str">
        <f t="shared" si="809"/>
        <v/>
      </c>
      <c r="CR354" s="47" t="str">
        <f t="shared" si="809"/>
        <v/>
      </c>
      <c r="CS354" s="47" t="str">
        <f t="shared" si="809"/>
        <v/>
      </c>
      <c r="CT354" s="47" t="str">
        <f t="shared" si="809"/>
        <v/>
      </c>
      <c r="CU354" s="47" t="str">
        <f t="shared" si="809"/>
        <v/>
      </c>
      <c r="CV354" s="47" t="str">
        <f t="shared" si="809"/>
        <v/>
      </c>
      <c r="CX354" s="47"/>
      <c r="CY354" s="47"/>
      <c r="CZ354" s="47"/>
      <c r="DA354" s="47"/>
      <c r="DB354" s="47"/>
      <c r="DC354" s="47"/>
      <c r="DD354" s="47"/>
      <c r="DE354" s="47"/>
      <c r="DF354" s="47"/>
      <c r="DG354" s="47"/>
      <c r="DH354" s="47"/>
      <c r="DI354" s="47"/>
      <c r="DJ354" s="47"/>
      <c r="DK354" s="47"/>
      <c r="DL354" s="47"/>
      <c r="DM354" s="47"/>
      <c r="DN354" s="47"/>
      <c r="DO354" s="47">
        <f t="shared" ref="DO354:DU354" si="810">IFERROR(DO340/DN340-1,"")</f>
        <v>0.1603651817247338</v>
      </c>
      <c r="DP354" s="47">
        <f t="shared" si="810"/>
        <v>-1</v>
      </c>
      <c r="DQ354" s="47" t="str">
        <f t="shared" si="810"/>
        <v/>
      </c>
      <c r="DR354" s="47" t="str">
        <f t="shared" si="810"/>
        <v/>
      </c>
      <c r="DS354" s="47" t="str">
        <f t="shared" si="810"/>
        <v/>
      </c>
      <c r="DT354" s="47" t="str">
        <f t="shared" si="810"/>
        <v/>
      </c>
      <c r="DU354" s="47" t="str">
        <f t="shared" si="810"/>
        <v/>
      </c>
    </row>
    <row r="355" spans="2:125">
      <c r="B355" s="44"/>
      <c r="AO355" s="166" t="str">
        <f t="shared" si="805"/>
        <v/>
      </c>
      <c r="AP355" s="166" t="str">
        <f t="shared" si="805"/>
        <v/>
      </c>
      <c r="AQ355" s="166" t="str">
        <f t="shared" si="805"/>
        <v/>
      </c>
      <c r="AR355" s="166" t="str">
        <f t="shared" si="805"/>
        <v/>
      </c>
      <c r="AS355" s="166" t="str">
        <f t="shared" si="805"/>
        <v/>
      </c>
      <c r="AT355" s="166" t="str">
        <f t="shared" si="805"/>
        <v/>
      </c>
      <c r="AU355" s="166" t="str">
        <f t="shared" si="805"/>
        <v/>
      </c>
      <c r="AV355" s="166" t="str">
        <f t="shared" si="805"/>
        <v/>
      </c>
      <c r="AW355" s="166" t="str">
        <f t="shared" si="805"/>
        <v/>
      </c>
      <c r="AX355" s="166" t="str">
        <f t="shared" si="805"/>
        <v/>
      </c>
      <c r="AY355" s="166" t="str">
        <f t="shared" si="806"/>
        <v/>
      </c>
      <c r="AZ355" s="166" t="str">
        <f t="shared" si="806"/>
        <v/>
      </c>
      <c r="BA355" s="166" t="str">
        <f t="shared" si="806"/>
        <v/>
      </c>
      <c r="BB355" s="166" t="str">
        <f t="shared" si="806"/>
        <v/>
      </c>
      <c r="BC355" s="166" t="str">
        <f t="shared" si="806"/>
        <v/>
      </c>
      <c r="BD355" s="166" t="str">
        <f t="shared" si="806"/>
        <v/>
      </c>
      <c r="BE355" s="166" t="str">
        <f t="shared" si="806"/>
        <v/>
      </c>
      <c r="BF355" s="166" t="str">
        <f t="shared" si="806"/>
        <v/>
      </c>
      <c r="BG355" s="166" t="str">
        <f t="shared" si="806"/>
        <v/>
      </c>
      <c r="BH355" s="166" t="str">
        <f t="shared" si="806"/>
        <v/>
      </c>
      <c r="BI355" s="14" t="str">
        <f t="shared" si="807"/>
        <v/>
      </c>
      <c r="BJ355" s="14" t="str">
        <f t="shared" si="807"/>
        <v/>
      </c>
      <c r="BK355" s="14" t="str">
        <f t="shared" si="807"/>
        <v/>
      </c>
      <c r="BL355" s="14" t="str">
        <f t="shared" si="807"/>
        <v/>
      </c>
      <c r="BM355" s="14" t="str">
        <f t="shared" si="807"/>
        <v/>
      </c>
      <c r="BN355" s="14" t="str">
        <f t="shared" si="807"/>
        <v/>
      </c>
      <c r="BO355" s="14" t="str">
        <f t="shared" si="807"/>
        <v/>
      </c>
      <c r="BP355" s="14" t="str">
        <f t="shared" si="807"/>
        <v/>
      </c>
      <c r="BQ355" s="14" t="str">
        <f t="shared" si="807"/>
        <v/>
      </c>
      <c r="BR355" s="14" t="str">
        <f t="shared" si="807"/>
        <v/>
      </c>
      <c r="BS355" s="14" t="str">
        <f t="shared" si="808"/>
        <v/>
      </c>
      <c r="BT355" s="14" t="str">
        <f t="shared" si="808"/>
        <v/>
      </c>
      <c r="BU355" s="14">
        <f t="shared" si="798"/>
        <v>3.7063802083333339</v>
      </c>
      <c r="BV355" s="14">
        <f t="shared" si="792"/>
        <v>-0.36654056326187479</v>
      </c>
      <c r="BW355" s="14">
        <f t="shared" si="793"/>
        <v>0.15271435819381018</v>
      </c>
      <c r="BX355" s="14">
        <f t="shared" si="794"/>
        <v>1.1434191702432042</v>
      </c>
      <c r="BY355" s="14">
        <f t="shared" ref="BY355:CH357" si="811">IFERROR(BY341/BU341-1,"")</f>
        <v>-0.27445013141513364</v>
      </c>
      <c r="BZ355" s="14">
        <f t="shared" si="811"/>
        <v>2.5719973457199736</v>
      </c>
      <c r="CA355" s="14">
        <f t="shared" si="811"/>
        <v>0.72403169014084501</v>
      </c>
      <c r="CB355" s="14" t="str">
        <f t="shared" si="811"/>
        <v/>
      </c>
      <c r="CC355" s="14" t="str">
        <f t="shared" si="811"/>
        <v/>
      </c>
      <c r="CD355" s="14" t="str">
        <f t="shared" si="811"/>
        <v/>
      </c>
      <c r="CE355" s="14" t="str">
        <f t="shared" si="811"/>
        <v/>
      </c>
      <c r="CF355" s="14" t="str">
        <f t="shared" si="811"/>
        <v/>
      </c>
      <c r="CG355" s="14" t="str">
        <f t="shared" si="811"/>
        <v/>
      </c>
      <c r="CH355" s="14" t="str">
        <f t="shared" si="811"/>
        <v/>
      </c>
      <c r="CI355" s="14" t="str">
        <f t="shared" ref="CI355:CR357" si="812">IFERROR(CI341/CE341-1,"")</f>
        <v/>
      </c>
      <c r="CJ355" s="14" t="str">
        <f t="shared" si="812"/>
        <v/>
      </c>
      <c r="CK355" s="14" t="str">
        <f t="shared" si="812"/>
        <v/>
      </c>
      <c r="CL355" s="14" t="str">
        <f t="shared" si="812"/>
        <v/>
      </c>
      <c r="CM355" s="14" t="str">
        <f t="shared" si="812"/>
        <v/>
      </c>
      <c r="CN355" s="14" t="str">
        <f t="shared" si="812"/>
        <v/>
      </c>
      <c r="CO355" s="14" t="str">
        <f t="shared" si="812"/>
        <v/>
      </c>
      <c r="CP355" s="14" t="str">
        <f t="shared" si="812"/>
        <v/>
      </c>
      <c r="CQ355" s="14" t="str">
        <f t="shared" si="812"/>
        <v/>
      </c>
      <c r="CR355" s="14" t="str">
        <f t="shared" si="812"/>
        <v/>
      </c>
      <c r="CS355" s="14" t="str">
        <f t="shared" ref="CS355:CV357" si="813">IFERROR(CS341/CO341-1,"")</f>
        <v/>
      </c>
      <c r="CT355" s="14" t="str">
        <f t="shared" si="813"/>
        <v/>
      </c>
      <c r="CU355" s="14" t="str">
        <f t="shared" si="813"/>
        <v/>
      </c>
      <c r="CV355" s="14" t="str">
        <f t="shared" si="813"/>
        <v/>
      </c>
      <c r="CX355" s="166"/>
      <c r="CY355" s="166"/>
      <c r="CZ355" s="166"/>
      <c r="DA355" s="166"/>
      <c r="DB355" s="166"/>
      <c r="DC355" s="166"/>
      <c r="DD355" s="166"/>
      <c r="DE355" s="166"/>
      <c r="DF355" s="166"/>
      <c r="DG355" s="166"/>
      <c r="DH355" s="166"/>
      <c r="DI355" s="166"/>
      <c r="DJ355" s="166"/>
      <c r="DK355" s="166"/>
      <c r="DL355" s="166"/>
      <c r="DM355" s="166"/>
      <c r="DN355" s="166"/>
      <c r="DO355" s="166">
        <f t="shared" ref="DO355:DU355" si="814">IFERROR(DO341/DN341-1,"")</f>
        <v>1.4716111942876893</v>
      </c>
      <c r="DP355" s="166">
        <f t="shared" si="814"/>
        <v>-1</v>
      </c>
      <c r="DQ355" s="166" t="str">
        <f t="shared" si="814"/>
        <v/>
      </c>
      <c r="DR355" s="166" t="str">
        <f t="shared" si="814"/>
        <v/>
      </c>
      <c r="DS355" s="166" t="str">
        <f t="shared" si="814"/>
        <v/>
      </c>
      <c r="DT355" s="166" t="str">
        <f t="shared" si="814"/>
        <v/>
      </c>
      <c r="DU355" s="166" t="str">
        <f t="shared" si="814"/>
        <v/>
      </c>
    </row>
    <row r="356" spans="2:125">
      <c r="B356" s="44"/>
      <c r="AO356" s="166"/>
      <c r="AP356" s="166"/>
      <c r="AQ356" s="166"/>
      <c r="AR356" s="166"/>
      <c r="AS356" s="166"/>
      <c r="AT356" s="166"/>
      <c r="AU356" s="166"/>
      <c r="AV356" s="166"/>
      <c r="AW356" s="166"/>
      <c r="AX356" s="166"/>
      <c r="AY356" s="166"/>
      <c r="AZ356" s="166"/>
      <c r="BA356" s="166"/>
      <c r="BB356" s="166"/>
      <c r="BC356" s="166"/>
      <c r="BD356" s="166"/>
      <c r="BE356" s="166"/>
      <c r="BF356" s="166"/>
      <c r="BG356" s="166"/>
      <c r="BH356" s="166"/>
      <c r="BI356" s="166"/>
      <c r="BJ356" s="166"/>
      <c r="BK356" s="166"/>
      <c r="BL356" s="166"/>
      <c r="BM356" s="166"/>
      <c r="BN356" s="166"/>
      <c r="BO356" s="166"/>
      <c r="BP356" s="166"/>
      <c r="BQ356" s="166"/>
      <c r="BR356" s="166"/>
      <c r="BS356" s="166"/>
      <c r="BT356" s="166"/>
      <c r="BU356" s="166" t="str">
        <f t="shared" si="798"/>
        <v/>
      </c>
      <c r="BV356" s="166">
        <f t="shared" si="792"/>
        <v>-1</v>
      </c>
      <c r="BW356" s="166" t="str">
        <f t="shared" si="793"/>
        <v/>
      </c>
      <c r="BX356" s="166">
        <f>IFERROR(BX342/BT342-1,"")</f>
        <v>-1</v>
      </c>
      <c r="BY356" s="166" t="str">
        <f t="shared" si="811"/>
        <v/>
      </c>
      <c r="BZ356" s="166" t="str">
        <f t="shared" si="811"/>
        <v/>
      </c>
      <c r="CA356" s="166" t="str">
        <f t="shared" si="811"/>
        <v/>
      </c>
      <c r="CB356" s="166" t="str">
        <f t="shared" si="811"/>
        <v/>
      </c>
      <c r="CC356" s="166" t="str">
        <f t="shared" si="811"/>
        <v/>
      </c>
      <c r="CD356" s="166" t="str">
        <f t="shared" si="811"/>
        <v/>
      </c>
      <c r="CE356" s="166" t="str">
        <f t="shared" si="811"/>
        <v/>
      </c>
      <c r="CF356" s="166" t="str">
        <f t="shared" si="811"/>
        <v/>
      </c>
      <c r="CG356" s="166" t="str">
        <f t="shared" si="811"/>
        <v/>
      </c>
      <c r="CH356" s="166" t="str">
        <f t="shared" si="811"/>
        <v/>
      </c>
      <c r="CI356" s="166" t="str">
        <f t="shared" si="812"/>
        <v/>
      </c>
      <c r="CJ356" s="166" t="str">
        <f t="shared" si="812"/>
        <v/>
      </c>
      <c r="CK356" s="166" t="str">
        <f t="shared" si="812"/>
        <v/>
      </c>
      <c r="CL356" s="166" t="str">
        <f t="shared" si="812"/>
        <v/>
      </c>
      <c r="CM356" s="166" t="str">
        <f t="shared" si="812"/>
        <v/>
      </c>
      <c r="CN356" s="166" t="str">
        <f t="shared" si="812"/>
        <v/>
      </c>
      <c r="CO356" s="166" t="str">
        <f t="shared" si="812"/>
        <v/>
      </c>
      <c r="CP356" s="166" t="str">
        <f t="shared" si="812"/>
        <v/>
      </c>
      <c r="CQ356" s="166" t="str">
        <f t="shared" si="812"/>
        <v/>
      </c>
      <c r="CR356" s="166" t="str">
        <f t="shared" si="812"/>
        <v/>
      </c>
      <c r="CS356" s="166" t="str">
        <f t="shared" si="813"/>
        <v/>
      </c>
      <c r="CT356" s="166" t="str">
        <f t="shared" si="813"/>
        <v/>
      </c>
      <c r="CU356" s="166" t="str">
        <f t="shared" si="813"/>
        <v/>
      </c>
      <c r="CV356" s="166" t="str">
        <f t="shared" si="813"/>
        <v/>
      </c>
      <c r="CX356" s="166"/>
      <c r="CY356" s="166"/>
      <c r="CZ356" s="166"/>
      <c r="DA356" s="166"/>
      <c r="DB356" s="166"/>
      <c r="DC356" s="166"/>
      <c r="DD356" s="166"/>
      <c r="DE356" s="166"/>
      <c r="DF356" s="166"/>
      <c r="DG356" s="166"/>
      <c r="DH356" s="166"/>
      <c r="DI356" s="166"/>
      <c r="DJ356" s="166"/>
      <c r="DK356" s="166"/>
      <c r="DL356" s="166"/>
      <c r="DM356" s="166"/>
      <c r="DN356" s="166"/>
      <c r="DO356" s="166">
        <f t="shared" ref="DO356:DU356" si="815">IFERROR(DO342/DN342-1,"")</f>
        <v>-1</v>
      </c>
      <c r="DP356" s="166" t="str">
        <f t="shared" si="815"/>
        <v/>
      </c>
      <c r="DQ356" s="166" t="str">
        <f t="shared" si="815"/>
        <v/>
      </c>
      <c r="DR356" s="166" t="str">
        <f t="shared" si="815"/>
        <v/>
      </c>
      <c r="DS356" s="166" t="str">
        <f t="shared" si="815"/>
        <v/>
      </c>
      <c r="DT356" s="166" t="str">
        <f t="shared" si="815"/>
        <v/>
      </c>
      <c r="DU356" s="166" t="str">
        <f t="shared" si="815"/>
        <v/>
      </c>
    </row>
    <row r="357" spans="2:125">
      <c r="B357" s="167"/>
      <c r="AO357" s="47" t="str">
        <f t="shared" ref="AO357:BT357" si="816">IFERROR(AO343/AK343-1,"")</f>
        <v/>
      </c>
      <c r="AP357" s="47" t="str">
        <f t="shared" si="816"/>
        <v/>
      </c>
      <c r="AQ357" s="47" t="str">
        <f t="shared" si="816"/>
        <v/>
      </c>
      <c r="AR357" s="47" t="str">
        <f t="shared" si="816"/>
        <v/>
      </c>
      <c r="AS357" s="47" t="str">
        <f t="shared" si="816"/>
        <v/>
      </c>
      <c r="AT357" s="47" t="str">
        <f t="shared" si="816"/>
        <v/>
      </c>
      <c r="AU357" s="47" t="str">
        <f t="shared" si="816"/>
        <v/>
      </c>
      <c r="AV357" s="47" t="str">
        <f t="shared" si="816"/>
        <v/>
      </c>
      <c r="AW357" s="47" t="str">
        <f t="shared" si="816"/>
        <v/>
      </c>
      <c r="AX357" s="47" t="str">
        <f t="shared" si="816"/>
        <v/>
      </c>
      <c r="AY357" s="47" t="str">
        <f t="shared" si="816"/>
        <v/>
      </c>
      <c r="AZ357" s="47" t="str">
        <f t="shared" si="816"/>
        <v/>
      </c>
      <c r="BA357" s="47" t="str">
        <f t="shared" si="816"/>
        <v/>
      </c>
      <c r="BB357" s="47" t="str">
        <f t="shared" si="816"/>
        <v/>
      </c>
      <c r="BC357" s="47" t="str">
        <f t="shared" si="816"/>
        <v/>
      </c>
      <c r="BD357" s="47" t="str">
        <f t="shared" si="816"/>
        <v/>
      </c>
      <c r="BE357" s="47" t="str">
        <f t="shared" si="816"/>
        <v/>
      </c>
      <c r="BF357" s="47" t="str">
        <f t="shared" si="816"/>
        <v/>
      </c>
      <c r="BG357" s="47" t="str">
        <f t="shared" si="816"/>
        <v/>
      </c>
      <c r="BH357" s="47" t="str">
        <f t="shared" si="816"/>
        <v/>
      </c>
      <c r="BI357" s="47" t="str">
        <f t="shared" si="816"/>
        <v/>
      </c>
      <c r="BJ357" s="47" t="str">
        <f t="shared" si="816"/>
        <v/>
      </c>
      <c r="BK357" s="47" t="str">
        <f t="shared" si="816"/>
        <v/>
      </c>
      <c r="BL357" s="47" t="str">
        <f t="shared" si="816"/>
        <v/>
      </c>
      <c r="BM357" s="47" t="str">
        <f t="shared" si="816"/>
        <v/>
      </c>
      <c r="BN357" s="47" t="str">
        <f t="shared" si="816"/>
        <v/>
      </c>
      <c r="BO357" s="47" t="str">
        <f t="shared" si="816"/>
        <v/>
      </c>
      <c r="BP357" s="47" t="str">
        <f t="shared" si="816"/>
        <v/>
      </c>
      <c r="BQ357" s="47" t="str">
        <f t="shared" si="816"/>
        <v/>
      </c>
      <c r="BR357" s="47" t="str">
        <f t="shared" si="816"/>
        <v/>
      </c>
      <c r="BS357" s="47" t="str">
        <f t="shared" si="816"/>
        <v/>
      </c>
      <c r="BT357" s="47" t="str">
        <f t="shared" si="816"/>
        <v/>
      </c>
      <c r="BU357" s="47">
        <f t="shared" si="798"/>
        <v>0.23165788539954324</v>
      </c>
      <c r="BV357" s="47">
        <f t="shared" si="792"/>
        <v>0.16590448177383621</v>
      </c>
      <c r="BW357" s="47">
        <f t="shared" si="793"/>
        <v>0.15963083357301655</v>
      </c>
      <c r="BX357" s="47">
        <f t="shared" si="794"/>
        <v>0.1247017859456554</v>
      </c>
      <c r="BY357" s="47">
        <f t="shared" si="811"/>
        <v>0.11186849077054517</v>
      </c>
      <c r="BZ357" s="47">
        <f t="shared" si="811"/>
        <v>0.12209285181052176</v>
      </c>
      <c r="CA357" s="47">
        <f t="shared" si="811"/>
        <v>0.20752380046142416</v>
      </c>
      <c r="CB357" s="47" t="str">
        <f t="shared" si="811"/>
        <v/>
      </c>
      <c r="CC357" s="47" t="str">
        <f t="shared" si="811"/>
        <v/>
      </c>
      <c r="CD357" s="47" t="str">
        <f t="shared" si="811"/>
        <v/>
      </c>
      <c r="CE357" s="47" t="str">
        <f t="shared" si="811"/>
        <v/>
      </c>
      <c r="CF357" s="47" t="str">
        <f t="shared" si="811"/>
        <v/>
      </c>
      <c r="CG357" s="47" t="str">
        <f t="shared" si="811"/>
        <v/>
      </c>
      <c r="CH357" s="47" t="str">
        <f t="shared" si="811"/>
        <v/>
      </c>
      <c r="CI357" s="47" t="str">
        <f t="shared" si="812"/>
        <v/>
      </c>
      <c r="CJ357" s="47" t="str">
        <f t="shared" si="812"/>
        <v/>
      </c>
      <c r="CK357" s="47" t="str">
        <f t="shared" si="812"/>
        <v/>
      </c>
      <c r="CL357" s="47" t="str">
        <f t="shared" si="812"/>
        <v/>
      </c>
      <c r="CM357" s="47" t="str">
        <f t="shared" si="812"/>
        <v/>
      </c>
      <c r="CN357" s="47" t="str">
        <f t="shared" si="812"/>
        <v/>
      </c>
      <c r="CO357" s="47" t="str">
        <f t="shared" si="812"/>
        <v/>
      </c>
      <c r="CP357" s="47" t="str">
        <f t="shared" si="812"/>
        <v/>
      </c>
      <c r="CQ357" s="47" t="str">
        <f t="shared" si="812"/>
        <v/>
      </c>
      <c r="CR357" s="47" t="str">
        <f t="shared" si="812"/>
        <v/>
      </c>
      <c r="CS357" s="47" t="str">
        <f t="shared" si="813"/>
        <v/>
      </c>
      <c r="CT357" s="47" t="str">
        <f t="shared" si="813"/>
        <v/>
      </c>
      <c r="CU357" s="47" t="str">
        <f t="shared" si="813"/>
        <v/>
      </c>
      <c r="CV357" s="47" t="str">
        <f t="shared" si="813"/>
        <v/>
      </c>
      <c r="CX357" s="47"/>
      <c r="CY357" s="47"/>
      <c r="CZ357" s="47"/>
      <c r="DA357" s="47"/>
      <c r="DB357" s="47"/>
      <c r="DC357" s="47"/>
      <c r="DD357" s="47"/>
      <c r="DE357" s="47"/>
      <c r="DF357" s="47"/>
      <c r="DG357" s="47"/>
      <c r="DH357" s="47"/>
      <c r="DI357" s="47"/>
      <c r="DJ357" s="47"/>
      <c r="DK357" s="47"/>
      <c r="DL357" s="47"/>
      <c r="DM357" s="47"/>
      <c r="DN357" s="47"/>
      <c r="DO357" s="47">
        <f t="shared" ref="DO357:DU357" si="817">IFERROR(DO343/DN343-1,"")</f>
        <v>0.16955626678768199</v>
      </c>
      <c r="DP357" s="47">
        <f t="shared" si="817"/>
        <v>-1</v>
      </c>
      <c r="DQ357" s="47" t="str">
        <f t="shared" si="817"/>
        <v/>
      </c>
      <c r="DR357" s="47" t="str">
        <f t="shared" si="817"/>
        <v/>
      </c>
      <c r="DS357" s="47" t="str">
        <f t="shared" si="817"/>
        <v/>
      </c>
      <c r="DT357" s="47" t="str">
        <f t="shared" si="817"/>
        <v/>
      </c>
      <c r="DU357" s="47" t="str">
        <f t="shared" si="817"/>
        <v/>
      </c>
    </row>
    <row r="358" spans="2:125">
      <c r="BQ358" s="45"/>
      <c r="BR358" s="45"/>
      <c r="BS358" s="45"/>
      <c r="BT358" s="45"/>
      <c r="BU358" s="45"/>
      <c r="DG358" s="57"/>
      <c r="DH358" s="57"/>
      <c r="DI358" s="57"/>
      <c r="DJ358" s="57"/>
      <c r="DK358" s="57"/>
      <c r="DL358" s="57"/>
      <c r="DM358" s="57"/>
      <c r="DN358" s="57"/>
      <c r="DO358" s="57"/>
      <c r="DP358" s="57"/>
      <c r="DQ358" s="57"/>
      <c r="DR358" s="57"/>
    </row>
    <row r="359" spans="2:125">
      <c r="AK359" s="12"/>
      <c r="AL359" s="12"/>
      <c r="AM359" s="12"/>
      <c r="AN359" s="12"/>
      <c r="AO359" s="12"/>
      <c r="AP359" s="12"/>
      <c r="AQ359" s="12"/>
      <c r="AR359" s="12"/>
      <c r="AS359" s="157"/>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v>6720.9000000000005</v>
      </c>
      <c r="BR359" s="12">
        <v>8831.1</v>
      </c>
      <c r="BS359" s="12">
        <v>877.3</v>
      </c>
      <c r="BT359" s="12">
        <v>11761.199999999999</v>
      </c>
      <c r="BU359" s="12">
        <v>12921.099999999999</v>
      </c>
      <c r="BV359" s="12">
        <v>16623.5</v>
      </c>
      <c r="BW359" s="12">
        <v>15333.4</v>
      </c>
      <c r="BX359" s="12">
        <v>17973.3</v>
      </c>
      <c r="BY359" s="12">
        <v>17983.2</v>
      </c>
      <c r="BZ359" s="12">
        <v>20059.8</v>
      </c>
      <c r="CA359" s="12">
        <v>21670.400000000001</v>
      </c>
      <c r="CB359" s="160" t="e">
        <f t="shared" ref="CB359:CV359" si="818">CB333*CB373</f>
        <v>#REF!</v>
      </c>
      <c r="CC359" s="160" t="e">
        <f t="shared" si="818"/>
        <v>#REF!</v>
      </c>
      <c r="CD359" s="160" t="e">
        <f t="shared" si="818"/>
        <v>#REF!</v>
      </c>
      <c r="CE359" s="160" t="e">
        <f t="shared" si="818"/>
        <v>#REF!</v>
      </c>
      <c r="CF359" s="160" t="e">
        <f t="shared" si="818"/>
        <v>#REF!</v>
      </c>
      <c r="CG359" s="160" t="e">
        <f t="shared" si="818"/>
        <v>#REF!</v>
      </c>
      <c r="CH359" s="160" t="e">
        <f t="shared" si="818"/>
        <v>#REF!</v>
      </c>
      <c r="CI359" s="160" t="e">
        <f t="shared" si="818"/>
        <v>#REF!</v>
      </c>
      <c r="CJ359" s="160" t="e">
        <f t="shared" si="818"/>
        <v>#REF!</v>
      </c>
      <c r="CK359" s="160" t="e">
        <f t="shared" si="818"/>
        <v>#REF!</v>
      </c>
      <c r="CL359" s="160" t="e">
        <f t="shared" si="818"/>
        <v>#REF!</v>
      </c>
      <c r="CM359" s="160" t="e">
        <f t="shared" si="818"/>
        <v>#REF!</v>
      </c>
      <c r="CN359" s="160" t="e">
        <f t="shared" si="818"/>
        <v>#REF!</v>
      </c>
      <c r="CO359" s="160" t="e">
        <f t="shared" si="818"/>
        <v>#REF!</v>
      </c>
      <c r="CP359" s="160" t="e">
        <f t="shared" si="818"/>
        <v>#REF!</v>
      </c>
      <c r="CQ359" s="160" t="e">
        <f t="shared" si="818"/>
        <v>#REF!</v>
      </c>
      <c r="CR359" s="160" t="e">
        <f t="shared" si="818"/>
        <v>#REF!</v>
      </c>
      <c r="CS359" s="160" t="e">
        <f t="shared" si="818"/>
        <v>#REF!</v>
      </c>
      <c r="CT359" s="160" t="e">
        <f t="shared" si="818"/>
        <v>#REF!</v>
      </c>
      <c r="CU359" s="160" t="e">
        <f t="shared" si="818"/>
        <v>#REF!</v>
      </c>
      <c r="CV359" s="160" t="e">
        <f t="shared" si="818"/>
        <v>#REF!</v>
      </c>
      <c r="CX359" s="27"/>
      <c r="CY359" s="27"/>
      <c r="CZ359" s="27"/>
      <c r="DA359" s="27"/>
      <c r="DB359" s="27"/>
      <c r="DC359" s="27"/>
      <c r="DD359" s="27"/>
      <c r="DE359" s="27"/>
      <c r="DF359" s="91"/>
      <c r="DG359" s="27"/>
      <c r="DH359" s="27"/>
      <c r="DI359" s="27"/>
      <c r="DJ359" s="27"/>
      <c r="DK359" s="27"/>
      <c r="DL359" s="27"/>
      <c r="DM359" s="91"/>
      <c r="DN359" s="91">
        <v>28190.5</v>
      </c>
      <c r="DO359" s="12">
        <v>63780</v>
      </c>
      <c r="DP359" s="27">
        <f t="shared" ref="DO359:DU369" si="819">SUMIFS($E359:$CV359,$E$1:$CV$1,DP$9)</f>
        <v>0</v>
      </c>
      <c r="DQ359" s="27">
        <f t="shared" si="819"/>
        <v>0</v>
      </c>
      <c r="DR359" s="27">
        <f t="shared" si="819"/>
        <v>0</v>
      </c>
      <c r="DS359" s="27">
        <f t="shared" si="819"/>
        <v>0</v>
      </c>
      <c r="DT359" s="27">
        <f t="shared" si="819"/>
        <v>0</v>
      </c>
      <c r="DU359" s="27">
        <f t="shared" si="819"/>
        <v>0</v>
      </c>
    </row>
    <row r="360" spans="2:125" outlineLevel="1">
      <c r="B360" s="213"/>
      <c r="AK360" s="12"/>
      <c r="AL360" s="12"/>
      <c r="AM360" s="12"/>
      <c r="AN360" s="12"/>
      <c r="AO360" s="12"/>
      <c r="AP360" s="12"/>
      <c r="AQ360" s="12"/>
      <c r="AR360" s="12"/>
      <c r="AS360" s="157"/>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f>BQ334*BQ374</f>
        <v>11705.345600000001</v>
      </c>
      <c r="BR360" s="12">
        <f>BR334*BR374</f>
        <v>10114.369999999999</v>
      </c>
      <c r="BS360" s="12">
        <f t="shared" ref="BS360:BT360" si="820">BS334*BS374</f>
        <v>11294.720199999998</v>
      </c>
      <c r="BT360" s="12">
        <f t="shared" si="820"/>
        <v>10479.913</v>
      </c>
      <c r="BU360" s="12">
        <f t="shared" ref="BU360:BZ360" si="821">BU334*BU374</f>
        <v>13500.995999999999</v>
      </c>
      <c r="BV360" s="12">
        <f t="shared" si="821"/>
        <v>9968.875</v>
      </c>
      <c r="BW360" s="12">
        <f t="shared" si="821"/>
        <v>11007.899500000001</v>
      </c>
      <c r="BX360" s="12">
        <f t="shared" si="821"/>
        <v>8803.4319999999989</v>
      </c>
      <c r="BY360" s="12">
        <f t="shared" si="821"/>
        <v>15521.925500000001</v>
      </c>
      <c r="BZ360" s="12">
        <f t="shared" si="821"/>
        <v>11675.9247</v>
      </c>
      <c r="CA360" s="12">
        <f t="shared" ref="CA360" si="822">CA334*CA374</f>
        <v>15440.762999999999</v>
      </c>
      <c r="CB360" s="22"/>
      <c r="CC360" s="22"/>
      <c r="CD360" s="22"/>
      <c r="CE360" s="22"/>
      <c r="CF360" s="22"/>
      <c r="CG360" s="22"/>
      <c r="CH360" s="22"/>
      <c r="CI360" s="22"/>
      <c r="CJ360" s="22"/>
      <c r="CK360" s="22"/>
      <c r="CL360" s="22"/>
      <c r="CM360" s="22"/>
      <c r="CN360" s="22"/>
      <c r="CO360" s="22"/>
      <c r="CP360" s="22"/>
      <c r="CQ360" s="22"/>
      <c r="CR360" s="22"/>
      <c r="CS360" s="22"/>
      <c r="CT360" s="22"/>
      <c r="CU360" s="22"/>
      <c r="CV360" s="22"/>
      <c r="CX360" s="27"/>
      <c r="CY360" s="27"/>
      <c r="CZ360" s="27"/>
      <c r="DA360" s="27"/>
      <c r="DB360" s="27"/>
      <c r="DC360" s="27"/>
      <c r="DD360" s="27"/>
      <c r="DE360" s="27"/>
      <c r="DF360" s="91"/>
      <c r="DG360" s="27"/>
      <c r="DH360" s="27"/>
      <c r="DI360" s="27"/>
      <c r="DJ360" s="27"/>
      <c r="DK360" s="27"/>
      <c r="DL360" s="27"/>
      <c r="DM360" s="91"/>
      <c r="DN360" s="91"/>
      <c r="DO360" s="27">
        <f t="shared" si="819"/>
        <v>0</v>
      </c>
      <c r="DP360" s="27">
        <f t="shared" si="819"/>
        <v>0</v>
      </c>
      <c r="DQ360" s="27">
        <f t="shared" si="819"/>
        <v>0</v>
      </c>
      <c r="DR360" s="27">
        <f t="shared" si="819"/>
        <v>0</v>
      </c>
      <c r="DS360" s="27">
        <f t="shared" si="819"/>
        <v>0</v>
      </c>
      <c r="DT360" s="27">
        <f t="shared" si="819"/>
        <v>0</v>
      </c>
      <c r="DU360" s="27">
        <f t="shared" si="819"/>
        <v>0</v>
      </c>
    </row>
    <row r="361" spans="2:125" outlineLevel="1">
      <c r="B361" s="213"/>
      <c r="AK361" s="12"/>
      <c r="AL361" s="12"/>
      <c r="AM361" s="12"/>
      <c r="AN361" s="12"/>
      <c r="AO361" s="12"/>
      <c r="AP361" s="12"/>
      <c r="AQ361" s="12"/>
      <c r="AR361" s="12"/>
      <c r="AS361" s="157"/>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89">
        <f>BQ362-BQ360</f>
        <v>-460.34560000000056</v>
      </c>
      <c r="BR361" s="89">
        <f>BR362-BR360</f>
        <v>-423.06999999999971</v>
      </c>
      <c r="BS361" s="89">
        <f t="shared" ref="BS361:BT361" si="823">BS362-BS360</f>
        <v>-370.5201999999972</v>
      </c>
      <c r="BT361" s="89">
        <f t="shared" si="823"/>
        <v>-631.91300000000047</v>
      </c>
      <c r="BU361" s="89">
        <f t="shared" ref="BU361:BZ361" si="824">BU362-BU360</f>
        <v>-474.09599999999773</v>
      </c>
      <c r="BV361" s="89">
        <f t="shared" si="824"/>
        <v>-505.27499999999964</v>
      </c>
      <c r="BW361" s="89">
        <f t="shared" si="824"/>
        <v>-592.49950000000172</v>
      </c>
      <c r="BX361" s="89">
        <f t="shared" si="824"/>
        <v>-549.83199999999852</v>
      </c>
      <c r="BY361" s="89">
        <f t="shared" si="824"/>
        <v>-463.82550000000265</v>
      </c>
      <c r="BZ361" s="89">
        <f t="shared" si="824"/>
        <v>-313.72469999999885</v>
      </c>
      <c r="CA361" s="89">
        <f t="shared" ref="CA361" si="825">CA362-CA360</f>
        <v>-653.56299999999828</v>
      </c>
      <c r="CB361" s="22"/>
      <c r="CC361" s="22"/>
      <c r="CD361" s="22"/>
      <c r="CE361" s="22"/>
      <c r="CF361" s="22"/>
      <c r="CG361" s="22"/>
      <c r="CH361" s="22"/>
      <c r="CI361" s="22"/>
      <c r="CJ361" s="22"/>
      <c r="CK361" s="22"/>
      <c r="CL361" s="22"/>
      <c r="CM361" s="22"/>
      <c r="CN361" s="22"/>
      <c r="CO361" s="22"/>
      <c r="CP361" s="22"/>
      <c r="CQ361" s="22"/>
      <c r="CR361" s="22"/>
      <c r="CS361" s="22"/>
      <c r="CT361" s="22"/>
      <c r="CU361" s="22"/>
      <c r="CV361" s="22"/>
      <c r="CX361" s="27"/>
      <c r="CY361" s="27"/>
      <c r="CZ361" s="27"/>
      <c r="DA361" s="27"/>
      <c r="DB361" s="27"/>
      <c r="DC361" s="27"/>
      <c r="DD361" s="27"/>
      <c r="DE361" s="27"/>
      <c r="DF361" s="91"/>
      <c r="DG361" s="27"/>
      <c r="DH361" s="27"/>
      <c r="DI361" s="27"/>
      <c r="DJ361" s="27"/>
      <c r="DK361" s="27"/>
      <c r="DL361" s="27"/>
      <c r="DM361" s="91"/>
      <c r="DN361" s="91"/>
      <c r="DO361" s="27">
        <f t="shared" si="819"/>
        <v>0</v>
      </c>
      <c r="DP361" s="27">
        <f t="shared" si="819"/>
        <v>0</v>
      </c>
      <c r="DQ361" s="27">
        <f t="shared" si="819"/>
        <v>0</v>
      </c>
      <c r="DR361" s="27">
        <f t="shared" si="819"/>
        <v>0</v>
      </c>
      <c r="DS361" s="27">
        <f t="shared" si="819"/>
        <v>0</v>
      </c>
      <c r="DT361" s="27">
        <f t="shared" si="819"/>
        <v>0</v>
      </c>
      <c r="DU361" s="27">
        <f t="shared" si="819"/>
        <v>0</v>
      </c>
    </row>
    <row r="362" spans="2:125">
      <c r="AK362" s="12"/>
      <c r="AL362" s="12"/>
      <c r="AM362" s="12"/>
      <c r="AN362" s="12"/>
      <c r="AO362" s="12"/>
      <c r="AP362" s="12"/>
      <c r="AQ362" s="12"/>
      <c r="AR362" s="12"/>
      <c r="AS362" s="157"/>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v>11245</v>
      </c>
      <c r="BR362" s="12">
        <v>9691.2999999999993</v>
      </c>
      <c r="BS362" s="12">
        <v>10924.2</v>
      </c>
      <c r="BT362" s="12">
        <v>9848</v>
      </c>
      <c r="BU362" s="12">
        <v>13026.900000000001</v>
      </c>
      <c r="BV362" s="12">
        <v>9463.6</v>
      </c>
      <c r="BW362" s="12">
        <v>10415.4</v>
      </c>
      <c r="BX362" s="12">
        <v>8253.6</v>
      </c>
      <c r="BY362" s="12">
        <v>15058.099999999999</v>
      </c>
      <c r="BZ362" s="12">
        <v>11362.2</v>
      </c>
      <c r="CA362" s="12">
        <v>14787.2</v>
      </c>
      <c r="CB362" s="160" t="e">
        <f t="shared" ref="CB362:CV362" si="826">CB376*CB336</f>
        <v>#REF!</v>
      </c>
      <c r="CC362" s="160" t="e">
        <f t="shared" si="826"/>
        <v>#REF!</v>
      </c>
      <c r="CD362" s="160" t="e">
        <f t="shared" si="826"/>
        <v>#REF!</v>
      </c>
      <c r="CE362" s="160" t="e">
        <f t="shared" si="826"/>
        <v>#REF!</v>
      </c>
      <c r="CF362" s="160" t="e">
        <f t="shared" si="826"/>
        <v>#REF!</v>
      </c>
      <c r="CG362" s="160" t="e">
        <f t="shared" si="826"/>
        <v>#REF!</v>
      </c>
      <c r="CH362" s="160" t="e">
        <f t="shared" si="826"/>
        <v>#REF!</v>
      </c>
      <c r="CI362" s="160" t="e">
        <f t="shared" si="826"/>
        <v>#REF!</v>
      </c>
      <c r="CJ362" s="160" t="e">
        <f t="shared" si="826"/>
        <v>#REF!</v>
      </c>
      <c r="CK362" s="160" t="e">
        <f t="shared" si="826"/>
        <v>#REF!</v>
      </c>
      <c r="CL362" s="160" t="e">
        <f t="shared" si="826"/>
        <v>#REF!</v>
      </c>
      <c r="CM362" s="160" t="e">
        <f t="shared" si="826"/>
        <v>#REF!</v>
      </c>
      <c r="CN362" s="160" t="e">
        <f t="shared" si="826"/>
        <v>#REF!</v>
      </c>
      <c r="CO362" s="160" t="e">
        <f t="shared" si="826"/>
        <v>#REF!</v>
      </c>
      <c r="CP362" s="160" t="e">
        <f t="shared" si="826"/>
        <v>#REF!</v>
      </c>
      <c r="CQ362" s="160" t="e">
        <f t="shared" si="826"/>
        <v>#REF!</v>
      </c>
      <c r="CR362" s="160" t="e">
        <f t="shared" si="826"/>
        <v>#REF!</v>
      </c>
      <c r="CS362" s="160" t="e">
        <f t="shared" si="826"/>
        <v>#REF!</v>
      </c>
      <c r="CT362" s="160" t="e">
        <f t="shared" si="826"/>
        <v>#REF!</v>
      </c>
      <c r="CU362" s="160" t="e">
        <f t="shared" si="826"/>
        <v>#REF!</v>
      </c>
      <c r="CV362" s="160" t="e">
        <f t="shared" si="826"/>
        <v>#REF!</v>
      </c>
      <c r="CX362" s="27"/>
      <c r="CY362" s="27"/>
      <c r="CZ362" s="27"/>
      <c r="DA362" s="27"/>
      <c r="DB362" s="27"/>
      <c r="DC362" s="27"/>
      <c r="DD362" s="27"/>
      <c r="DE362" s="27"/>
      <c r="DF362" s="91"/>
      <c r="DG362" s="27"/>
      <c r="DH362" s="27"/>
      <c r="DI362" s="27"/>
      <c r="DJ362" s="27"/>
      <c r="DK362" s="27"/>
      <c r="DL362" s="27"/>
      <c r="DM362" s="27"/>
      <c r="DN362" s="91">
        <v>41708.5</v>
      </c>
      <c r="DO362" s="12">
        <v>41159</v>
      </c>
      <c r="DP362" s="27">
        <f t="shared" si="819"/>
        <v>0</v>
      </c>
      <c r="DQ362" s="27">
        <f t="shared" si="819"/>
        <v>0</v>
      </c>
      <c r="DR362" s="27">
        <f t="shared" si="819"/>
        <v>0</v>
      </c>
      <c r="DS362" s="27">
        <f t="shared" si="819"/>
        <v>0</v>
      </c>
      <c r="DT362" s="27">
        <f t="shared" si="819"/>
        <v>0</v>
      </c>
      <c r="DU362" s="27">
        <f t="shared" si="819"/>
        <v>0</v>
      </c>
    </row>
    <row r="363" spans="2:125">
      <c r="AK363" s="12"/>
      <c r="AL363" s="12"/>
      <c r="AM363" s="12"/>
      <c r="AN363" s="12"/>
      <c r="AO363" s="12"/>
      <c r="AP363" s="12"/>
      <c r="AQ363" s="12"/>
      <c r="AR363" s="12"/>
      <c r="AS363" s="157"/>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v>119.2</v>
      </c>
      <c r="BR363" s="12">
        <v>-6118.2</v>
      </c>
      <c r="BS363" s="12">
        <v>-897.2</v>
      </c>
      <c r="BT363" s="12">
        <v>-6984.2</v>
      </c>
      <c r="BU363" s="12">
        <v>37.9</v>
      </c>
      <c r="BV363" s="12">
        <v>-240.3</v>
      </c>
      <c r="BW363" s="12">
        <v>49.7</v>
      </c>
      <c r="BX363" s="12">
        <v>-273.7</v>
      </c>
      <c r="BY363" s="12">
        <v>48.7</v>
      </c>
      <c r="BZ363" s="12">
        <v>-409.4</v>
      </c>
      <c r="CA363" s="12">
        <v>-790.2</v>
      </c>
      <c r="CB363" s="241">
        <v>0</v>
      </c>
      <c r="CC363" s="241">
        <v>0</v>
      </c>
      <c r="CD363" s="241">
        <v>0</v>
      </c>
      <c r="CE363" s="241">
        <v>0</v>
      </c>
      <c r="CF363" s="241">
        <v>0</v>
      </c>
      <c r="CG363" s="241">
        <v>0</v>
      </c>
      <c r="CH363" s="241">
        <v>0</v>
      </c>
      <c r="CI363" s="241">
        <v>0</v>
      </c>
      <c r="CJ363" s="241">
        <v>0</v>
      </c>
      <c r="CK363" s="241">
        <v>0</v>
      </c>
      <c r="CL363" s="241">
        <v>0</v>
      </c>
      <c r="CM363" s="241">
        <v>0</v>
      </c>
      <c r="CN363" s="241">
        <v>0</v>
      </c>
      <c r="CO363" s="241">
        <v>0</v>
      </c>
      <c r="CP363" s="241">
        <v>0</v>
      </c>
      <c r="CQ363" s="241">
        <v>0</v>
      </c>
      <c r="CR363" s="241">
        <v>0</v>
      </c>
      <c r="CS363" s="241">
        <v>0</v>
      </c>
      <c r="CT363" s="241">
        <v>0</v>
      </c>
      <c r="CU363" s="241">
        <v>0</v>
      </c>
      <c r="CV363" s="241">
        <v>0</v>
      </c>
      <c r="CX363" s="27"/>
      <c r="CY363" s="27"/>
      <c r="CZ363" s="27"/>
      <c r="DA363" s="27"/>
      <c r="DB363" s="27"/>
      <c r="DC363" s="27"/>
      <c r="DD363" s="27"/>
      <c r="DE363" s="27"/>
      <c r="DF363" s="91"/>
      <c r="DG363" s="27"/>
      <c r="DH363" s="27"/>
      <c r="DI363" s="27"/>
      <c r="DJ363" s="27"/>
      <c r="DK363" s="27"/>
      <c r="DL363" s="27"/>
      <c r="DM363" s="91"/>
      <c r="DN363" s="91">
        <v>-13880.4</v>
      </c>
      <c r="DO363" s="12">
        <v>-1377.8999999999999</v>
      </c>
      <c r="DP363" s="27">
        <f t="shared" si="819"/>
        <v>0</v>
      </c>
      <c r="DQ363" s="27">
        <f t="shared" si="819"/>
        <v>0</v>
      </c>
      <c r="DR363" s="27">
        <f t="shared" si="819"/>
        <v>0</v>
      </c>
      <c r="DS363" s="27">
        <f t="shared" si="819"/>
        <v>0</v>
      </c>
      <c r="DT363" s="27">
        <f t="shared" si="819"/>
        <v>0</v>
      </c>
      <c r="DU363" s="27">
        <f t="shared" si="819"/>
        <v>0</v>
      </c>
    </row>
    <row r="364" spans="2:125">
      <c r="AK364" s="12"/>
      <c r="AL364" s="12"/>
      <c r="AM364" s="12"/>
      <c r="AN364" s="12"/>
      <c r="AO364" s="12"/>
      <c r="AP364" s="12"/>
      <c r="AQ364" s="12"/>
      <c r="AR364" s="12"/>
      <c r="AS364" s="157"/>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v>0</v>
      </c>
      <c r="BR364" s="12">
        <v>337.3</v>
      </c>
      <c r="BS364" s="12">
        <v>0</v>
      </c>
      <c r="BT364" s="12">
        <v>-970.1</v>
      </c>
      <c r="BU364" s="12">
        <v>0</v>
      </c>
      <c r="BV364" s="12">
        <v>796.5</v>
      </c>
      <c r="BW364" s="12">
        <v>0</v>
      </c>
      <c r="BX364" s="12">
        <v>1340.6999999999998</v>
      </c>
      <c r="BY364" s="12">
        <v>0.6</v>
      </c>
      <c r="BZ364" s="12">
        <v>610.70000000000005</v>
      </c>
      <c r="CA364" s="12">
        <v>21.9</v>
      </c>
      <c r="CB364" s="241">
        <v>0</v>
      </c>
      <c r="CC364" s="241">
        <v>0</v>
      </c>
      <c r="CD364" s="241">
        <v>0</v>
      </c>
      <c r="CE364" s="241">
        <v>0</v>
      </c>
      <c r="CF364" s="241">
        <v>0</v>
      </c>
      <c r="CG364" s="241">
        <v>0</v>
      </c>
      <c r="CH364" s="241">
        <v>0</v>
      </c>
      <c r="CI364" s="241">
        <v>0</v>
      </c>
      <c r="CJ364" s="241">
        <v>0</v>
      </c>
      <c r="CK364" s="241">
        <v>0</v>
      </c>
      <c r="CL364" s="241">
        <v>0</v>
      </c>
      <c r="CM364" s="241">
        <v>0</v>
      </c>
      <c r="CN364" s="241">
        <v>0</v>
      </c>
      <c r="CO364" s="241">
        <v>0</v>
      </c>
      <c r="CP364" s="241">
        <v>0</v>
      </c>
      <c r="CQ364" s="241">
        <v>0</v>
      </c>
      <c r="CR364" s="241">
        <v>0</v>
      </c>
      <c r="CS364" s="241">
        <v>0</v>
      </c>
      <c r="CT364" s="241">
        <v>0</v>
      </c>
      <c r="CU364" s="241">
        <v>0</v>
      </c>
      <c r="CV364" s="241">
        <v>0</v>
      </c>
      <c r="CX364" s="27"/>
      <c r="CY364" s="27"/>
      <c r="CZ364" s="27"/>
      <c r="DA364" s="27"/>
      <c r="DB364" s="27"/>
      <c r="DC364" s="27"/>
      <c r="DD364" s="27"/>
      <c r="DE364" s="27"/>
      <c r="DF364" s="91"/>
      <c r="DG364" s="27"/>
      <c r="DH364" s="27"/>
      <c r="DI364" s="27"/>
      <c r="DJ364" s="27"/>
      <c r="DK364" s="27"/>
      <c r="DL364" s="27"/>
      <c r="DM364" s="27"/>
      <c r="DN364" s="91">
        <v>-632.79999999999995</v>
      </c>
      <c r="DO364" s="12">
        <v>2137.1999999999998</v>
      </c>
      <c r="DP364" s="27">
        <f t="shared" si="819"/>
        <v>0</v>
      </c>
      <c r="DQ364" s="27">
        <f t="shared" si="819"/>
        <v>0</v>
      </c>
      <c r="DR364" s="27">
        <f t="shared" si="819"/>
        <v>0</v>
      </c>
      <c r="DS364" s="27">
        <f t="shared" si="819"/>
        <v>0</v>
      </c>
      <c r="DT364" s="27">
        <f t="shared" si="819"/>
        <v>0</v>
      </c>
      <c r="DU364" s="27">
        <f t="shared" si="819"/>
        <v>0</v>
      </c>
    </row>
    <row r="365" spans="2:125">
      <c r="AK365" s="12"/>
      <c r="AL365" s="12"/>
      <c r="AM365" s="12"/>
      <c r="AN365" s="12"/>
      <c r="AO365" s="12"/>
      <c r="AP365" s="12"/>
      <c r="AQ365" s="12"/>
      <c r="AR365" s="12"/>
      <c r="AS365" s="157"/>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1">
        <v>568.20000000000005</v>
      </c>
      <c r="BR365" s="11">
        <v>13941.8</v>
      </c>
      <c r="BS365" s="11">
        <v>4793.3999999999996</v>
      </c>
      <c r="BT365" s="11">
        <v>3384</v>
      </c>
      <c r="BU365" s="11">
        <v>2782.1</v>
      </c>
      <c r="BV365" s="11">
        <v>12779</v>
      </c>
      <c r="BW365" s="11">
        <v>3500.9</v>
      </c>
      <c r="BX365" s="11">
        <v>275.89999999999998</v>
      </c>
      <c r="BY365" s="11">
        <v>969</v>
      </c>
      <c r="BZ365" s="11">
        <v>969</v>
      </c>
      <c r="CA365" s="11">
        <v>4266.1000000000004</v>
      </c>
      <c r="CB365" s="10">
        <f t="shared" ref="CB365:CV365" si="827">CB379*CB339</f>
        <v>3000</v>
      </c>
      <c r="CC365" s="10">
        <f t="shared" si="827"/>
        <v>3000</v>
      </c>
      <c r="CD365" s="10">
        <f t="shared" si="827"/>
        <v>10000</v>
      </c>
      <c r="CE365" s="10">
        <f t="shared" si="827"/>
        <v>3000</v>
      </c>
      <c r="CF365" s="10">
        <f t="shared" si="827"/>
        <v>3000</v>
      </c>
      <c r="CG365" s="10">
        <f t="shared" si="827"/>
        <v>3000</v>
      </c>
      <c r="CH365" s="10">
        <f t="shared" si="827"/>
        <v>10000</v>
      </c>
      <c r="CI365" s="10">
        <f t="shared" si="827"/>
        <v>3000</v>
      </c>
      <c r="CJ365" s="10">
        <f t="shared" si="827"/>
        <v>3000</v>
      </c>
      <c r="CK365" s="10">
        <f t="shared" si="827"/>
        <v>3000</v>
      </c>
      <c r="CL365" s="10">
        <f t="shared" si="827"/>
        <v>10000</v>
      </c>
      <c r="CM365" s="10">
        <f t="shared" si="827"/>
        <v>3000</v>
      </c>
      <c r="CN365" s="10">
        <f t="shared" si="827"/>
        <v>3000</v>
      </c>
      <c r="CO365" s="10">
        <f t="shared" si="827"/>
        <v>3000</v>
      </c>
      <c r="CP365" s="10">
        <f t="shared" si="827"/>
        <v>10000</v>
      </c>
      <c r="CQ365" s="10">
        <f t="shared" si="827"/>
        <v>3000</v>
      </c>
      <c r="CR365" s="10">
        <f t="shared" si="827"/>
        <v>3000</v>
      </c>
      <c r="CS365" s="10">
        <f t="shared" si="827"/>
        <v>3000</v>
      </c>
      <c r="CT365" s="10">
        <f t="shared" si="827"/>
        <v>10000</v>
      </c>
      <c r="CU365" s="10">
        <f t="shared" si="827"/>
        <v>3000</v>
      </c>
      <c r="CV365" s="10">
        <f t="shared" si="827"/>
        <v>3000</v>
      </c>
      <c r="CX365" s="27"/>
      <c r="CY365" s="27"/>
      <c r="CZ365" s="27"/>
      <c r="DA365" s="27"/>
      <c r="DB365" s="27"/>
      <c r="DC365" s="27"/>
      <c r="DD365" s="27"/>
      <c r="DE365" s="27"/>
      <c r="DF365" s="91"/>
      <c r="DG365" s="27"/>
      <c r="DH365" s="27"/>
      <c r="DI365" s="27"/>
      <c r="DJ365" s="27"/>
      <c r="DK365" s="27"/>
      <c r="DL365" s="27"/>
      <c r="DM365" s="27"/>
      <c r="DN365" s="154">
        <v>22687.4</v>
      </c>
      <c r="DO365" s="11">
        <v>19337.900000000001</v>
      </c>
      <c r="DP365" s="4">
        <f t="shared" si="819"/>
        <v>0</v>
      </c>
      <c r="DQ365" s="4">
        <f t="shared" si="819"/>
        <v>0</v>
      </c>
      <c r="DR365" s="4">
        <f t="shared" si="819"/>
        <v>0</v>
      </c>
      <c r="DS365" s="4">
        <f t="shared" si="819"/>
        <v>0</v>
      </c>
      <c r="DT365" s="4">
        <f t="shared" si="819"/>
        <v>0</v>
      </c>
      <c r="DU365" s="4">
        <f t="shared" si="819"/>
        <v>0</v>
      </c>
    </row>
    <row r="366" spans="2:125">
      <c r="B366" s="43"/>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c r="BG366" s="62"/>
      <c r="BH366" s="62"/>
      <c r="BI366" s="62"/>
      <c r="BJ366" s="62"/>
      <c r="BK366" s="62"/>
      <c r="BL366" s="62"/>
      <c r="BM366" s="62"/>
      <c r="BN366" s="62"/>
      <c r="BO366" s="62"/>
      <c r="BP366" s="62"/>
      <c r="BQ366" s="62">
        <f t="shared" ref="BQ366:BV366" si="828">BQ359+BQ362+BQ363+BQ364+BQ365</f>
        <v>18653.300000000003</v>
      </c>
      <c r="BR366" s="62">
        <f t="shared" si="828"/>
        <v>26683.3</v>
      </c>
      <c r="BS366" s="62">
        <f t="shared" si="828"/>
        <v>15697.699999999999</v>
      </c>
      <c r="BT366" s="62">
        <f t="shared" si="828"/>
        <v>17038.899999999994</v>
      </c>
      <c r="BU366" s="62">
        <f t="shared" si="828"/>
        <v>28768</v>
      </c>
      <c r="BV366" s="62">
        <f t="shared" si="828"/>
        <v>39422.300000000003</v>
      </c>
      <c r="BW366" s="62">
        <f t="shared" ref="BW366:CV366" si="829">BW359+BW362+BW363+BW364+BW365</f>
        <v>29299.4</v>
      </c>
      <c r="BX366" s="62">
        <f t="shared" si="829"/>
        <v>27569.800000000003</v>
      </c>
      <c r="BY366" s="62">
        <f t="shared" si="829"/>
        <v>34059.599999999999</v>
      </c>
      <c r="BZ366" s="62">
        <f t="shared" ref="BZ366:CA366" si="830">BZ359+BZ362+BZ363+BZ364+BZ365</f>
        <v>32592.3</v>
      </c>
      <c r="CA366" s="62">
        <f t="shared" si="830"/>
        <v>39955.400000000009</v>
      </c>
      <c r="CB366" s="62" t="e">
        <f t="shared" si="829"/>
        <v>#REF!</v>
      </c>
      <c r="CC366" s="62" t="e">
        <f t="shared" si="829"/>
        <v>#REF!</v>
      </c>
      <c r="CD366" s="62" t="e">
        <f t="shared" si="829"/>
        <v>#REF!</v>
      </c>
      <c r="CE366" s="62" t="e">
        <f t="shared" si="829"/>
        <v>#REF!</v>
      </c>
      <c r="CF366" s="62" t="e">
        <f t="shared" si="829"/>
        <v>#REF!</v>
      </c>
      <c r="CG366" s="62" t="e">
        <f t="shared" si="829"/>
        <v>#REF!</v>
      </c>
      <c r="CH366" s="62" t="e">
        <f t="shared" si="829"/>
        <v>#REF!</v>
      </c>
      <c r="CI366" s="62" t="e">
        <f t="shared" si="829"/>
        <v>#REF!</v>
      </c>
      <c r="CJ366" s="62" t="e">
        <f t="shared" si="829"/>
        <v>#REF!</v>
      </c>
      <c r="CK366" s="62" t="e">
        <f t="shared" si="829"/>
        <v>#REF!</v>
      </c>
      <c r="CL366" s="62" t="e">
        <f t="shared" si="829"/>
        <v>#REF!</v>
      </c>
      <c r="CM366" s="62" t="e">
        <f t="shared" si="829"/>
        <v>#REF!</v>
      </c>
      <c r="CN366" s="62" t="e">
        <f t="shared" si="829"/>
        <v>#REF!</v>
      </c>
      <c r="CO366" s="62" t="e">
        <f t="shared" si="829"/>
        <v>#REF!</v>
      </c>
      <c r="CP366" s="62" t="e">
        <f t="shared" si="829"/>
        <v>#REF!</v>
      </c>
      <c r="CQ366" s="62" t="e">
        <f t="shared" si="829"/>
        <v>#REF!</v>
      </c>
      <c r="CR366" s="62" t="e">
        <f t="shared" si="829"/>
        <v>#REF!</v>
      </c>
      <c r="CS366" s="62" t="e">
        <f t="shared" si="829"/>
        <v>#REF!</v>
      </c>
      <c r="CT366" s="62" t="e">
        <f t="shared" si="829"/>
        <v>#REF!</v>
      </c>
      <c r="CU366" s="62" t="e">
        <f t="shared" si="829"/>
        <v>#REF!</v>
      </c>
      <c r="CV366" s="62" t="e">
        <f t="shared" si="829"/>
        <v>#REF!</v>
      </c>
      <c r="CX366" s="38"/>
      <c r="CY366" s="38"/>
      <c r="CZ366" s="38"/>
      <c r="DA366" s="38"/>
      <c r="DB366" s="38"/>
      <c r="DC366" s="38"/>
      <c r="DD366" s="38"/>
      <c r="DE366" s="38"/>
      <c r="DF366" s="62"/>
      <c r="DG366" s="38"/>
      <c r="DH366" s="38"/>
      <c r="DI366" s="38"/>
      <c r="DJ366" s="38"/>
      <c r="DK366" s="38"/>
      <c r="DL366" s="38"/>
      <c r="DM366" s="62"/>
      <c r="DN366" s="62">
        <f>DN359+DN362+DN363+DN364+DN365</f>
        <v>78073.2</v>
      </c>
      <c r="DO366" s="38">
        <f t="shared" si="819"/>
        <v>0</v>
      </c>
      <c r="DP366" s="38">
        <f t="shared" si="819"/>
        <v>0</v>
      </c>
      <c r="DQ366" s="38">
        <f t="shared" si="819"/>
        <v>0</v>
      </c>
      <c r="DR366" s="38">
        <f t="shared" si="819"/>
        <v>0</v>
      </c>
      <c r="DS366" s="38">
        <f t="shared" si="819"/>
        <v>0</v>
      </c>
      <c r="DT366" s="38">
        <f t="shared" si="819"/>
        <v>0</v>
      </c>
      <c r="DU366" s="38">
        <f t="shared" si="819"/>
        <v>0</v>
      </c>
    </row>
    <row r="367" spans="2:125">
      <c r="B367" s="213"/>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c r="BI367" s="160"/>
      <c r="BJ367" s="160"/>
      <c r="BK367" s="160"/>
      <c r="BL367" s="160"/>
      <c r="BM367" s="160"/>
      <c r="BN367" s="160"/>
      <c r="BO367" s="160"/>
      <c r="BP367" s="160"/>
      <c r="BQ367" s="12">
        <v>-702.9</v>
      </c>
      <c r="BR367" s="160">
        <f t="shared" ref="BR367:CV367" si="831">BR35</f>
        <v>-641.4</v>
      </c>
      <c r="BS367" s="160">
        <f t="shared" si="831"/>
        <v>-685.6</v>
      </c>
      <c r="BT367" s="160">
        <f t="shared" si="831"/>
        <v>-697.90000000000009</v>
      </c>
      <c r="BU367" s="160">
        <f t="shared" si="831"/>
        <v>-327.29999999999995</v>
      </c>
      <c r="BV367" s="160">
        <f t="shared" si="831"/>
        <v>-329.3</v>
      </c>
      <c r="BW367" s="160">
        <f t="shared" si="831"/>
        <v>-348.2</v>
      </c>
      <c r="BX367" s="160">
        <f t="shared" si="831"/>
        <v>-396.59999999999997</v>
      </c>
      <c r="BY367" s="160">
        <f t="shared" ref="BY367:BZ367" si="832">BY35</f>
        <v>-529</v>
      </c>
      <c r="BZ367" s="160">
        <f t="shared" si="832"/>
        <v>-551.29999999999995</v>
      </c>
      <c r="CA367" s="160">
        <f t="shared" ref="CA367" si="833">CA35</f>
        <v>-614.20000000000005</v>
      </c>
      <c r="CB367" s="160">
        <f t="shared" si="831"/>
        <v>-350</v>
      </c>
      <c r="CC367" s="160">
        <f t="shared" si="831"/>
        <v>-350</v>
      </c>
      <c r="CD367" s="160">
        <f t="shared" si="831"/>
        <v>-350</v>
      </c>
      <c r="CE367" s="160">
        <f t="shared" si="831"/>
        <v>-350</v>
      </c>
      <c r="CF367" s="160">
        <f t="shared" si="831"/>
        <v>-350</v>
      </c>
      <c r="CG367" s="160">
        <f t="shared" si="831"/>
        <v>-350</v>
      </c>
      <c r="CH367" s="160">
        <f t="shared" si="831"/>
        <v>-350</v>
      </c>
      <c r="CI367" s="160">
        <f t="shared" si="831"/>
        <v>-350</v>
      </c>
      <c r="CJ367" s="160">
        <f t="shared" si="831"/>
        <v>-350</v>
      </c>
      <c r="CK367" s="160">
        <f t="shared" si="831"/>
        <v>-350</v>
      </c>
      <c r="CL367" s="160">
        <f t="shared" si="831"/>
        <v>-350</v>
      </c>
      <c r="CM367" s="160">
        <f t="shared" si="831"/>
        <v>-350</v>
      </c>
      <c r="CN367" s="160">
        <f t="shared" si="831"/>
        <v>-350</v>
      </c>
      <c r="CO367" s="160">
        <f t="shared" si="831"/>
        <v>-350</v>
      </c>
      <c r="CP367" s="160">
        <f t="shared" si="831"/>
        <v>-350</v>
      </c>
      <c r="CQ367" s="160">
        <f t="shared" si="831"/>
        <v>-350</v>
      </c>
      <c r="CR367" s="160">
        <f t="shared" si="831"/>
        <v>-350</v>
      </c>
      <c r="CS367" s="160">
        <f t="shared" si="831"/>
        <v>-350</v>
      </c>
      <c r="CT367" s="160">
        <f t="shared" si="831"/>
        <v>-350</v>
      </c>
      <c r="CU367" s="160">
        <f t="shared" si="831"/>
        <v>-350</v>
      </c>
      <c r="CV367" s="160">
        <f t="shared" si="831"/>
        <v>-350</v>
      </c>
      <c r="CX367" s="27"/>
      <c r="CY367" s="27"/>
      <c r="CZ367" s="27"/>
      <c r="DA367" s="27"/>
      <c r="DB367" s="27"/>
      <c r="DC367" s="27"/>
      <c r="DD367" s="27"/>
      <c r="DE367" s="27"/>
      <c r="DF367" s="27"/>
      <c r="DG367" s="27"/>
      <c r="DH367" s="27"/>
      <c r="DI367" s="27"/>
      <c r="DJ367" s="27"/>
      <c r="DK367" s="27"/>
      <c r="DL367" s="27"/>
      <c r="DM367" s="91"/>
      <c r="DN367" s="160">
        <f>DN35</f>
        <v>-2727.7999999999997</v>
      </c>
      <c r="DO367" s="160">
        <f>DO35</f>
        <v>-1404.8</v>
      </c>
      <c r="DP367" s="27">
        <f t="shared" si="819"/>
        <v>0</v>
      </c>
      <c r="DQ367" s="27">
        <f t="shared" si="819"/>
        <v>0</v>
      </c>
      <c r="DR367" s="27">
        <f t="shared" si="819"/>
        <v>0</v>
      </c>
      <c r="DS367" s="27">
        <f t="shared" si="819"/>
        <v>0</v>
      </c>
      <c r="DT367" s="27">
        <f t="shared" si="819"/>
        <v>0</v>
      </c>
      <c r="DU367" s="27">
        <f t="shared" si="819"/>
        <v>0</v>
      </c>
    </row>
    <row r="368" spans="2:125">
      <c r="B368" s="213"/>
      <c r="AK368" s="11"/>
      <c r="AL368" s="11"/>
      <c r="AM368" s="11"/>
      <c r="AN368" s="11"/>
      <c r="AO368" s="11"/>
      <c r="AP368" s="11"/>
      <c r="AQ368" s="162"/>
      <c r="AR368" s="162"/>
      <c r="AS368" s="162"/>
      <c r="AT368" s="162"/>
      <c r="AU368" s="162"/>
      <c r="AV368" s="162"/>
      <c r="AW368" s="162"/>
      <c r="AX368" s="162"/>
      <c r="AY368" s="162"/>
      <c r="AZ368" s="162"/>
      <c r="BA368" s="162"/>
      <c r="BB368" s="162"/>
      <c r="BC368" s="162"/>
      <c r="BD368" s="162"/>
      <c r="BE368" s="163"/>
      <c r="BF368" s="163"/>
      <c r="BG368" s="163"/>
      <c r="BH368" s="163"/>
      <c r="BI368" s="163"/>
      <c r="BJ368" s="163"/>
      <c r="BK368" s="163"/>
      <c r="BL368" s="163"/>
      <c r="BM368" s="163"/>
      <c r="BN368" s="163"/>
      <c r="BO368" s="163"/>
      <c r="BP368" s="162"/>
      <c r="BQ368" s="162">
        <v>-403.8</v>
      </c>
      <c r="BR368" s="162">
        <v>1032.2</v>
      </c>
      <c r="BS368" s="207">
        <v>4564.1000000000004</v>
      </c>
      <c r="BT368" s="207">
        <v>769.9</v>
      </c>
      <c r="BU368" s="162">
        <v>4972.7999999999993</v>
      </c>
      <c r="BV368" s="207">
        <v>4579.1000000000004</v>
      </c>
      <c r="BW368" s="207">
        <v>2256.1</v>
      </c>
      <c r="BX368" s="207">
        <v>-929.59999999999991</v>
      </c>
      <c r="BY368" s="162">
        <v>531.59999999999991</v>
      </c>
      <c r="BZ368" s="162">
        <v>531.59999999999991</v>
      </c>
      <c r="CA368" s="207">
        <v>337.8</v>
      </c>
      <c r="CB368" s="242">
        <v>2700</v>
      </c>
      <c r="CC368" s="242">
        <v>2700</v>
      </c>
      <c r="CD368" s="242">
        <v>2700</v>
      </c>
      <c r="CE368" s="242">
        <v>2700</v>
      </c>
      <c r="CF368" s="242">
        <v>2700</v>
      </c>
      <c r="CG368" s="242">
        <v>2700</v>
      </c>
      <c r="CH368" s="242">
        <v>2700</v>
      </c>
      <c r="CI368" s="242">
        <v>2700</v>
      </c>
      <c r="CJ368" s="242">
        <v>2700</v>
      </c>
      <c r="CK368" s="242">
        <v>2700</v>
      </c>
      <c r="CL368" s="242">
        <v>2700</v>
      </c>
      <c r="CM368" s="242">
        <v>2700</v>
      </c>
      <c r="CN368" s="242">
        <v>2700</v>
      </c>
      <c r="CO368" s="242">
        <v>2700</v>
      </c>
      <c r="CP368" s="242">
        <v>2700</v>
      </c>
      <c r="CQ368" s="242">
        <v>2700</v>
      </c>
      <c r="CR368" s="242">
        <v>2700</v>
      </c>
      <c r="CS368" s="242">
        <v>2700</v>
      </c>
      <c r="CT368" s="242">
        <v>2700</v>
      </c>
      <c r="CU368" s="242">
        <v>2700</v>
      </c>
      <c r="CV368" s="242">
        <v>2700</v>
      </c>
      <c r="CX368" s="4"/>
      <c r="CY368" s="4"/>
      <c r="CZ368" s="4"/>
      <c r="DA368" s="4"/>
      <c r="DB368" s="4"/>
      <c r="DC368" s="4"/>
      <c r="DD368" s="4"/>
      <c r="DE368" s="4"/>
      <c r="DF368" s="154"/>
      <c r="DG368" s="4"/>
      <c r="DH368" s="4"/>
      <c r="DI368" s="4"/>
      <c r="DJ368" s="4"/>
      <c r="DK368" s="4"/>
      <c r="DL368" s="4"/>
      <c r="DM368" s="154"/>
      <c r="DN368" s="154">
        <v>5962.6</v>
      </c>
      <c r="DO368" s="154">
        <v>10946.400000000001</v>
      </c>
      <c r="DP368" s="4">
        <f t="shared" si="819"/>
        <v>0</v>
      </c>
      <c r="DQ368" s="4">
        <f t="shared" si="819"/>
        <v>0</v>
      </c>
      <c r="DR368" s="4">
        <f t="shared" si="819"/>
        <v>0</v>
      </c>
      <c r="DS368" s="4">
        <f t="shared" si="819"/>
        <v>0</v>
      </c>
      <c r="DT368" s="4">
        <f t="shared" si="819"/>
        <v>0</v>
      </c>
      <c r="DU368" s="4">
        <f t="shared" si="819"/>
        <v>0</v>
      </c>
    </row>
    <row r="369" spans="1:127">
      <c r="B369" s="161"/>
      <c r="AK369" s="240"/>
      <c r="AL369" s="240"/>
      <c r="AM369" s="240"/>
      <c r="AN369" s="240"/>
      <c r="AO369" s="240"/>
      <c r="AP369" s="240"/>
      <c r="AQ369" s="240"/>
      <c r="AR369" s="240"/>
      <c r="AS369" s="240"/>
      <c r="AT369" s="240"/>
      <c r="AU369" s="240"/>
      <c r="AV369" s="240"/>
      <c r="AW369" s="240"/>
      <c r="AX369" s="240"/>
      <c r="AY369" s="240"/>
      <c r="AZ369" s="240"/>
      <c r="BA369" s="240"/>
      <c r="BB369" s="240"/>
      <c r="BC369" s="240"/>
      <c r="BD369" s="240"/>
      <c r="BE369" s="240"/>
      <c r="BF369" s="240"/>
      <c r="BG369" s="240"/>
      <c r="BH369" s="240"/>
      <c r="BI369" s="240"/>
      <c r="BJ369" s="240"/>
      <c r="BK369" s="240"/>
      <c r="BL369" s="240"/>
      <c r="BM369" s="240"/>
      <c r="BN369" s="240"/>
      <c r="BO369" s="240"/>
      <c r="BP369" s="240"/>
      <c r="BQ369" s="9">
        <f>SUM(BQ366:BQ368)</f>
        <v>17546.600000000002</v>
      </c>
      <c r="BR369" s="240">
        <f t="shared" ref="BR369:BX369" si="834">BR37</f>
        <v>27074.100000000013</v>
      </c>
      <c r="BS369" s="240">
        <f t="shared" si="834"/>
        <v>19576.199999999986</v>
      </c>
      <c r="BT369" s="240">
        <f t="shared" si="834"/>
        <v>17110.900000000012</v>
      </c>
      <c r="BU369" s="240">
        <f t="shared" si="834"/>
        <v>33413.5</v>
      </c>
      <c r="BV369" s="240">
        <f t="shared" si="834"/>
        <v>43672.099999999977</v>
      </c>
      <c r="BW369" s="240">
        <f t="shared" si="834"/>
        <v>31207.30000000001</v>
      </c>
      <c r="BX369" s="240">
        <f t="shared" si="834"/>
        <v>26243.600000000002</v>
      </c>
      <c r="BY369" s="240">
        <f t="shared" ref="BY369:BZ369" si="835">BY37</f>
        <v>34062.199999999997</v>
      </c>
      <c r="BZ369" s="240">
        <f t="shared" si="835"/>
        <v>49309.800000000039</v>
      </c>
      <c r="CA369" s="240">
        <f t="shared" ref="CA369" si="836">CA37</f>
        <v>39678.999999999927</v>
      </c>
      <c r="CB369" s="9" t="e">
        <f t="shared" ref="CB369:CV369" si="837">SUM(CB366:CB368)</f>
        <v>#REF!</v>
      </c>
      <c r="CC369" s="9" t="e">
        <f t="shared" si="837"/>
        <v>#REF!</v>
      </c>
      <c r="CD369" s="9" t="e">
        <f t="shared" si="837"/>
        <v>#REF!</v>
      </c>
      <c r="CE369" s="9" t="e">
        <f t="shared" si="837"/>
        <v>#REF!</v>
      </c>
      <c r="CF369" s="9" t="e">
        <f t="shared" si="837"/>
        <v>#REF!</v>
      </c>
      <c r="CG369" s="9" t="e">
        <f t="shared" si="837"/>
        <v>#REF!</v>
      </c>
      <c r="CH369" s="9" t="e">
        <f t="shared" si="837"/>
        <v>#REF!</v>
      </c>
      <c r="CI369" s="9" t="e">
        <f t="shared" si="837"/>
        <v>#REF!</v>
      </c>
      <c r="CJ369" s="9" t="e">
        <f t="shared" si="837"/>
        <v>#REF!</v>
      </c>
      <c r="CK369" s="9" t="e">
        <f t="shared" si="837"/>
        <v>#REF!</v>
      </c>
      <c r="CL369" s="9" t="e">
        <f t="shared" si="837"/>
        <v>#REF!</v>
      </c>
      <c r="CM369" s="9" t="e">
        <f t="shared" si="837"/>
        <v>#REF!</v>
      </c>
      <c r="CN369" s="9" t="e">
        <f t="shared" si="837"/>
        <v>#REF!</v>
      </c>
      <c r="CO369" s="9" t="e">
        <f t="shared" si="837"/>
        <v>#REF!</v>
      </c>
      <c r="CP369" s="9" t="e">
        <f t="shared" si="837"/>
        <v>#REF!</v>
      </c>
      <c r="CQ369" s="9" t="e">
        <f t="shared" si="837"/>
        <v>#REF!</v>
      </c>
      <c r="CR369" s="9" t="e">
        <f t="shared" si="837"/>
        <v>#REF!</v>
      </c>
      <c r="CS369" s="9" t="e">
        <f t="shared" si="837"/>
        <v>#REF!</v>
      </c>
      <c r="CT369" s="9" t="e">
        <f t="shared" si="837"/>
        <v>#REF!</v>
      </c>
      <c r="CU369" s="9" t="e">
        <f t="shared" si="837"/>
        <v>#REF!</v>
      </c>
      <c r="CV369" s="9" t="e">
        <f t="shared" si="837"/>
        <v>#REF!</v>
      </c>
      <c r="CX369" s="38"/>
      <c r="CY369" s="38"/>
      <c r="CZ369" s="38"/>
      <c r="DA369" s="38"/>
      <c r="DB369" s="38"/>
      <c r="DC369" s="38"/>
      <c r="DD369" s="38"/>
      <c r="DE369" s="38"/>
      <c r="DF369" s="240"/>
      <c r="DG369" s="38"/>
      <c r="DH369" s="38"/>
      <c r="DI369" s="38"/>
      <c r="DJ369" s="38"/>
      <c r="DK369" s="38"/>
      <c r="DL369" s="38"/>
      <c r="DM369" s="62"/>
      <c r="DN369" s="38">
        <f>SUM(DN366:DN368)</f>
        <v>81308</v>
      </c>
      <c r="DO369" s="38">
        <f>SUM(DO366:DO368)</f>
        <v>9541.6000000000022</v>
      </c>
      <c r="DP369" s="38">
        <f t="shared" si="819"/>
        <v>0</v>
      </c>
      <c r="DQ369" s="38">
        <f t="shared" si="819"/>
        <v>0</v>
      </c>
      <c r="DR369" s="38">
        <f t="shared" si="819"/>
        <v>0</v>
      </c>
      <c r="DS369" s="38">
        <f t="shared" si="819"/>
        <v>0</v>
      </c>
      <c r="DT369" s="38">
        <f t="shared" si="819"/>
        <v>0</v>
      </c>
      <c r="DU369" s="38">
        <f t="shared" si="819"/>
        <v>0</v>
      </c>
    </row>
    <row r="370" spans="1:127" s="262" customFormat="1" outlineLevel="1">
      <c r="B370" s="309"/>
      <c r="AK370" s="310"/>
      <c r="AL370" s="310"/>
      <c r="AM370" s="310"/>
      <c r="AN370" s="310"/>
      <c r="AO370" s="310"/>
      <c r="AP370" s="310"/>
      <c r="AQ370" s="310"/>
      <c r="AR370" s="310"/>
      <c r="AS370" s="310"/>
      <c r="AT370" s="310"/>
      <c r="AU370" s="310"/>
      <c r="AV370" s="310"/>
      <c r="AW370" s="310"/>
      <c r="AX370" s="310"/>
      <c r="AY370" s="310"/>
      <c r="AZ370" s="310"/>
      <c r="BA370" s="310"/>
      <c r="BB370" s="310"/>
      <c r="BC370" s="310"/>
      <c r="BD370" s="310"/>
      <c r="BE370" s="310"/>
      <c r="BF370" s="310"/>
      <c r="BG370" s="310"/>
      <c r="BH370" s="310"/>
      <c r="BI370" s="310"/>
      <c r="BJ370" s="310"/>
      <c r="BK370" s="310"/>
      <c r="BL370" s="310"/>
      <c r="BM370" s="310"/>
      <c r="BN370" s="310"/>
      <c r="BO370" s="310"/>
      <c r="BP370" s="310"/>
      <c r="BQ370" s="310"/>
      <c r="BR370" s="310"/>
      <c r="BS370" s="310"/>
      <c r="BT370" s="310">
        <f t="shared" ref="BT370:BX370" si="838">SUM(BT366:BT368)</f>
        <v>17110.899999999994</v>
      </c>
      <c r="BU370" s="310">
        <f t="shared" si="838"/>
        <v>33413.5</v>
      </c>
      <c r="BV370" s="310">
        <f t="shared" si="838"/>
        <v>43672.1</v>
      </c>
      <c r="BW370" s="310">
        <f t="shared" si="838"/>
        <v>31207.3</v>
      </c>
      <c r="BX370" s="310">
        <f t="shared" si="838"/>
        <v>26243.600000000006</v>
      </c>
      <c r="BY370" s="310">
        <f>SUM(BY366:BY368)</f>
        <v>34062.199999999997</v>
      </c>
      <c r="BZ370" s="310">
        <v>49309.8</v>
      </c>
      <c r="CA370" s="310">
        <v>39679</v>
      </c>
      <c r="CB370" s="310"/>
      <c r="CC370" s="310"/>
      <c r="CD370" s="310"/>
      <c r="CE370" s="310"/>
      <c r="CF370" s="310"/>
      <c r="CG370" s="310"/>
      <c r="CH370" s="310"/>
      <c r="CI370" s="310"/>
      <c r="CJ370" s="310"/>
      <c r="CK370" s="310"/>
      <c r="CL370" s="310"/>
      <c r="CM370" s="310"/>
      <c r="CN370" s="310"/>
      <c r="CO370" s="310"/>
      <c r="CP370" s="310"/>
      <c r="CQ370" s="310"/>
      <c r="CR370" s="310"/>
      <c r="CS370" s="310"/>
      <c r="CT370" s="310"/>
      <c r="CU370" s="310"/>
      <c r="CV370" s="310"/>
      <c r="CX370" s="191"/>
      <c r="CY370" s="191"/>
      <c r="CZ370" s="191"/>
      <c r="DA370" s="191"/>
      <c r="DB370" s="191"/>
      <c r="DC370" s="191"/>
      <c r="DD370" s="191"/>
      <c r="DE370" s="191"/>
      <c r="DF370" s="191"/>
      <c r="DG370" s="191"/>
      <c r="DH370" s="191"/>
      <c r="DI370" s="191"/>
      <c r="DJ370" s="191"/>
      <c r="DK370" s="191"/>
      <c r="DL370" s="191"/>
      <c r="DM370" s="310"/>
      <c r="DN370" s="310">
        <f t="shared" ref="DN370:DP370" si="839">SUM(DN366:DN368)</f>
        <v>81308</v>
      </c>
      <c r="DO370" s="310">
        <f t="shared" si="839"/>
        <v>9541.6000000000022</v>
      </c>
      <c r="DP370" s="310">
        <f t="shared" si="839"/>
        <v>0</v>
      </c>
      <c r="DQ370" s="191"/>
      <c r="DR370" s="191"/>
      <c r="DS370" s="191"/>
      <c r="DT370" s="191"/>
      <c r="DU370" s="191"/>
    </row>
    <row r="371" spans="1:127" s="262" customFormat="1" outlineLevel="1">
      <c r="B371" s="309"/>
      <c r="AK371" s="310"/>
      <c r="AL371" s="310"/>
      <c r="AM371" s="310"/>
      <c r="AN371" s="310"/>
      <c r="AO371" s="310"/>
      <c r="AP371" s="310"/>
      <c r="AQ371" s="310"/>
      <c r="AR371" s="310"/>
      <c r="AS371" s="310"/>
      <c r="AT371" s="310"/>
      <c r="AU371" s="310"/>
      <c r="AV371" s="310"/>
      <c r="AW371" s="310"/>
      <c r="AX371" s="310"/>
      <c r="AY371" s="310"/>
      <c r="AZ371" s="310"/>
      <c r="BA371" s="310"/>
      <c r="BB371" s="310"/>
      <c r="BC371" s="310"/>
      <c r="BD371" s="310"/>
      <c r="BE371" s="310"/>
      <c r="BF371" s="310"/>
      <c r="BG371" s="310"/>
      <c r="BH371" s="310"/>
      <c r="BI371" s="310"/>
      <c r="BJ371" s="310"/>
      <c r="BK371" s="310"/>
      <c r="BL371" s="310"/>
      <c r="BM371" s="310"/>
      <c r="BN371" s="310"/>
      <c r="BO371" s="310"/>
      <c r="BP371" s="310"/>
      <c r="BQ371" s="310"/>
      <c r="BR371" s="310"/>
      <c r="BS371" s="310"/>
      <c r="BT371" s="310">
        <f t="shared" ref="BT371:BY371" si="840">BT370-BT369</f>
        <v>0</v>
      </c>
      <c r="BU371" s="310">
        <f t="shared" si="840"/>
        <v>0</v>
      </c>
      <c r="BV371" s="310">
        <f t="shared" si="840"/>
        <v>0</v>
      </c>
      <c r="BW371" s="310">
        <f t="shared" si="840"/>
        <v>0</v>
      </c>
      <c r="BX371" s="310">
        <f t="shared" si="840"/>
        <v>0</v>
      </c>
      <c r="BY371" s="310">
        <f t="shared" si="840"/>
        <v>0</v>
      </c>
      <c r="BZ371" s="310">
        <f t="shared" ref="BZ371:CA371" si="841">BZ370-BZ369</f>
        <v>0</v>
      </c>
      <c r="CA371" s="310">
        <f t="shared" si="841"/>
        <v>7.2759576141834259E-11</v>
      </c>
      <c r="CB371" s="310"/>
      <c r="CC371" s="310"/>
      <c r="CD371" s="310"/>
      <c r="CE371" s="310"/>
      <c r="CF371" s="310"/>
      <c r="CG371" s="310"/>
      <c r="CH371" s="310"/>
      <c r="CI371" s="310"/>
      <c r="CJ371" s="310"/>
      <c r="CK371" s="310"/>
      <c r="CL371" s="310"/>
      <c r="CM371" s="310"/>
      <c r="CN371" s="310"/>
      <c r="CO371" s="310"/>
      <c r="CP371" s="310"/>
      <c r="CQ371" s="310"/>
      <c r="CR371" s="310"/>
      <c r="CS371" s="310"/>
      <c r="CT371" s="310"/>
      <c r="CU371" s="310"/>
      <c r="CV371" s="310"/>
      <c r="CX371" s="191"/>
      <c r="CY371" s="191"/>
      <c r="CZ371" s="191"/>
      <c r="DA371" s="191"/>
      <c r="DB371" s="191"/>
      <c r="DC371" s="191"/>
      <c r="DD371" s="191"/>
      <c r="DE371" s="191"/>
      <c r="DF371" s="191"/>
      <c r="DG371" s="191"/>
      <c r="DH371" s="191"/>
      <c r="DI371" s="191"/>
      <c r="DJ371" s="191"/>
      <c r="DK371" s="191"/>
      <c r="DL371" s="191"/>
      <c r="DM371" s="310"/>
      <c r="DN371" s="310">
        <f t="shared" ref="DN371:DP371" si="842">DN370-DN369</f>
        <v>0</v>
      </c>
      <c r="DO371" s="310">
        <f t="shared" si="842"/>
        <v>0</v>
      </c>
      <c r="DP371" s="310">
        <f t="shared" si="842"/>
        <v>0</v>
      </c>
      <c r="DQ371" s="191"/>
      <c r="DR371" s="191"/>
      <c r="DS371" s="191"/>
      <c r="DT371" s="191"/>
      <c r="DU371" s="191"/>
    </row>
    <row r="372" spans="1:127">
      <c r="B372" s="48"/>
      <c r="BQ372" s="22"/>
      <c r="BR372" s="22"/>
      <c r="BS372" s="22"/>
      <c r="BT372" s="22"/>
      <c r="BU372" s="22"/>
      <c r="BV372" s="22"/>
      <c r="BW372" s="45"/>
      <c r="BX372" s="22"/>
      <c r="BY372" s="22"/>
      <c r="BZ372" s="45"/>
      <c r="CA372" s="45"/>
      <c r="CB372" s="45"/>
      <c r="CC372" s="45"/>
      <c r="CD372" s="45"/>
      <c r="CE372" s="45"/>
      <c r="CF372" s="45"/>
      <c r="CG372" s="45"/>
      <c r="CH372" s="45"/>
      <c r="CI372" s="45"/>
      <c r="CJ372" s="45"/>
      <c r="CK372" s="45"/>
      <c r="CL372" s="45"/>
      <c r="CM372" s="45"/>
      <c r="CN372" s="45"/>
      <c r="CO372" s="45"/>
      <c r="CP372" s="45"/>
      <c r="CQ372" s="45"/>
      <c r="CR372" s="45"/>
      <c r="CS372" s="45"/>
      <c r="CT372" s="45"/>
      <c r="CU372" s="45"/>
      <c r="CV372" s="45"/>
      <c r="CW372" s="45"/>
      <c r="CX372" s="45"/>
      <c r="CY372" s="45"/>
      <c r="CZ372" s="45"/>
      <c r="DA372" s="45"/>
      <c r="DB372" s="45"/>
      <c r="DC372" s="45"/>
      <c r="DD372" s="45"/>
      <c r="DE372" s="45"/>
      <c r="DF372" s="45"/>
      <c r="DG372" s="45"/>
      <c r="DH372" s="45"/>
      <c r="DI372" s="45"/>
      <c r="DJ372" s="45"/>
      <c r="DK372" s="45"/>
      <c r="DL372" s="45"/>
      <c r="DM372" s="45"/>
      <c r="DN372" s="45"/>
      <c r="DO372" s="45"/>
      <c r="DP372" s="45"/>
      <c r="DQ372" s="45"/>
      <c r="DR372" s="45"/>
      <c r="DS372" s="45"/>
      <c r="DT372" s="45"/>
      <c r="DU372" s="45"/>
      <c r="DV372" s="45"/>
      <c r="DW372" s="45"/>
    </row>
    <row r="373" spans="1:127">
      <c r="B373" s="36"/>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295">
        <f>BQ373-0.1%</f>
        <v>5.1999999999999998E-2</v>
      </c>
      <c r="BQ373" s="201">
        <v>5.2999999999999999E-2</v>
      </c>
      <c r="BR373" s="201">
        <v>5.8999999999999997E-2</v>
      </c>
      <c r="BS373" s="201">
        <v>6.6000000000000003E-2</v>
      </c>
      <c r="BT373" s="201">
        <v>7.0999999999999994E-2</v>
      </c>
      <c r="BU373" s="201">
        <v>7.4999999999999997E-2</v>
      </c>
      <c r="BV373" s="201">
        <v>7.9000000000000001E-2</v>
      </c>
      <c r="BW373" s="201">
        <v>8.3000000000000004E-2</v>
      </c>
      <c r="BX373" s="201">
        <v>8.7999999999999995E-2</v>
      </c>
      <c r="BY373" s="201">
        <v>9.5000000000000001E-2</v>
      </c>
      <c r="BZ373" s="201">
        <v>9.5000000000000001E-2</v>
      </c>
      <c r="CA373" s="201">
        <v>9.7000000000000003E-2</v>
      </c>
      <c r="CB373" s="239">
        <v>8.5000000000000006E-2</v>
      </c>
      <c r="CC373" s="239">
        <v>8.5000000000000006E-2</v>
      </c>
      <c r="CD373" s="239">
        <v>8.5000000000000006E-2</v>
      </c>
      <c r="CE373" s="239">
        <v>8.5000000000000006E-2</v>
      </c>
      <c r="CF373" s="239">
        <v>8.5000000000000006E-2</v>
      </c>
      <c r="CG373" s="239">
        <v>8.5000000000000006E-2</v>
      </c>
      <c r="CH373" s="239">
        <v>8.5000000000000006E-2</v>
      </c>
      <c r="CI373" s="239">
        <v>8.5000000000000006E-2</v>
      </c>
      <c r="CJ373" s="239">
        <v>8.5000000000000006E-2</v>
      </c>
      <c r="CK373" s="239">
        <v>8.5000000000000006E-2</v>
      </c>
      <c r="CL373" s="239">
        <v>8.5000000000000006E-2</v>
      </c>
      <c r="CM373" s="239">
        <v>8.5000000000000006E-2</v>
      </c>
      <c r="CN373" s="239">
        <v>8.5000000000000006E-2</v>
      </c>
      <c r="CO373" s="239">
        <v>8.5000000000000006E-2</v>
      </c>
      <c r="CP373" s="239">
        <v>8.5000000000000006E-2</v>
      </c>
      <c r="CQ373" s="239">
        <v>8.5000000000000006E-2</v>
      </c>
      <c r="CR373" s="239">
        <v>8.5000000000000006E-2</v>
      </c>
      <c r="CS373" s="239">
        <v>8.5000000000000006E-2</v>
      </c>
      <c r="CT373" s="239">
        <v>8.5000000000000006E-2</v>
      </c>
      <c r="CU373" s="239">
        <v>8.5000000000000006E-2</v>
      </c>
      <c r="CV373" s="239">
        <v>8.5000000000000006E-2</v>
      </c>
      <c r="CX373" s="14"/>
      <c r="CY373" s="14"/>
      <c r="CZ373" s="14"/>
      <c r="DA373" s="14"/>
      <c r="DB373" s="14"/>
      <c r="DC373" s="14"/>
      <c r="DD373" s="14"/>
      <c r="DE373" s="14"/>
      <c r="DF373" s="14"/>
      <c r="DG373" s="14"/>
      <c r="DH373" s="14" t="str">
        <f t="shared" ref="DH373:DI373" si="843">IFERROR(DH359/DH333,"")</f>
        <v/>
      </c>
      <c r="DI373" s="14" t="str">
        <f t="shared" si="843"/>
        <v/>
      </c>
      <c r="DJ373" s="201">
        <v>7.4999999999999997E-2</v>
      </c>
      <c r="DK373" s="14"/>
      <c r="DL373" s="14"/>
      <c r="DM373" s="14"/>
      <c r="DN373" s="14">
        <f>IFERROR(DN359/DN333,"")</f>
        <v>4.7536565324014381E-2</v>
      </c>
      <c r="DO373" s="14">
        <f t="shared" ref="DO373:DU373" si="844">IFERROR(DO359/DO333,"")</f>
        <v>8.6217536116942231E-2</v>
      </c>
      <c r="DP373" s="14" t="str">
        <f t="shared" si="844"/>
        <v/>
      </c>
      <c r="DQ373" s="14" t="str">
        <f t="shared" si="844"/>
        <v/>
      </c>
      <c r="DR373" s="14" t="str">
        <f t="shared" si="844"/>
        <v/>
      </c>
      <c r="DS373" s="14" t="str">
        <f t="shared" si="844"/>
        <v/>
      </c>
      <c r="DT373" s="14" t="str">
        <f t="shared" si="844"/>
        <v/>
      </c>
      <c r="DU373" s="14" t="str">
        <f t="shared" si="844"/>
        <v/>
      </c>
    </row>
    <row r="374" spans="1:127" s="20" customFormat="1" outlineLevel="1">
      <c r="A374" s="264"/>
      <c r="B374" s="35"/>
      <c r="AS374" s="293"/>
      <c r="BI374" s="294"/>
      <c r="BJ374" s="294"/>
      <c r="BK374" s="294"/>
      <c r="BL374" s="294"/>
      <c r="BM374" s="294"/>
      <c r="BN374" s="294"/>
      <c r="BO374" s="294"/>
      <c r="BP374" s="295">
        <f>BQ374+0.1%</f>
        <v>0.17</v>
      </c>
      <c r="BQ374" s="201">
        <v>0.16900000000000001</v>
      </c>
      <c r="BR374" s="201">
        <v>0.17499999999999999</v>
      </c>
      <c r="BS374" s="201">
        <v>0.17299999999999999</v>
      </c>
      <c r="BT374" s="201">
        <v>0.17899999999999999</v>
      </c>
      <c r="BU374" s="201">
        <v>0.186</v>
      </c>
      <c r="BV374" s="201">
        <v>0.17499999999999999</v>
      </c>
      <c r="BW374" s="201">
        <v>0.16900000000000001</v>
      </c>
      <c r="BX374" s="201">
        <v>0.17599999999999999</v>
      </c>
      <c r="BY374" s="201">
        <v>0.19700000000000001</v>
      </c>
      <c r="BZ374" s="201">
        <v>0.187</v>
      </c>
      <c r="CA374" s="201">
        <v>0.19500000000000001</v>
      </c>
      <c r="CB374" s="300"/>
      <c r="CC374" s="300"/>
      <c r="CD374" s="300"/>
      <c r="CE374" s="300"/>
      <c r="CF374" s="300"/>
      <c r="CG374" s="300"/>
      <c r="CH374" s="300"/>
      <c r="CI374" s="300"/>
      <c r="CJ374" s="300"/>
      <c r="CK374" s="300"/>
      <c r="CL374" s="300"/>
      <c r="CM374" s="300"/>
      <c r="CN374" s="300"/>
      <c r="CO374" s="300"/>
      <c r="CP374" s="300"/>
      <c r="CQ374" s="300"/>
      <c r="CR374" s="300"/>
      <c r="CS374" s="300"/>
      <c r="CT374" s="300"/>
      <c r="CU374" s="300"/>
      <c r="CV374" s="300"/>
      <c r="DJ374" s="201">
        <v>0.19800000000000001</v>
      </c>
    </row>
    <row r="375" spans="1:127" s="20" customFormat="1" outlineLevel="1">
      <c r="A375" s="264"/>
      <c r="B375" s="35"/>
      <c r="AS375" s="293"/>
      <c r="BI375" s="294"/>
      <c r="BJ375" s="294"/>
      <c r="BK375" s="294"/>
      <c r="BL375" s="294"/>
      <c r="BM375" s="294"/>
      <c r="BN375" s="294"/>
      <c r="BO375" s="294"/>
      <c r="BP375" s="13">
        <f t="shared" ref="BP375:BT375" si="845">IFERROR(BP361/BP335,"")</f>
        <v>0</v>
      </c>
      <c r="BQ375" s="13">
        <f t="shared" si="845"/>
        <v>-0.28592894409937925</v>
      </c>
      <c r="BR375" s="13">
        <f t="shared" si="845"/>
        <v>-0.25640606060606042</v>
      </c>
      <c r="BS375" s="13">
        <f t="shared" si="845"/>
        <v>-0.21541872093023093</v>
      </c>
      <c r="BT375" s="13">
        <f t="shared" si="845"/>
        <v>-0.4024923566878984</v>
      </c>
      <c r="BU375" s="13">
        <f t="shared" ref="BU375:CA375" si="846">IFERROR(BU361/BU335,"")</f>
        <v>-0.24065786802030342</v>
      </c>
      <c r="BV375" s="13">
        <f t="shared" si="846"/>
        <v>-0.22658071748878908</v>
      </c>
      <c r="BW375" s="13">
        <f t="shared" si="846"/>
        <v>-0.26809932126696912</v>
      </c>
      <c r="BX375" s="13">
        <f t="shared" si="846"/>
        <v>-0.24436977777777713</v>
      </c>
      <c r="BY375" s="13">
        <f t="shared" si="846"/>
        <v>-0.17502849056603872</v>
      </c>
      <c r="BZ375" s="13">
        <f t="shared" si="846"/>
        <v>-0.12400185770750942</v>
      </c>
      <c r="CA375" s="13">
        <f t="shared" si="846"/>
        <v>-0.26247510040160571</v>
      </c>
      <c r="CB375" s="300"/>
      <c r="CC375" s="300"/>
      <c r="CD375" s="300"/>
      <c r="CE375" s="300"/>
      <c r="CF375" s="300"/>
      <c r="CG375" s="300"/>
      <c r="CH375" s="300"/>
      <c r="CI375" s="300"/>
      <c r="CJ375" s="300"/>
      <c r="CK375" s="300"/>
      <c r="CL375" s="300"/>
      <c r="CM375" s="300"/>
      <c r="CN375" s="300"/>
      <c r="CO375" s="300"/>
      <c r="CP375" s="300"/>
      <c r="CQ375" s="300"/>
      <c r="CR375" s="300"/>
      <c r="CS375" s="300"/>
      <c r="CT375" s="300"/>
      <c r="CU375" s="300"/>
      <c r="CV375" s="300"/>
      <c r="DJ375" s="201"/>
    </row>
    <row r="376" spans="1:127">
      <c r="B376" s="36"/>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295">
        <f>BQ376-0.3%</f>
        <v>0.156</v>
      </c>
      <c r="BQ376" s="201">
        <v>0.159</v>
      </c>
      <c r="BR376" s="201">
        <v>0.16300000000000001</v>
      </c>
      <c r="BS376" s="201">
        <v>0.16300000000000001</v>
      </c>
      <c r="BT376" s="201">
        <v>0.16400000000000001</v>
      </c>
      <c r="BU376" s="201">
        <v>0.17499999999999999</v>
      </c>
      <c r="BV376" s="201">
        <v>0.16</v>
      </c>
      <c r="BW376" s="201">
        <v>0.155</v>
      </c>
      <c r="BX376" s="201">
        <v>0.16200000000000001</v>
      </c>
      <c r="BY376" s="201">
        <v>0.185</v>
      </c>
      <c r="BZ376" s="201">
        <v>0.17499999999999999</v>
      </c>
      <c r="CA376" s="201">
        <v>0.18099999999999999</v>
      </c>
      <c r="CB376" s="239">
        <v>0.17</v>
      </c>
      <c r="CC376" s="239">
        <v>0.17</v>
      </c>
      <c r="CD376" s="239">
        <v>0.17</v>
      </c>
      <c r="CE376" s="239">
        <v>0.17</v>
      </c>
      <c r="CF376" s="239">
        <v>0.17</v>
      </c>
      <c r="CG376" s="239">
        <v>0.17</v>
      </c>
      <c r="CH376" s="239">
        <v>0.17</v>
      </c>
      <c r="CI376" s="239">
        <v>0.17</v>
      </c>
      <c r="CJ376" s="239">
        <v>0.17</v>
      </c>
      <c r="CK376" s="239">
        <v>0.17</v>
      </c>
      <c r="CL376" s="239">
        <v>0.17</v>
      </c>
      <c r="CM376" s="239">
        <v>0.17</v>
      </c>
      <c r="CN376" s="239">
        <v>0.17</v>
      </c>
      <c r="CO376" s="239">
        <v>0.17</v>
      </c>
      <c r="CP376" s="239">
        <v>0.17</v>
      </c>
      <c r="CQ376" s="239">
        <v>0.17</v>
      </c>
      <c r="CR376" s="239">
        <v>0.17</v>
      </c>
      <c r="CS376" s="239">
        <v>0.17</v>
      </c>
      <c r="CT376" s="239">
        <v>0.17</v>
      </c>
      <c r="CU376" s="239">
        <v>0.17</v>
      </c>
      <c r="CV376" s="239">
        <v>0.17</v>
      </c>
      <c r="CX376" s="14"/>
      <c r="CY376" s="14"/>
      <c r="CZ376" s="14"/>
      <c r="DA376" s="14"/>
      <c r="DB376" s="14"/>
      <c r="DC376" s="14"/>
      <c r="DD376" s="14"/>
      <c r="DE376" s="14"/>
      <c r="DF376" s="14"/>
      <c r="DG376" s="14"/>
      <c r="DH376" s="14" t="str">
        <f t="shared" ref="DH376:DI376" si="847">IFERROR(DH362/DH336,"")</f>
        <v/>
      </c>
      <c r="DI376" s="14" t="str">
        <f t="shared" si="847"/>
        <v/>
      </c>
      <c r="DJ376" s="201">
        <v>0.187</v>
      </c>
      <c r="DK376" s="14"/>
      <c r="DL376" s="14"/>
      <c r="DM376" s="14"/>
      <c r="DN376" s="14">
        <f t="shared" ref="DN376:DN383" si="848">IFERROR(DN362/DN336,"")</f>
        <v>0.16201049396527079</v>
      </c>
      <c r="DO376" s="14">
        <f t="shared" ref="DO376:DU376" si="849">IFERROR(DO362/DO336,"")</f>
        <v>0.16244872538196703</v>
      </c>
      <c r="DP376" s="14" t="str">
        <f t="shared" si="849"/>
        <v/>
      </c>
      <c r="DQ376" s="14" t="str">
        <f t="shared" si="849"/>
        <v/>
      </c>
      <c r="DR376" s="14" t="str">
        <f t="shared" si="849"/>
        <v/>
      </c>
      <c r="DS376" s="14" t="str">
        <f t="shared" si="849"/>
        <v/>
      </c>
      <c r="DT376" s="14" t="str">
        <f t="shared" si="849"/>
        <v/>
      </c>
      <c r="DU376" s="14" t="str">
        <f t="shared" si="849"/>
        <v/>
      </c>
    </row>
    <row r="377" spans="1:127">
      <c r="B377" s="36"/>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f t="shared" ref="BQ377:BQ383" si="850">IFERROR(BQ363/BQ337,"")</f>
        <v>0.22528822528822529</v>
      </c>
      <c r="BR377" s="14"/>
      <c r="BS377" s="14"/>
      <c r="BT377" s="56">
        <f t="shared" ref="BT377:BU383" si="851">IFERROR(BT363/BT337,"")</f>
        <v>-255.83150183150181</v>
      </c>
      <c r="BU377" s="56">
        <f t="shared" si="851"/>
        <v>1</v>
      </c>
      <c r="BV377" s="56">
        <f t="shared" ref="BV377" si="852">IFERROR(BV363/BV337,"")</f>
        <v>-0.22266493699036324</v>
      </c>
      <c r="BW377" s="56">
        <f t="shared" ref="BW377:CV377" si="853">IFERROR(BW363/BW337,"")</f>
        <v>1</v>
      </c>
      <c r="BX377" s="56">
        <f t="shared" si="853"/>
        <v>-6.335648148148147</v>
      </c>
      <c r="BY377" s="56">
        <f t="shared" si="853"/>
        <v>1</v>
      </c>
      <c r="BZ377" s="56">
        <f t="shared" ref="BZ377:CA377" si="854">IFERROR(BZ363/BZ337,"")</f>
        <v>-8.8614718614718608</v>
      </c>
      <c r="CA377" s="56">
        <f t="shared" si="854"/>
        <v>-16.462500000000002</v>
      </c>
      <c r="CB377" s="56" t="str">
        <f t="shared" si="853"/>
        <v/>
      </c>
      <c r="CC377" s="56" t="str">
        <f t="shared" si="853"/>
        <v/>
      </c>
      <c r="CD377" s="56" t="str">
        <f t="shared" si="853"/>
        <v/>
      </c>
      <c r="CE377" s="56" t="str">
        <f t="shared" si="853"/>
        <v/>
      </c>
      <c r="CF377" s="56" t="str">
        <f t="shared" si="853"/>
        <v/>
      </c>
      <c r="CG377" s="56" t="str">
        <f t="shared" si="853"/>
        <v/>
      </c>
      <c r="CH377" s="56" t="str">
        <f t="shared" si="853"/>
        <v/>
      </c>
      <c r="CI377" s="56" t="str">
        <f t="shared" si="853"/>
        <v/>
      </c>
      <c r="CJ377" s="56" t="str">
        <f t="shared" si="853"/>
        <v/>
      </c>
      <c r="CK377" s="56" t="str">
        <f t="shared" si="853"/>
        <v/>
      </c>
      <c r="CL377" s="56" t="str">
        <f t="shared" si="853"/>
        <v/>
      </c>
      <c r="CM377" s="56" t="str">
        <f t="shared" si="853"/>
        <v/>
      </c>
      <c r="CN377" s="56" t="str">
        <f t="shared" si="853"/>
        <v/>
      </c>
      <c r="CO377" s="56" t="str">
        <f t="shared" si="853"/>
        <v/>
      </c>
      <c r="CP377" s="56" t="str">
        <f t="shared" si="853"/>
        <v/>
      </c>
      <c r="CQ377" s="56" t="str">
        <f t="shared" si="853"/>
        <v/>
      </c>
      <c r="CR377" s="56" t="str">
        <f t="shared" si="853"/>
        <v/>
      </c>
      <c r="CS377" s="56" t="str">
        <f t="shared" si="853"/>
        <v/>
      </c>
      <c r="CT377" s="56" t="str">
        <f t="shared" si="853"/>
        <v/>
      </c>
      <c r="CU377" s="56" t="str">
        <f t="shared" si="853"/>
        <v/>
      </c>
      <c r="CV377" s="56" t="str">
        <f t="shared" si="853"/>
        <v/>
      </c>
      <c r="CX377" s="14"/>
      <c r="CY377" s="14"/>
      <c r="CZ377" s="14"/>
      <c r="DA377" s="14"/>
      <c r="DB377" s="14"/>
      <c r="DC377" s="14"/>
      <c r="DD377" s="14"/>
      <c r="DE377" s="14"/>
      <c r="DF377" s="14"/>
      <c r="DG377" s="14"/>
      <c r="DH377" s="14"/>
      <c r="DI377" s="14"/>
      <c r="DJ377" s="14"/>
      <c r="DK377" s="14"/>
      <c r="DL377" s="14"/>
      <c r="DM377" s="14"/>
      <c r="DN377" s="56">
        <f t="shared" si="848"/>
        <v>-21.691514299109237</v>
      </c>
      <c r="DO377" s="56">
        <f t="shared" ref="DO377:DU377" si="855">IFERROR(DO363/DO337,"")</f>
        <v>-5.3303675048355892</v>
      </c>
      <c r="DP377" s="56" t="str">
        <f t="shared" si="855"/>
        <v/>
      </c>
      <c r="DQ377" s="56" t="str">
        <f t="shared" si="855"/>
        <v/>
      </c>
      <c r="DR377" s="56" t="str">
        <f t="shared" si="855"/>
        <v/>
      </c>
      <c r="DS377" s="56" t="str">
        <f t="shared" si="855"/>
        <v/>
      </c>
      <c r="DT377" s="56" t="str">
        <f t="shared" si="855"/>
        <v/>
      </c>
      <c r="DU377" s="56" t="str">
        <f t="shared" si="855"/>
        <v/>
      </c>
    </row>
    <row r="378" spans="1:127">
      <c r="B378" s="36"/>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t="str">
        <f t="shared" si="850"/>
        <v/>
      </c>
      <c r="BR378" s="14"/>
      <c r="BS378" s="14"/>
      <c r="BT378" s="14">
        <f t="shared" si="851"/>
        <v>-3.5314888969785221</v>
      </c>
      <c r="BU378" s="14" t="str">
        <f t="shared" si="851"/>
        <v/>
      </c>
      <c r="BV378" s="14">
        <f t="shared" ref="BV378:BW378" si="856">IFERROR(BV364/BV338,"")</f>
        <v>1</v>
      </c>
      <c r="BW378" s="14" t="str">
        <f t="shared" si="856"/>
        <v/>
      </c>
      <c r="BX378" s="14">
        <f t="shared" ref="BX378:CV378" si="857">IFERROR(BX364/BX338,"")</f>
        <v>0.62649532710280365</v>
      </c>
      <c r="BY378" s="14">
        <f t="shared" si="857"/>
        <v>1</v>
      </c>
      <c r="BZ378" s="14">
        <f t="shared" ref="BZ378:CA378" si="858">IFERROR(BZ364/BZ338,"")</f>
        <v>1</v>
      </c>
      <c r="CA378" s="14">
        <f t="shared" si="858"/>
        <v>1</v>
      </c>
      <c r="CB378" s="14" t="str">
        <f t="shared" si="857"/>
        <v/>
      </c>
      <c r="CC378" s="14" t="str">
        <f t="shared" si="857"/>
        <v/>
      </c>
      <c r="CD378" s="14" t="str">
        <f t="shared" si="857"/>
        <v/>
      </c>
      <c r="CE378" s="14" t="str">
        <f t="shared" si="857"/>
        <v/>
      </c>
      <c r="CF378" s="14" t="str">
        <f t="shared" si="857"/>
        <v/>
      </c>
      <c r="CG378" s="14" t="str">
        <f t="shared" si="857"/>
        <v/>
      </c>
      <c r="CH378" s="14" t="str">
        <f t="shared" si="857"/>
        <v/>
      </c>
      <c r="CI378" s="14" t="str">
        <f t="shared" si="857"/>
        <v/>
      </c>
      <c r="CJ378" s="14" t="str">
        <f t="shared" si="857"/>
        <v/>
      </c>
      <c r="CK378" s="14" t="str">
        <f t="shared" si="857"/>
        <v/>
      </c>
      <c r="CL378" s="14" t="str">
        <f t="shared" si="857"/>
        <v/>
      </c>
      <c r="CM378" s="14" t="str">
        <f t="shared" si="857"/>
        <v/>
      </c>
      <c r="CN378" s="14" t="str">
        <f t="shared" si="857"/>
        <v/>
      </c>
      <c r="CO378" s="14" t="str">
        <f t="shared" si="857"/>
        <v/>
      </c>
      <c r="CP378" s="14" t="str">
        <f t="shared" si="857"/>
        <v/>
      </c>
      <c r="CQ378" s="14" t="str">
        <f t="shared" si="857"/>
        <v/>
      </c>
      <c r="CR378" s="14" t="str">
        <f t="shared" si="857"/>
        <v/>
      </c>
      <c r="CS378" s="14" t="str">
        <f t="shared" si="857"/>
        <v/>
      </c>
      <c r="CT378" s="14" t="str">
        <f t="shared" si="857"/>
        <v/>
      </c>
      <c r="CU378" s="14" t="str">
        <f t="shared" si="857"/>
        <v/>
      </c>
      <c r="CV378" s="14" t="str">
        <f t="shared" si="857"/>
        <v/>
      </c>
      <c r="CX378" s="14"/>
      <c r="CY378" s="14"/>
      <c r="CZ378" s="14"/>
      <c r="DA378" s="14"/>
      <c r="DB378" s="14"/>
      <c r="DC378" s="14"/>
      <c r="DD378" s="14"/>
      <c r="DE378" s="14"/>
      <c r="DF378" s="14"/>
      <c r="DG378" s="14"/>
      <c r="DH378" s="14"/>
      <c r="DI378" s="14"/>
      <c r="DJ378" s="14"/>
      <c r="DK378" s="14"/>
      <c r="DL378" s="14"/>
      <c r="DM378" s="14"/>
      <c r="DN378" s="14">
        <f t="shared" si="848"/>
        <v>-1.033986928104575</v>
      </c>
      <c r="DO378" s="14">
        <f t="shared" ref="DO378:DU378" si="859">IFERROR(DO364/DO338,"")</f>
        <v>0.72780521028435208</v>
      </c>
      <c r="DP378" s="14" t="str">
        <f t="shared" si="859"/>
        <v/>
      </c>
      <c r="DQ378" s="14" t="str">
        <f t="shared" si="859"/>
        <v/>
      </c>
      <c r="DR378" s="14" t="str">
        <f t="shared" si="859"/>
        <v/>
      </c>
      <c r="DS378" s="14" t="str">
        <f t="shared" si="859"/>
        <v/>
      </c>
      <c r="DT378" s="14" t="str">
        <f t="shared" si="859"/>
        <v/>
      </c>
      <c r="DU378" s="14" t="str">
        <f t="shared" si="859"/>
        <v/>
      </c>
    </row>
    <row r="379" spans="1:127">
      <c r="B379" s="36"/>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66">
        <f t="shared" si="850"/>
        <v>1.619726339794755</v>
      </c>
      <c r="BR379" s="14"/>
      <c r="BS379" s="14"/>
      <c r="BT379" s="166">
        <f t="shared" si="851"/>
        <v>0.80376229157759727</v>
      </c>
      <c r="BU379" s="166">
        <f t="shared" si="851"/>
        <v>1.0623973727422005</v>
      </c>
      <c r="BV379" s="166">
        <f t="shared" ref="BV379:BW379" si="860">IFERROR(BV365/BV339,"")</f>
        <v>1.0021015981556123</v>
      </c>
      <c r="BW379" s="166">
        <f t="shared" si="860"/>
        <v>1.0034682412290759</v>
      </c>
      <c r="BX379" s="166">
        <f t="shared" ref="BX379:BY383" si="861">IFERROR(BX365/BX339,"")</f>
        <v>0.84554091326999681</v>
      </c>
      <c r="BY379" s="166">
        <f t="shared" si="861"/>
        <v>1.0882749326145551</v>
      </c>
      <c r="BZ379" s="166">
        <f t="shared" ref="BZ379:CA379" si="862">IFERROR(BZ365/BZ339,"")</f>
        <v>7.4516106706449606E-2</v>
      </c>
      <c r="CA379" s="166">
        <f t="shared" si="862"/>
        <v>1.0192813112247339</v>
      </c>
      <c r="CB379" s="238">
        <v>1</v>
      </c>
      <c r="CC379" s="238">
        <v>1</v>
      </c>
      <c r="CD379" s="238">
        <v>1</v>
      </c>
      <c r="CE379" s="238">
        <v>1</v>
      </c>
      <c r="CF379" s="238">
        <v>1</v>
      </c>
      <c r="CG379" s="238">
        <v>1</v>
      </c>
      <c r="CH379" s="238">
        <v>1</v>
      </c>
      <c r="CI379" s="238">
        <v>1</v>
      </c>
      <c r="CJ379" s="238">
        <v>1</v>
      </c>
      <c r="CK379" s="238">
        <v>1</v>
      </c>
      <c r="CL379" s="238">
        <v>1</v>
      </c>
      <c r="CM379" s="238">
        <v>1</v>
      </c>
      <c r="CN379" s="238">
        <v>1</v>
      </c>
      <c r="CO379" s="238">
        <v>1</v>
      </c>
      <c r="CP379" s="238">
        <v>1</v>
      </c>
      <c r="CQ379" s="238">
        <v>1</v>
      </c>
      <c r="CR379" s="238">
        <v>1</v>
      </c>
      <c r="CS379" s="238">
        <v>1</v>
      </c>
      <c r="CT379" s="238">
        <v>1</v>
      </c>
      <c r="CU379" s="238">
        <v>1</v>
      </c>
      <c r="CV379" s="238">
        <v>1</v>
      </c>
      <c r="CX379" s="14"/>
      <c r="CY379" s="14"/>
      <c r="CZ379" s="14"/>
      <c r="DA379" s="14"/>
      <c r="DB379" s="14"/>
      <c r="DC379" s="14"/>
      <c r="DD379" s="14"/>
      <c r="DE379" s="14"/>
      <c r="DF379" s="14"/>
      <c r="DG379" s="14"/>
      <c r="DH379" s="14"/>
      <c r="DI379" s="14"/>
      <c r="DJ379" s="14"/>
      <c r="DK379" s="14"/>
      <c r="DL379" s="14"/>
      <c r="DM379" s="14"/>
      <c r="DN379" s="166">
        <f t="shared" si="848"/>
        <v>0.96805768902543099</v>
      </c>
      <c r="DO379" s="166">
        <f t="shared" ref="DO379:DU379" si="863">IFERROR(DO365/DO339,"")</f>
        <v>1.0079172313145002</v>
      </c>
      <c r="DP379" s="166" t="str">
        <f t="shared" si="863"/>
        <v/>
      </c>
      <c r="DQ379" s="166" t="str">
        <f t="shared" si="863"/>
        <v/>
      </c>
      <c r="DR379" s="166" t="str">
        <f t="shared" si="863"/>
        <v/>
      </c>
      <c r="DS379" s="166" t="str">
        <f t="shared" si="863"/>
        <v/>
      </c>
      <c r="DT379" s="166" t="str">
        <f t="shared" si="863"/>
        <v/>
      </c>
      <c r="DU379" s="166" t="str">
        <f t="shared" si="863"/>
        <v/>
      </c>
    </row>
    <row r="380" spans="1:127">
      <c r="B380" s="168"/>
      <c r="AK380" s="47"/>
      <c r="AL380" s="47"/>
      <c r="AM380" s="47"/>
      <c r="AN380" s="47"/>
      <c r="AO380" s="47"/>
      <c r="AP380" s="47"/>
      <c r="AQ380" s="47"/>
      <c r="AR380" s="47"/>
      <c r="AS380" s="47"/>
      <c r="AT380" s="47"/>
      <c r="AU380" s="47"/>
      <c r="AV380" s="47"/>
      <c r="AW380" s="47"/>
      <c r="AX380" s="47"/>
      <c r="AY380" s="47"/>
      <c r="AZ380" s="47"/>
      <c r="BA380" s="47"/>
      <c r="BB380" s="47"/>
      <c r="BC380" s="47"/>
      <c r="BD380" s="47"/>
      <c r="BE380" s="47"/>
      <c r="BF380" s="47"/>
      <c r="BG380" s="47"/>
      <c r="BH380" s="47"/>
      <c r="BI380" s="47"/>
      <c r="BJ380" s="47"/>
      <c r="BK380" s="47"/>
      <c r="BL380" s="47"/>
      <c r="BM380" s="47"/>
      <c r="BN380" s="47"/>
      <c r="BO380" s="47"/>
      <c r="BP380" s="47"/>
      <c r="BQ380" s="47">
        <f t="shared" si="850"/>
        <v>9.4073794265489313E-2</v>
      </c>
      <c r="BR380" s="47"/>
      <c r="BS380" s="47"/>
      <c r="BT380" s="47">
        <f t="shared" si="851"/>
        <v>7.3919711243332561E-2</v>
      </c>
      <c r="BU380" s="47">
        <f t="shared" si="851"/>
        <v>0.11753967495180823</v>
      </c>
      <c r="BV380" s="47">
        <f t="shared" ref="BV380" si="864">IFERROR(BV366/BV340,"")</f>
        <v>0.15287219707031438</v>
      </c>
      <c r="BW380" s="47">
        <f>IFERROR(BW366/BW340,"")</f>
        <v>0.11416056369198928</v>
      </c>
      <c r="BX380" s="47">
        <f t="shared" si="861"/>
        <v>0.10814358057088615</v>
      </c>
      <c r="BY380" s="47">
        <f t="shared" si="861"/>
        <v>0.12528724258521451</v>
      </c>
      <c r="BZ380" s="47">
        <f t="shared" ref="BZ380:CA380" si="865">IFERROR(BZ366/BZ340,"")</f>
        <v>0.11249131524096258</v>
      </c>
      <c r="CA380" s="47">
        <f t="shared" si="865"/>
        <v>0.12887620621663826</v>
      </c>
      <c r="CB380" s="47" t="str">
        <f t="shared" ref="CB380:CV380" si="866">IFERROR(CB366/CB340,"")</f>
        <v/>
      </c>
      <c r="CC380" s="47" t="str">
        <f t="shared" si="866"/>
        <v/>
      </c>
      <c r="CD380" s="47" t="str">
        <f t="shared" si="866"/>
        <v/>
      </c>
      <c r="CE380" s="47" t="str">
        <f t="shared" si="866"/>
        <v/>
      </c>
      <c r="CF380" s="47" t="str">
        <f t="shared" si="866"/>
        <v/>
      </c>
      <c r="CG380" s="47" t="str">
        <f t="shared" si="866"/>
        <v/>
      </c>
      <c r="CH380" s="47" t="str">
        <f t="shared" si="866"/>
        <v/>
      </c>
      <c r="CI380" s="47" t="str">
        <f t="shared" si="866"/>
        <v/>
      </c>
      <c r="CJ380" s="47" t="str">
        <f t="shared" si="866"/>
        <v/>
      </c>
      <c r="CK380" s="47" t="str">
        <f t="shared" si="866"/>
        <v/>
      </c>
      <c r="CL380" s="47" t="str">
        <f t="shared" si="866"/>
        <v/>
      </c>
      <c r="CM380" s="47" t="str">
        <f t="shared" si="866"/>
        <v/>
      </c>
      <c r="CN380" s="47" t="str">
        <f t="shared" si="866"/>
        <v/>
      </c>
      <c r="CO380" s="47" t="str">
        <f t="shared" si="866"/>
        <v/>
      </c>
      <c r="CP380" s="47" t="str">
        <f t="shared" si="866"/>
        <v/>
      </c>
      <c r="CQ380" s="47" t="str">
        <f t="shared" si="866"/>
        <v/>
      </c>
      <c r="CR380" s="47" t="str">
        <f t="shared" si="866"/>
        <v/>
      </c>
      <c r="CS380" s="47" t="str">
        <f t="shared" si="866"/>
        <v/>
      </c>
      <c r="CT380" s="47" t="str">
        <f t="shared" si="866"/>
        <v/>
      </c>
      <c r="CU380" s="47" t="str">
        <f t="shared" si="866"/>
        <v/>
      </c>
      <c r="CV380" s="47" t="str">
        <f t="shared" si="866"/>
        <v/>
      </c>
      <c r="CX380" s="47"/>
      <c r="CY380" s="47"/>
      <c r="CZ380" s="47"/>
      <c r="DA380" s="47"/>
      <c r="DB380" s="47"/>
      <c r="DC380" s="47"/>
      <c r="DD380" s="47"/>
      <c r="DE380" s="47"/>
      <c r="DF380" s="47"/>
      <c r="DG380" s="47"/>
      <c r="DH380" s="47"/>
      <c r="DI380" s="47"/>
      <c r="DJ380" s="47"/>
      <c r="DK380" s="47"/>
      <c r="DL380" s="47"/>
      <c r="DM380" s="47"/>
      <c r="DN380" s="47">
        <f t="shared" si="848"/>
        <v>8.9210323886362117E-2</v>
      </c>
      <c r="DO380" s="47">
        <f t="shared" ref="DO380:DU380" si="867">IFERROR(DO366/DO340,"")</f>
        <v>0</v>
      </c>
      <c r="DP380" s="47" t="str">
        <f t="shared" si="867"/>
        <v/>
      </c>
      <c r="DQ380" s="47" t="str">
        <f t="shared" si="867"/>
        <v/>
      </c>
      <c r="DR380" s="47" t="str">
        <f t="shared" si="867"/>
        <v/>
      </c>
      <c r="DS380" s="47" t="str">
        <f t="shared" si="867"/>
        <v/>
      </c>
      <c r="DT380" s="47" t="str">
        <f t="shared" si="867"/>
        <v/>
      </c>
      <c r="DU380" s="47" t="str">
        <f t="shared" si="867"/>
        <v/>
      </c>
    </row>
    <row r="381" spans="1:127">
      <c r="B381" s="35"/>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f t="shared" si="850"/>
        <v>-4.576171875</v>
      </c>
      <c r="BR381" s="14"/>
      <c r="BS381" s="14"/>
      <c r="BT381" s="14">
        <f t="shared" si="851"/>
        <v>-2.4960658082975682</v>
      </c>
      <c r="BU381" s="14">
        <f t="shared" si="851"/>
        <v>-0.45275971780329216</v>
      </c>
      <c r="BV381" s="14">
        <f t="shared" ref="BV381" si="868">IFERROR(BV367/BV341,"")</f>
        <v>-2.1851360318513606</v>
      </c>
      <c r="BW381" s="14">
        <f>IFERROR(BW367/BW341,"")</f>
        <v>-1.5325704225352113</v>
      </c>
      <c r="BX381" s="14">
        <f t="shared" si="861"/>
        <v>-0.66177206741198069</v>
      </c>
      <c r="BY381" s="14">
        <f t="shared" si="861"/>
        <v>-1.0085795996186844</v>
      </c>
      <c r="BZ381" s="14">
        <f t="shared" ref="BZ381:CA381" si="869">IFERROR(BZ367/BZ341,"")</f>
        <v>-1.0241501021735091</v>
      </c>
      <c r="CA381" s="14">
        <f t="shared" si="869"/>
        <v>-1.5680367628286955</v>
      </c>
      <c r="CB381" s="14" t="str">
        <f t="shared" ref="CB381:CV381" si="870">IFERROR(CB367/CB341,"")</f>
        <v/>
      </c>
      <c r="CC381" s="14" t="str">
        <f t="shared" si="870"/>
        <v/>
      </c>
      <c r="CD381" s="14" t="str">
        <f t="shared" si="870"/>
        <v/>
      </c>
      <c r="CE381" s="14" t="str">
        <f t="shared" si="870"/>
        <v/>
      </c>
      <c r="CF381" s="14" t="str">
        <f t="shared" si="870"/>
        <v/>
      </c>
      <c r="CG381" s="14" t="str">
        <f t="shared" si="870"/>
        <v/>
      </c>
      <c r="CH381" s="14" t="str">
        <f t="shared" si="870"/>
        <v/>
      </c>
      <c r="CI381" s="14" t="str">
        <f t="shared" si="870"/>
        <v/>
      </c>
      <c r="CJ381" s="14" t="str">
        <f t="shared" si="870"/>
        <v/>
      </c>
      <c r="CK381" s="14" t="str">
        <f t="shared" si="870"/>
        <v/>
      </c>
      <c r="CL381" s="14" t="str">
        <f t="shared" si="870"/>
        <v/>
      </c>
      <c r="CM381" s="14" t="str">
        <f t="shared" si="870"/>
        <v/>
      </c>
      <c r="CN381" s="14" t="str">
        <f t="shared" si="870"/>
        <v/>
      </c>
      <c r="CO381" s="14" t="str">
        <f t="shared" si="870"/>
        <v/>
      </c>
      <c r="CP381" s="14" t="str">
        <f t="shared" si="870"/>
        <v/>
      </c>
      <c r="CQ381" s="14" t="str">
        <f t="shared" si="870"/>
        <v/>
      </c>
      <c r="CR381" s="14" t="str">
        <f t="shared" si="870"/>
        <v/>
      </c>
      <c r="CS381" s="14" t="str">
        <f t="shared" si="870"/>
        <v/>
      </c>
      <c r="CT381" s="14" t="str">
        <f t="shared" si="870"/>
        <v/>
      </c>
      <c r="CU381" s="14" t="str">
        <f t="shared" si="870"/>
        <v/>
      </c>
      <c r="CV381" s="14" t="str">
        <f t="shared" si="870"/>
        <v/>
      </c>
      <c r="CX381" s="14"/>
      <c r="CY381" s="14"/>
      <c r="CZ381" s="14"/>
      <c r="DA381" s="14"/>
      <c r="DB381" s="14"/>
      <c r="DC381" s="14"/>
      <c r="DD381" s="14"/>
      <c r="DE381" s="14"/>
      <c r="DF381" s="14"/>
      <c r="DG381" s="14"/>
      <c r="DH381" s="14"/>
      <c r="DI381" s="14"/>
      <c r="DJ381" s="14"/>
      <c r="DK381" s="14"/>
      <c r="DL381" s="14"/>
      <c r="DM381" s="14"/>
      <c r="DN381" s="14">
        <f t="shared" si="848"/>
        <v>-3.1415409420707125</v>
      </c>
      <c r="DO381" s="14">
        <f t="shared" ref="DO381:DU381" si="871">IFERROR(DO367/DO341,"")</f>
        <v>-0.6545827314663808</v>
      </c>
      <c r="DP381" s="14" t="str">
        <f t="shared" si="871"/>
        <v/>
      </c>
      <c r="DQ381" s="14" t="str">
        <f t="shared" si="871"/>
        <v/>
      </c>
      <c r="DR381" s="14" t="str">
        <f t="shared" si="871"/>
        <v/>
      </c>
      <c r="DS381" s="14" t="str">
        <f t="shared" si="871"/>
        <v/>
      </c>
      <c r="DT381" s="14" t="str">
        <f t="shared" si="871"/>
        <v/>
      </c>
      <c r="DU381" s="14" t="str">
        <f t="shared" si="871"/>
        <v/>
      </c>
    </row>
    <row r="382" spans="1:127">
      <c r="B382" s="35"/>
      <c r="AK382" s="166"/>
      <c r="AL382" s="166"/>
      <c r="AM382" s="166"/>
      <c r="AN382" s="166"/>
      <c r="AO382" s="166"/>
      <c r="AP382" s="166"/>
      <c r="AQ382" s="166"/>
      <c r="AR382" s="166"/>
      <c r="AS382" s="166"/>
      <c r="AT382" s="166"/>
      <c r="AU382" s="166"/>
      <c r="AV382" s="166"/>
      <c r="AW382" s="166"/>
      <c r="AX382" s="166"/>
      <c r="AY382" s="166"/>
      <c r="AZ382" s="166"/>
      <c r="BA382" s="166"/>
      <c r="BB382" s="166"/>
      <c r="BC382" s="166"/>
      <c r="BD382" s="166"/>
      <c r="BE382" s="166"/>
      <c r="BF382" s="166"/>
      <c r="BG382" s="166"/>
      <c r="BH382" s="166"/>
      <c r="BI382" s="166"/>
      <c r="BJ382" s="166"/>
      <c r="BK382" s="166"/>
      <c r="BL382" s="166"/>
      <c r="BM382" s="166"/>
      <c r="BN382" s="166"/>
      <c r="BO382" s="166"/>
      <c r="BP382" s="166"/>
      <c r="BQ382" s="166" t="str">
        <f t="shared" si="850"/>
        <v/>
      </c>
      <c r="BR382" s="166"/>
      <c r="BS382" s="166"/>
      <c r="BT382" s="166">
        <f t="shared" si="851"/>
        <v>0.18833170254403131</v>
      </c>
      <c r="BU382" s="166" t="str">
        <f t="shared" si="851"/>
        <v/>
      </c>
      <c r="BV382" s="166" t="str">
        <f t="shared" ref="BV382" si="872">IFERROR(BV368/BV342,"")</f>
        <v/>
      </c>
      <c r="BW382" s="166" t="str">
        <f>IFERROR(BW368/BW342,"")</f>
        <v/>
      </c>
      <c r="BX382" s="166" t="str">
        <f t="shared" si="861"/>
        <v/>
      </c>
      <c r="BY382" s="166" t="str">
        <f t="shared" si="861"/>
        <v/>
      </c>
      <c r="BZ382" s="166" t="str">
        <f t="shared" ref="BZ382:CA382" si="873">IFERROR(BZ368/BZ342,"")</f>
        <v/>
      </c>
      <c r="CA382" s="166" t="str">
        <f t="shared" si="873"/>
        <v/>
      </c>
      <c r="CB382" s="166" t="str">
        <f t="shared" ref="CB382:CV382" si="874">IFERROR(CB368/CB342,"")</f>
        <v/>
      </c>
      <c r="CC382" s="166" t="str">
        <f t="shared" si="874"/>
        <v/>
      </c>
      <c r="CD382" s="166" t="str">
        <f t="shared" si="874"/>
        <v/>
      </c>
      <c r="CE382" s="166" t="str">
        <f t="shared" si="874"/>
        <v/>
      </c>
      <c r="CF382" s="166" t="str">
        <f t="shared" si="874"/>
        <v/>
      </c>
      <c r="CG382" s="166" t="str">
        <f t="shared" si="874"/>
        <v/>
      </c>
      <c r="CH382" s="166" t="str">
        <f t="shared" si="874"/>
        <v/>
      </c>
      <c r="CI382" s="166" t="str">
        <f t="shared" si="874"/>
        <v/>
      </c>
      <c r="CJ382" s="166" t="str">
        <f t="shared" si="874"/>
        <v/>
      </c>
      <c r="CK382" s="166" t="str">
        <f t="shared" si="874"/>
        <v/>
      </c>
      <c r="CL382" s="166" t="str">
        <f t="shared" si="874"/>
        <v/>
      </c>
      <c r="CM382" s="166" t="str">
        <f t="shared" si="874"/>
        <v/>
      </c>
      <c r="CN382" s="166" t="str">
        <f t="shared" si="874"/>
        <v/>
      </c>
      <c r="CO382" s="166" t="str">
        <f t="shared" si="874"/>
        <v/>
      </c>
      <c r="CP382" s="166" t="str">
        <f t="shared" si="874"/>
        <v/>
      </c>
      <c r="CQ382" s="166" t="str">
        <f t="shared" si="874"/>
        <v/>
      </c>
      <c r="CR382" s="166" t="str">
        <f t="shared" si="874"/>
        <v/>
      </c>
      <c r="CS382" s="166" t="str">
        <f t="shared" si="874"/>
        <v/>
      </c>
      <c r="CT382" s="166" t="str">
        <f t="shared" si="874"/>
        <v/>
      </c>
      <c r="CU382" s="166" t="str">
        <f t="shared" si="874"/>
        <v/>
      </c>
      <c r="CV382" s="166" t="str">
        <f t="shared" si="874"/>
        <v/>
      </c>
      <c r="CX382" s="166"/>
      <c r="CY382" s="166"/>
      <c r="CZ382" s="166"/>
      <c r="DA382" s="166"/>
      <c r="DB382" s="166"/>
      <c r="DC382" s="166"/>
      <c r="DD382" s="166"/>
      <c r="DE382" s="166"/>
      <c r="DF382" s="166"/>
      <c r="DG382" s="166"/>
      <c r="DH382" s="166"/>
      <c r="DI382" s="166"/>
      <c r="DJ382" s="166"/>
      <c r="DK382" s="166"/>
      <c r="DL382" s="166"/>
      <c r="DM382" s="166"/>
      <c r="DN382" s="166">
        <f t="shared" si="848"/>
        <v>0.76012850258789944</v>
      </c>
      <c r="DO382" s="166" t="str">
        <f t="shared" ref="DO382:DU382" si="875">IFERROR(DO368/DO342,"")</f>
        <v/>
      </c>
      <c r="DP382" s="166" t="str">
        <f t="shared" si="875"/>
        <v/>
      </c>
      <c r="DQ382" s="166" t="str">
        <f t="shared" si="875"/>
        <v/>
      </c>
      <c r="DR382" s="166" t="str">
        <f t="shared" si="875"/>
        <v/>
      </c>
      <c r="DS382" s="166" t="str">
        <f t="shared" si="875"/>
        <v/>
      </c>
      <c r="DT382" s="166" t="str">
        <f t="shared" si="875"/>
        <v/>
      </c>
      <c r="DU382" s="166" t="str">
        <f t="shared" si="875"/>
        <v/>
      </c>
    </row>
    <row r="383" spans="1:127">
      <c r="B383" s="164"/>
      <c r="AK383" s="47"/>
      <c r="AL383" s="47"/>
      <c r="AM383" s="47"/>
      <c r="AN383" s="47"/>
      <c r="AO383" s="47"/>
      <c r="AP383" s="47"/>
      <c r="AQ383" s="47"/>
      <c r="AR383" s="47"/>
      <c r="AS383" s="47"/>
      <c r="AT383" s="47"/>
      <c r="AU383" s="47"/>
      <c r="AV383" s="47"/>
      <c r="AW383" s="47"/>
      <c r="AX383" s="47"/>
      <c r="AY383" s="47"/>
      <c r="AZ383" s="47"/>
      <c r="BA383" s="47"/>
      <c r="BB383" s="47"/>
      <c r="BC383" s="47"/>
      <c r="BD383" s="47"/>
      <c r="BE383" s="47"/>
      <c r="BF383" s="47"/>
      <c r="BG383" s="47"/>
      <c r="BH383" s="47"/>
      <c r="BI383" s="47"/>
      <c r="BJ383" s="47"/>
      <c r="BK383" s="47"/>
      <c r="BL383" s="47"/>
      <c r="BM383" s="47"/>
      <c r="BN383" s="47"/>
      <c r="BO383" s="47"/>
      <c r="BP383" s="47"/>
      <c r="BQ383" s="47">
        <f t="shared" si="850"/>
        <v>8.8561001079593679E-2</v>
      </c>
      <c r="BR383" s="47"/>
      <c r="BS383" s="47"/>
      <c r="BT383" s="47">
        <f t="shared" si="851"/>
        <v>7.5665777386276306E-2</v>
      </c>
      <c r="BU383" s="47">
        <f t="shared" si="851"/>
        <v>0.13692458053055276</v>
      </c>
      <c r="BV383" s="47">
        <f t="shared" ref="BV383" si="876">IFERROR(BV369/BV343,"")</f>
        <v>0.16945113973401282</v>
      </c>
      <c r="BW383" s="47">
        <f>IFERROR(BW369/BW343,"")</f>
        <v>0.12170213662081031</v>
      </c>
      <c r="BX383" s="47">
        <f t="shared" si="861"/>
        <v>0.1031840737727832</v>
      </c>
      <c r="BY383" s="47">
        <f t="shared" si="861"/>
        <v>0.12553901630353859</v>
      </c>
      <c r="BZ383" s="47">
        <f t="shared" ref="BZ383:CA383" si="877">IFERROR(BZ369/BZ343,"")</f>
        <v>0.17050804063993175</v>
      </c>
      <c r="CA383" s="47">
        <f t="shared" si="877"/>
        <v>0.12814658168129428</v>
      </c>
      <c r="CB383" s="47" t="str">
        <f t="shared" ref="CB383:CV383" si="878">IFERROR(CB369/CB343,"")</f>
        <v/>
      </c>
      <c r="CC383" s="47" t="str">
        <f t="shared" si="878"/>
        <v/>
      </c>
      <c r="CD383" s="47" t="str">
        <f t="shared" si="878"/>
        <v/>
      </c>
      <c r="CE383" s="47" t="str">
        <f t="shared" si="878"/>
        <v/>
      </c>
      <c r="CF383" s="47" t="str">
        <f t="shared" si="878"/>
        <v/>
      </c>
      <c r="CG383" s="47" t="str">
        <f t="shared" si="878"/>
        <v/>
      </c>
      <c r="CH383" s="47" t="str">
        <f t="shared" si="878"/>
        <v/>
      </c>
      <c r="CI383" s="47" t="str">
        <f t="shared" si="878"/>
        <v/>
      </c>
      <c r="CJ383" s="47" t="str">
        <f t="shared" si="878"/>
        <v/>
      </c>
      <c r="CK383" s="47" t="str">
        <f t="shared" si="878"/>
        <v/>
      </c>
      <c r="CL383" s="47" t="str">
        <f t="shared" si="878"/>
        <v/>
      </c>
      <c r="CM383" s="47" t="str">
        <f t="shared" si="878"/>
        <v/>
      </c>
      <c r="CN383" s="47" t="str">
        <f t="shared" si="878"/>
        <v/>
      </c>
      <c r="CO383" s="47" t="str">
        <f t="shared" si="878"/>
        <v/>
      </c>
      <c r="CP383" s="47" t="str">
        <f t="shared" si="878"/>
        <v/>
      </c>
      <c r="CQ383" s="47" t="str">
        <f t="shared" si="878"/>
        <v/>
      </c>
      <c r="CR383" s="47" t="str">
        <f t="shared" si="878"/>
        <v/>
      </c>
      <c r="CS383" s="47" t="str">
        <f t="shared" si="878"/>
        <v/>
      </c>
      <c r="CT383" s="47" t="str">
        <f t="shared" si="878"/>
        <v/>
      </c>
      <c r="CU383" s="47" t="str">
        <f t="shared" si="878"/>
        <v/>
      </c>
      <c r="CV383" s="47" t="str">
        <f t="shared" si="878"/>
        <v/>
      </c>
      <c r="CX383" s="47"/>
      <c r="CY383" s="47"/>
      <c r="CZ383" s="47"/>
      <c r="DA383" s="47"/>
      <c r="DB383" s="47"/>
      <c r="DC383" s="47"/>
      <c r="DD383" s="47"/>
      <c r="DE383" s="47"/>
      <c r="DF383" s="47"/>
      <c r="DG383" s="47"/>
      <c r="DH383" s="47"/>
      <c r="DI383" s="47"/>
      <c r="DJ383" s="47"/>
      <c r="DK383" s="47"/>
      <c r="DL383" s="47"/>
      <c r="DM383" s="47"/>
      <c r="DN383" s="47">
        <f t="shared" si="848"/>
        <v>9.3840783900860342E-2</v>
      </c>
      <c r="DO383" s="47">
        <f t="shared" ref="DO383:DU383" si="879">IFERROR(DO369/DO343,"")</f>
        <v>9.4158262181261391E-3</v>
      </c>
      <c r="DP383" s="47" t="str">
        <f t="shared" si="879"/>
        <v/>
      </c>
      <c r="DQ383" s="47" t="str">
        <f t="shared" si="879"/>
        <v/>
      </c>
      <c r="DR383" s="47" t="str">
        <f t="shared" si="879"/>
        <v/>
      </c>
      <c r="DS383" s="47" t="str">
        <f t="shared" si="879"/>
        <v/>
      </c>
      <c r="DT383" s="47" t="str">
        <f t="shared" si="879"/>
        <v/>
      </c>
      <c r="DU383" s="47" t="str">
        <f t="shared" si="879"/>
        <v/>
      </c>
    </row>
    <row r="384" spans="1:127">
      <c r="BQ384" s="45"/>
      <c r="BR384" s="45"/>
      <c r="BS384" s="45"/>
      <c r="BT384" s="45"/>
      <c r="BU384" s="45"/>
    </row>
    <row r="385" spans="1:125">
      <c r="B385" s="46"/>
      <c r="AP385" s="45"/>
      <c r="AQ385" s="45"/>
      <c r="AR385" s="45"/>
      <c r="AS385" s="45"/>
      <c r="AT385" s="45"/>
      <c r="AU385" s="45"/>
      <c r="AV385" s="45"/>
      <c r="AW385" s="45"/>
      <c r="AX385" s="45"/>
      <c r="AY385" s="45"/>
      <c r="AZ385" s="45"/>
      <c r="BA385" s="22"/>
      <c r="BB385" s="22"/>
      <c r="BC385" s="22"/>
      <c r="BD385" s="22"/>
      <c r="BE385" s="22"/>
      <c r="BF385" s="22"/>
      <c r="BG385" s="22"/>
      <c r="BH385" s="22"/>
      <c r="BI385" s="22"/>
      <c r="BJ385" s="22"/>
      <c r="BK385" s="22"/>
      <c r="BL385" s="22"/>
      <c r="BM385" s="22"/>
      <c r="BN385" s="22"/>
      <c r="BO385" s="22"/>
      <c r="BP385" s="22"/>
      <c r="BQ385" s="22"/>
      <c r="BR385" s="22"/>
      <c r="BS385" s="22"/>
      <c r="BT385" s="45"/>
      <c r="BU385" s="22"/>
      <c r="DO385" s="301"/>
    </row>
    <row r="386" spans="1:125" outlineLevel="1">
      <c r="AK386" s="12"/>
      <c r="AL386" s="12"/>
      <c r="AM386" s="12"/>
      <c r="AN386" s="12"/>
      <c r="AO386" s="12"/>
      <c r="AP386" s="12"/>
      <c r="AQ386" s="12"/>
      <c r="AR386" s="12"/>
      <c r="AS386" s="157"/>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60"/>
      <c r="BU386" s="12"/>
      <c r="BV386" s="160"/>
      <c r="BW386" s="160"/>
      <c r="BX386" s="160"/>
      <c r="BY386" s="160"/>
      <c r="BZ386" s="160"/>
      <c r="CA386" s="160"/>
      <c r="CB386" s="160"/>
      <c r="CC386" s="160"/>
      <c r="CD386" s="160"/>
      <c r="CE386" s="160"/>
      <c r="CF386" s="160"/>
      <c r="CG386" s="160"/>
      <c r="CH386" s="160"/>
      <c r="CI386" s="160"/>
      <c r="CJ386" s="160"/>
      <c r="CK386" s="160"/>
      <c r="CL386" s="160"/>
      <c r="CM386" s="160"/>
      <c r="CN386" s="160"/>
      <c r="CO386" s="160"/>
      <c r="CP386" s="160"/>
      <c r="CQ386" s="160"/>
      <c r="CR386" s="160"/>
      <c r="CS386" s="160"/>
      <c r="CT386" s="160"/>
      <c r="CU386" s="160"/>
      <c r="CV386" s="160"/>
      <c r="CX386" s="27"/>
      <c r="CY386" s="27"/>
      <c r="CZ386" s="27"/>
      <c r="DA386" s="27"/>
      <c r="DB386" s="27"/>
      <c r="DC386" s="27"/>
      <c r="DD386" s="27"/>
      <c r="DE386" s="27"/>
      <c r="DF386" s="91"/>
      <c r="DG386" s="91"/>
      <c r="DH386" s="91">
        <v>10495.4</v>
      </c>
      <c r="DI386" s="91">
        <v>11647.5</v>
      </c>
      <c r="DJ386" s="91">
        <v>15083.3</v>
      </c>
      <c r="DK386" s="91">
        <v>18074.900000000001</v>
      </c>
      <c r="DL386" s="91">
        <v>19526.400000000001</v>
      </c>
      <c r="DM386" s="91">
        <v>20833.8</v>
      </c>
      <c r="DN386" s="91">
        <v>27003.200000000001</v>
      </c>
      <c r="DO386" s="91">
        <v>28863.800000000003</v>
      </c>
      <c r="DP386" s="27" t="e">
        <f t="shared" ref="DP386:DU386" si="880">DP389-DP387-DP388</f>
        <v>#VALUE!</v>
      </c>
      <c r="DQ386" s="27" t="e">
        <f t="shared" si="880"/>
        <v>#VALUE!</v>
      </c>
      <c r="DR386" s="27" t="e">
        <f t="shared" si="880"/>
        <v>#VALUE!</v>
      </c>
      <c r="DS386" s="27" t="e">
        <f t="shared" si="880"/>
        <v>#VALUE!</v>
      </c>
      <c r="DT386" s="27" t="e">
        <f t="shared" si="880"/>
        <v>#VALUE!</v>
      </c>
      <c r="DU386" s="27" t="e">
        <f t="shared" si="880"/>
        <v>#VALUE!</v>
      </c>
    </row>
    <row r="387" spans="1:125" outlineLevel="1">
      <c r="AK387" s="12"/>
      <c r="AL387" s="12"/>
      <c r="AM387" s="12"/>
      <c r="AN387" s="12"/>
      <c r="AO387" s="12"/>
      <c r="AP387" s="12"/>
      <c r="AQ387" s="12"/>
      <c r="AR387" s="12"/>
      <c r="AS387" s="157"/>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60"/>
      <c r="BU387" s="12"/>
      <c r="BV387" s="160"/>
      <c r="BW387" s="160"/>
      <c r="BX387" s="160"/>
      <c r="BY387" s="160"/>
      <c r="BZ387" s="160"/>
      <c r="CA387" s="160"/>
      <c r="CB387" s="160"/>
      <c r="CC387" s="160"/>
      <c r="CD387" s="160"/>
      <c r="CE387" s="160"/>
      <c r="CF387" s="160"/>
      <c r="CG387" s="160"/>
      <c r="CH387" s="160"/>
      <c r="CI387" s="160"/>
      <c r="CJ387" s="160"/>
      <c r="CK387" s="160"/>
      <c r="CL387" s="160"/>
      <c r="CM387" s="160"/>
      <c r="CN387" s="160"/>
      <c r="CO387" s="160"/>
      <c r="CP387" s="160"/>
      <c r="CQ387" s="160"/>
      <c r="CR387" s="160"/>
      <c r="CS387" s="160"/>
      <c r="CT387" s="160"/>
      <c r="CU387" s="160"/>
      <c r="CV387" s="160"/>
      <c r="CX387" s="27"/>
      <c r="CY387" s="27"/>
      <c r="CZ387" s="27"/>
      <c r="DA387" s="27"/>
      <c r="DB387" s="27"/>
      <c r="DC387" s="27"/>
      <c r="DD387" s="27"/>
      <c r="DE387" s="27"/>
      <c r="DF387" s="91"/>
      <c r="DG387" s="91"/>
      <c r="DH387" s="91">
        <v>2196.5</v>
      </c>
      <c r="DI387" s="91">
        <v>2504.1999999999998</v>
      </c>
      <c r="DJ387" s="91">
        <v>2915.4</v>
      </c>
      <c r="DK387" s="91">
        <v>3226.9</v>
      </c>
      <c r="DL387" s="91">
        <v>3328.5</v>
      </c>
      <c r="DM387" s="91">
        <v>3431.1000000000004</v>
      </c>
      <c r="DN387" s="91">
        <v>4140.5</v>
      </c>
      <c r="DO387" s="91">
        <v>5103.2</v>
      </c>
      <c r="DP387" s="27" t="e">
        <f t="shared" ref="DP387:DR388" si="881">DP394*DP264</f>
        <v>#VALUE!</v>
      </c>
      <c r="DQ387" s="27" t="e">
        <f t="shared" si="881"/>
        <v>#VALUE!</v>
      </c>
      <c r="DR387" s="27" t="e">
        <f t="shared" si="881"/>
        <v>#VALUE!</v>
      </c>
      <c r="DS387" s="27" t="e">
        <f>DS394*DS336</f>
        <v>#VALUE!</v>
      </c>
      <c r="DT387" s="27" t="e">
        <f>DT394*DT336</f>
        <v>#VALUE!</v>
      </c>
      <c r="DU387" s="27" t="e">
        <f>DU394*DU336</f>
        <v>#VALUE!</v>
      </c>
    </row>
    <row r="388" spans="1:125" outlineLevel="1">
      <c r="AK388" s="11"/>
      <c r="AL388" s="11"/>
      <c r="AM388" s="11"/>
      <c r="AN388" s="11"/>
      <c r="AO388" s="11"/>
      <c r="AP388" s="11"/>
      <c r="AQ388" s="11"/>
      <c r="AR388" s="11"/>
      <c r="AS388" s="158"/>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c r="BS388" s="11"/>
      <c r="BT388" s="10"/>
      <c r="BU388" s="11"/>
      <c r="BV388" s="10"/>
      <c r="BW388" s="10"/>
      <c r="BX388" s="10"/>
      <c r="BY388" s="10"/>
      <c r="BZ388" s="10"/>
      <c r="CA388" s="10"/>
      <c r="CB388" s="10"/>
      <c r="CC388" s="10"/>
      <c r="CD388" s="10"/>
      <c r="CE388" s="10"/>
      <c r="CF388" s="10"/>
      <c r="CG388" s="10"/>
      <c r="CH388" s="10"/>
      <c r="CI388" s="10"/>
      <c r="CJ388" s="10"/>
      <c r="CK388" s="10"/>
      <c r="CL388" s="10"/>
      <c r="CM388" s="10"/>
      <c r="CN388" s="10"/>
      <c r="CO388" s="10"/>
      <c r="CP388" s="10"/>
      <c r="CQ388" s="10"/>
      <c r="CR388" s="10"/>
      <c r="CS388" s="10"/>
      <c r="CT388" s="10"/>
      <c r="CU388" s="10"/>
      <c r="CV388" s="10"/>
      <c r="CX388" s="4"/>
      <c r="CY388" s="4"/>
      <c r="CZ388" s="4"/>
      <c r="DA388" s="4"/>
      <c r="DB388" s="4"/>
      <c r="DC388" s="4"/>
      <c r="DD388" s="4"/>
      <c r="DE388" s="4"/>
      <c r="DF388" s="154"/>
      <c r="DG388" s="154"/>
      <c r="DH388" s="154">
        <v>2210.1</v>
      </c>
      <c r="DI388" s="154">
        <v>282.89999999999998</v>
      </c>
      <c r="DJ388" s="154">
        <v>225.79999999999998</v>
      </c>
      <c r="DK388" s="154">
        <v>303.2</v>
      </c>
      <c r="DL388" s="154">
        <v>358.40000000000003</v>
      </c>
      <c r="DM388" s="154">
        <v>340.09999999999997</v>
      </c>
      <c r="DN388" s="154">
        <v>0</v>
      </c>
      <c r="DO388" s="154">
        <v>0</v>
      </c>
      <c r="DP388" s="27">
        <f t="shared" si="881"/>
        <v>0</v>
      </c>
      <c r="DQ388" s="27">
        <f t="shared" si="881"/>
        <v>0</v>
      </c>
      <c r="DR388" s="27">
        <f t="shared" si="881"/>
        <v>0</v>
      </c>
      <c r="DS388" s="4">
        <f>DS395*DS265</f>
        <v>0</v>
      </c>
      <c r="DT388" s="4">
        <f>DT395*DT265</f>
        <v>0</v>
      </c>
      <c r="DU388" s="4">
        <f>DU395*DU265</f>
        <v>0</v>
      </c>
    </row>
    <row r="389" spans="1:125" s="37" customFormat="1" outlineLevel="1">
      <c r="A389" s="188"/>
      <c r="B389" s="43"/>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V389" s="9"/>
      <c r="BW389" s="9"/>
      <c r="BX389" s="9"/>
      <c r="BY389" s="9"/>
      <c r="BZ389" s="9"/>
      <c r="CA389" s="9"/>
      <c r="CB389" s="9"/>
      <c r="CC389" s="9"/>
      <c r="CD389" s="9"/>
      <c r="CE389" s="9"/>
      <c r="CF389" s="9"/>
      <c r="CG389" s="9"/>
      <c r="CH389" s="9"/>
      <c r="CI389" s="9"/>
      <c r="CJ389" s="9"/>
      <c r="CK389" s="9"/>
      <c r="CL389" s="9"/>
      <c r="CM389" s="9"/>
      <c r="CN389" s="9"/>
      <c r="CO389" s="9"/>
      <c r="CP389" s="9"/>
      <c r="CQ389" s="9"/>
      <c r="CR389" s="9"/>
      <c r="CS389" s="9"/>
      <c r="CT389" s="9"/>
      <c r="CU389" s="9"/>
      <c r="CV389" s="9"/>
      <c r="CX389" s="38"/>
      <c r="CY389" s="38"/>
      <c r="CZ389" s="38"/>
      <c r="DA389" s="38"/>
      <c r="DB389" s="38"/>
      <c r="DC389" s="38"/>
      <c r="DD389" s="38"/>
      <c r="DE389" s="38"/>
      <c r="DF389" s="38"/>
      <c r="DG389" s="38"/>
      <c r="DH389" s="38">
        <f t="shared" ref="DH389:DL389" si="882">SUM(DH386:DH388)</f>
        <v>14902</v>
      </c>
      <c r="DI389" s="38">
        <f t="shared" si="882"/>
        <v>14434.6</v>
      </c>
      <c r="DJ389" s="38">
        <f t="shared" si="882"/>
        <v>18224.5</v>
      </c>
      <c r="DK389" s="38">
        <f t="shared" si="882"/>
        <v>21605.000000000004</v>
      </c>
      <c r="DL389" s="38">
        <f t="shared" si="882"/>
        <v>23213.300000000003</v>
      </c>
      <c r="DM389" s="9">
        <f>SUM(DM386:DM388)</f>
        <v>24605</v>
      </c>
      <c r="DN389" s="9">
        <f>SUM(DN386:DN388)</f>
        <v>31143.7</v>
      </c>
      <c r="DO389" s="9">
        <f>SUM(DO386:DO388)</f>
        <v>33967</v>
      </c>
      <c r="DP389" s="240">
        <f t="shared" ref="DP389:DU389" si="883">DP31</f>
        <v>0</v>
      </c>
      <c r="DQ389" s="240">
        <f t="shared" si="883"/>
        <v>0</v>
      </c>
      <c r="DR389" s="240">
        <f t="shared" si="883"/>
        <v>0</v>
      </c>
      <c r="DS389" s="240">
        <f t="shared" si="883"/>
        <v>0</v>
      </c>
      <c r="DT389" s="240">
        <f t="shared" si="883"/>
        <v>0</v>
      </c>
      <c r="DU389" s="240">
        <f t="shared" si="883"/>
        <v>0</v>
      </c>
    </row>
    <row r="390" spans="1:125" s="313" customFormat="1" outlineLevel="1">
      <c r="B390" s="317"/>
      <c r="AS390" s="314"/>
      <c r="DF390" s="318"/>
      <c r="DG390" s="318"/>
      <c r="DH390" s="318"/>
      <c r="DI390" s="318"/>
      <c r="DJ390" s="318"/>
      <c r="DK390" s="318"/>
      <c r="DL390" s="318"/>
      <c r="DM390" s="318">
        <v>24605</v>
      </c>
      <c r="DN390" s="318">
        <v>31143.7</v>
      </c>
      <c r="DO390" s="318">
        <v>33967</v>
      </c>
    </row>
    <row r="391" spans="1:125" s="315" customFormat="1" outlineLevel="1">
      <c r="B391" s="317"/>
      <c r="AS391" s="316"/>
      <c r="DM391" s="319">
        <f>DM390-DM389</f>
        <v>0</v>
      </c>
      <c r="DN391" s="319">
        <f>DN390-DN389</f>
        <v>0</v>
      </c>
      <c r="DO391" s="319">
        <f>DO390-DO389</f>
        <v>0</v>
      </c>
    </row>
    <row r="392" spans="1:125" outlineLevel="1">
      <c r="B392" s="48"/>
      <c r="BQ392" s="22"/>
      <c r="BR392" s="22"/>
      <c r="BS392" s="22"/>
      <c r="BT392" s="45"/>
      <c r="BU392" s="22"/>
      <c r="BV392" s="45"/>
      <c r="BW392" s="45"/>
      <c r="BX392" s="45"/>
      <c r="BY392" s="45"/>
      <c r="BZ392" s="45"/>
      <c r="CA392" s="45"/>
      <c r="CB392" s="45"/>
      <c r="CC392" s="45"/>
      <c r="CD392" s="45"/>
      <c r="CE392" s="45"/>
      <c r="CF392" s="45"/>
      <c r="CG392" s="45"/>
      <c r="CH392" s="45"/>
      <c r="CI392" s="45"/>
      <c r="CJ392" s="45"/>
      <c r="CK392" s="45"/>
      <c r="CL392" s="45"/>
      <c r="CM392" s="45"/>
      <c r="CN392" s="45"/>
      <c r="CO392" s="45"/>
      <c r="CP392" s="45"/>
      <c r="CQ392" s="45"/>
      <c r="CR392" s="45"/>
      <c r="CS392" s="45"/>
      <c r="CT392" s="45"/>
      <c r="CU392" s="45"/>
      <c r="CV392" s="45"/>
      <c r="DG392" s="22"/>
      <c r="DH392" s="22"/>
      <c r="DI392" s="22"/>
      <c r="DJ392" s="22"/>
      <c r="DK392" s="22"/>
      <c r="DL392" s="22"/>
      <c r="DM392" s="22"/>
      <c r="DN392" s="22"/>
      <c r="DO392" s="22"/>
    </row>
    <row r="393" spans="1:125" outlineLevel="1">
      <c r="B393" s="36"/>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201"/>
      <c r="BU393" s="14"/>
      <c r="BV393" s="201"/>
      <c r="BW393" s="201"/>
      <c r="BX393" s="201"/>
      <c r="BY393" s="201"/>
      <c r="BZ393" s="201"/>
      <c r="CA393" s="201"/>
      <c r="CB393" s="201"/>
      <c r="CC393" s="201"/>
      <c r="CD393" s="201"/>
      <c r="CE393" s="201"/>
      <c r="CF393" s="201"/>
      <c r="CG393" s="201"/>
      <c r="CH393" s="201"/>
      <c r="CI393" s="201"/>
      <c r="CJ393" s="201"/>
      <c r="CK393" s="201"/>
      <c r="CL393" s="201"/>
      <c r="CM393" s="201"/>
      <c r="CN393" s="201"/>
      <c r="CO393" s="201"/>
      <c r="CP393" s="201"/>
      <c r="CQ393" s="201"/>
      <c r="CR393" s="201"/>
      <c r="CS393" s="201"/>
      <c r="CT393" s="201"/>
      <c r="CU393" s="201"/>
      <c r="CV393" s="201"/>
      <c r="CX393" s="14"/>
      <c r="CY393" s="14"/>
      <c r="CZ393" s="14"/>
      <c r="DA393" s="14"/>
      <c r="DB393" s="14"/>
      <c r="DC393" s="14"/>
      <c r="DD393" s="14"/>
      <c r="DE393" s="14"/>
      <c r="DF393" s="14"/>
      <c r="DG393" s="14"/>
      <c r="DH393" s="14">
        <f t="shared" ref="DH393:DR393" si="884">IFERROR(DH386/DH263,"")</f>
        <v>3.2777946076946382E-2</v>
      </c>
      <c r="DI393" s="14">
        <f t="shared" si="884"/>
        <v>3.6275418487055767E-2</v>
      </c>
      <c r="DJ393" s="14">
        <f t="shared" si="884"/>
        <v>4.2664934042223393E-2</v>
      </c>
      <c r="DK393" s="14">
        <f t="shared" si="884"/>
        <v>6.3624680246812337E-2</v>
      </c>
      <c r="DL393" s="14">
        <f t="shared" si="884"/>
        <v>7.9488088632736001E-2</v>
      </c>
      <c r="DM393" s="14">
        <f t="shared" si="884"/>
        <v>5.7988222994886381E-2</v>
      </c>
      <c r="DN393" s="14">
        <f t="shared" si="884"/>
        <v>4.6150480591749955E-2</v>
      </c>
      <c r="DO393" s="14" t="str">
        <f t="shared" ref="DO393" si="885">IFERROR(DO386/DO263,"")</f>
        <v/>
      </c>
      <c r="DP393" s="14" t="str">
        <f t="shared" si="884"/>
        <v/>
      </c>
      <c r="DQ393" s="14" t="str">
        <f t="shared" si="884"/>
        <v/>
      </c>
      <c r="DR393" s="14" t="str">
        <f t="shared" si="884"/>
        <v/>
      </c>
      <c r="DS393" s="14" t="str">
        <f>IFERROR(DS386/DS333,"")</f>
        <v/>
      </c>
      <c r="DT393" s="14" t="str">
        <f>IFERROR(DT386/DT333,"")</f>
        <v/>
      </c>
      <c r="DU393" s="14" t="str">
        <f>IFERROR(DU386/DU333,"")</f>
        <v/>
      </c>
    </row>
    <row r="394" spans="1:125" outlineLevel="1">
      <c r="B394" s="36"/>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201"/>
      <c r="BU394" s="14"/>
      <c r="BV394" s="201"/>
      <c r="BW394" s="201"/>
      <c r="BX394" s="201"/>
      <c r="BY394" s="201"/>
      <c r="BZ394" s="201"/>
      <c r="CA394" s="201"/>
      <c r="CB394" s="201"/>
      <c r="CC394" s="201"/>
      <c r="CD394" s="201"/>
      <c r="CE394" s="201"/>
      <c r="CF394" s="201"/>
      <c r="CG394" s="201"/>
      <c r="CH394" s="201"/>
      <c r="CI394" s="201"/>
      <c r="CJ394" s="201"/>
      <c r="CK394" s="201"/>
      <c r="CL394" s="201"/>
      <c r="CM394" s="201"/>
      <c r="CN394" s="201"/>
      <c r="CO394" s="201"/>
      <c r="CP394" s="201"/>
      <c r="CQ394" s="201"/>
      <c r="CR394" s="201"/>
      <c r="CS394" s="201"/>
      <c r="CT394" s="201"/>
      <c r="CU394" s="201"/>
      <c r="CV394" s="201"/>
      <c r="CX394" s="14"/>
      <c r="CY394" s="14"/>
      <c r="CZ394" s="14"/>
      <c r="DA394" s="14"/>
      <c r="DB394" s="14"/>
      <c r="DC394" s="14"/>
      <c r="DD394" s="14"/>
      <c r="DE394" s="14"/>
      <c r="DF394" s="14"/>
      <c r="DG394" s="14"/>
      <c r="DH394" s="14">
        <f t="shared" ref="DH394:DN394" si="886">IFERROR(DH387/DH264,"")</f>
        <v>1.5799998561347728E-2</v>
      </c>
      <c r="DI394" s="14">
        <f t="shared" si="886"/>
        <v>1.556027104026147E-2</v>
      </c>
      <c r="DJ394" s="14">
        <f t="shared" si="886"/>
        <v>1.7276802778131695E-2</v>
      </c>
      <c r="DK394" s="14">
        <f t="shared" si="886"/>
        <v>2.0950563059772959E-2</v>
      </c>
      <c r="DL394" s="14">
        <f t="shared" si="886"/>
        <v>1.8057043657521057E-2</v>
      </c>
      <c r="DM394" s="14">
        <f t="shared" si="886"/>
        <v>1.735785790748547E-2</v>
      </c>
      <c r="DN394" s="14">
        <f t="shared" si="886"/>
        <v>1.7188514477291483E-2</v>
      </c>
      <c r="DO394" s="14" t="str">
        <f t="shared" ref="DO394" si="887">IFERROR(DO387/DO264,"")</f>
        <v/>
      </c>
      <c r="DP394" s="239" t="str">
        <f t="shared" ref="DP394:DU394" si="888">DO394</f>
        <v/>
      </c>
      <c r="DQ394" s="239" t="str">
        <f t="shared" si="888"/>
        <v/>
      </c>
      <c r="DR394" s="239" t="str">
        <f t="shared" si="888"/>
        <v/>
      </c>
      <c r="DS394" s="239" t="str">
        <f t="shared" si="888"/>
        <v/>
      </c>
      <c r="DT394" s="239" t="str">
        <f t="shared" si="888"/>
        <v/>
      </c>
      <c r="DU394" s="239" t="str">
        <f t="shared" si="888"/>
        <v/>
      </c>
    </row>
    <row r="395" spans="1:125" outlineLevel="1">
      <c r="B395" s="36"/>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201"/>
      <c r="BU395" s="14"/>
      <c r="BV395" s="201"/>
      <c r="BW395" s="201"/>
      <c r="BX395" s="201"/>
      <c r="BY395" s="201"/>
      <c r="BZ395" s="201"/>
      <c r="CA395" s="201"/>
      <c r="CB395" s="201"/>
      <c r="CC395" s="201"/>
      <c r="CD395" s="201"/>
      <c r="CE395" s="201"/>
      <c r="CF395" s="201"/>
      <c r="CG395" s="201"/>
      <c r="CH395" s="201"/>
      <c r="CI395" s="201"/>
      <c r="CJ395" s="201"/>
      <c r="CK395" s="201"/>
      <c r="CL395" s="201"/>
      <c r="CM395" s="201"/>
      <c r="CN395" s="201"/>
      <c r="CO395" s="201"/>
      <c r="CP395" s="201"/>
      <c r="CQ395" s="201"/>
      <c r="CR395" s="201"/>
      <c r="CS395" s="201"/>
      <c r="CT395" s="201"/>
      <c r="CU395" s="201"/>
      <c r="CV395" s="201"/>
      <c r="CX395" s="14"/>
      <c r="CY395" s="14"/>
      <c r="CZ395" s="14"/>
      <c r="DA395" s="14"/>
      <c r="DB395" s="14"/>
      <c r="DC395" s="14"/>
      <c r="DD395" s="14"/>
      <c r="DE395" s="14"/>
      <c r="DF395" s="14"/>
      <c r="DG395" s="14"/>
      <c r="DH395" s="14">
        <f t="shared" ref="DH395:DO395" si="889">IFERROR(DH388/DH265,"")</f>
        <v>0.12991799664932546</v>
      </c>
      <c r="DI395" s="14">
        <f t="shared" si="889"/>
        <v>1.7651242887091943E-2</v>
      </c>
      <c r="DJ395" s="14">
        <f t="shared" si="889"/>
        <v>1.3089020410292676E-2</v>
      </c>
      <c r="DK395" s="14">
        <f t="shared" si="889"/>
        <v>1.564717478699303E-2</v>
      </c>
      <c r="DL395" s="14">
        <f t="shared" si="889"/>
        <v>1.9800886178053281E-2</v>
      </c>
      <c r="DM395" s="14">
        <f t="shared" si="889"/>
        <v>1.4497757771070983E-2</v>
      </c>
      <c r="DN395" s="14">
        <f t="shared" si="889"/>
        <v>0</v>
      </c>
      <c r="DO395" s="14" t="str">
        <f t="shared" si="889"/>
        <v/>
      </c>
      <c r="DP395" s="239">
        <v>0.01</v>
      </c>
      <c r="DQ395" s="239">
        <f t="shared" ref="DQ395:DU395" si="890">DP395</f>
        <v>0.01</v>
      </c>
      <c r="DR395" s="239">
        <f t="shared" si="890"/>
        <v>0.01</v>
      </c>
      <c r="DS395" s="239">
        <f t="shared" si="890"/>
        <v>0.01</v>
      </c>
      <c r="DT395" s="239">
        <f t="shared" si="890"/>
        <v>0.01</v>
      </c>
      <c r="DU395" s="239">
        <f t="shared" si="890"/>
        <v>0.01</v>
      </c>
    </row>
    <row r="396" spans="1:125">
      <c r="B396" s="251"/>
      <c r="AP396" s="45"/>
      <c r="AQ396" s="45"/>
      <c r="AR396" s="45"/>
      <c r="AS396" s="45"/>
      <c r="AT396" s="45"/>
      <c r="AU396" s="45"/>
      <c r="AV396" s="45"/>
      <c r="AW396" s="45"/>
      <c r="AX396" s="45"/>
      <c r="AY396" s="45"/>
      <c r="AZ396" s="45"/>
      <c r="BA396" s="22"/>
      <c r="BB396" s="22"/>
      <c r="BC396" s="22"/>
      <c r="BD396" s="22"/>
      <c r="BE396" s="22"/>
      <c r="BF396" s="22"/>
      <c r="BG396" s="22"/>
      <c r="BH396" s="22"/>
      <c r="BI396" s="22"/>
      <c r="BJ396" s="22"/>
      <c r="BK396" s="22"/>
      <c r="BL396" s="22"/>
      <c r="BM396" s="22"/>
      <c r="BN396" s="22"/>
      <c r="BO396" s="22"/>
      <c r="BP396" s="22"/>
      <c r="BQ396" s="22"/>
      <c r="BR396" s="22"/>
      <c r="BS396" s="22"/>
      <c r="BT396" s="45"/>
      <c r="BU396" s="22"/>
    </row>
    <row r="397" spans="1:125">
      <c r="B397" s="46"/>
      <c r="AP397" s="45"/>
      <c r="AQ397" s="45"/>
      <c r="AR397" s="45"/>
      <c r="AS397" s="45"/>
      <c r="AT397" s="45"/>
      <c r="AU397" s="45"/>
      <c r="AV397" s="45"/>
      <c r="AW397" s="45"/>
      <c r="AX397" s="45"/>
      <c r="AY397" s="45"/>
      <c r="AZ397" s="45"/>
      <c r="BA397" s="22"/>
      <c r="BB397" s="22"/>
      <c r="BC397" s="22"/>
      <c r="BD397" s="22"/>
      <c r="BE397" s="22"/>
      <c r="BF397" s="22"/>
      <c r="BG397" s="22"/>
      <c r="BH397" s="22"/>
      <c r="BI397" s="22"/>
      <c r="BJ397" s="22"/>
      <c r="BK397" s="22"/>
      <c r="BL397" s="22"/>
      <c r="BM397" s="22"/>
      <c r="BN397" s="22"/>
      <c r="BO397" s="22"/>
      <c r="BP397" s="22"/>
      <c r="BQ397" s="22"/>
      <c r="BR397" s="22"/>
      <c r="BS397" s="22"/>
      <c r="BT397" s="45"/>
      <c r="BU397" s="22"/>
      <c r="DO397" s="301"/>
    </row>
    <row r="398" spans="1:125" outlineLevel="1">
      <c r="AK398" s="12"/>
      <c r="AL398" s="12"/>
      <c r="AM398" s="12"/>
      <c r="AN398" s="12"/>
      <c r="AO398" s="12"/>
      <c r="AP398" s="12"/>
      <c r="AQ398" s="12"/>
      <c r="AR398" s="12"/>
      <c r="AS398" s="157"/>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60"/>
      <c r="BU398" s="12"/>
      <c r="BV398" s="160"/>
      <c r="BW398" s="160"/>
      <c r="BX398" s="160"/>
      <c r="BY398" s="160"/>
      <c r="BZ398" s="160"/>
      <c r="CA398" s="160"/>
      <c r="CB398" s="160"/>
      <c r="CC398" s="160"/>
      <c r="CD398" s="160"/>
      <c r="CE398" s="160"/>
      <c r="CF398" s="160"/>
      <c r="CG398" s="160"/>
      <c r="CH398" s="160"/>
      <c r="CI398" s="160"/>
      <c r="CJ398" s="160"/>
      <c r="CK398" s="160"/>
      <c r="CL398" s="160"/>
      <c r="CM398" s="160"/>
      <c r="CN398" s="160"/>
      <c r="CO398" s="160"/>
      <c r="CP398" s="160"/>
      <c r="CQ398" s="160"/>
      <c r="CR398" s="160"/>
      <c r="CS398" s="160"/>
      <c r="CT398" s="160"/>
      <c r="CU398" s="160"/>
      <c r="CV398" s="160"/>
      <c r="CX398" s="27"/>
      <c r="CY398" s="27"/>
      <c r="CZ398" s="27"/>
      <c r="DA398" s="27"/>
      <c r="DB398" s="27"/>
      <c r="DC398" s="27"/>
      <c r="DD398" s="27"/>
      <c r="DE398" s="27"/>
      <c r="DF398" s="91"/>
      <c r="DG398" s="91"/>
      <c r="DH398" s="91">
        <v>19029.7</v>
      </c>
      <c r="DI398" s="91">
        <v>21451.5</v>
      </c>
      <c r="DJ398" s="91">
        <v>25632</v>
      </c>
      <c r="DK398" s="91">
        <v>33032.199999999997</v>
      </c>
      <c r="DL398" s="91">
        <v>29088.2</v>
      </c>
      <c r="DM398" s="91">
        <v>25108.6</v>
      </c>
      <c r="DN398" s="91">
        <v>35018.200000000004</v>
      </c>
      <c r="DO398" s="91">
        <v>39414.299999999996</v>
      </c>
      <c r="DP398" s="27">
        <f t="shared" ref="DP398" si="891">DP401-DP399-DP400</f>
        <v>0</v>
      </c>
      <c r="DQ398" s="27">
        <f t="shared" ref="DQ398" si="892">DQ401-DQ399-DQ400</f>
        <v>0</v>
      </c>
      <c r="DR398" s="27">
        <f t="shared" ref="DR398" si="893">DR401-DR399-DR400</f>
        <v>0</v>
      </c>
      <c r="DS398" s="27">
        <f t="shared" ref="DS398" si="894">DS401-DS399-DS400</f>
        <v>0</v>
      </c>
      <c r="DT398" s="27">
        <f t="shared" ref="DT398" si="895">DT401-DT399-DT400</f>
        <v>0</v>
      </c>
      <c r="DU398" s="27">
        <f t="shared" ref="DU398" si="896">DU401-DU399-DU400</f>
        <v>0</v>
      </c>
    </row>
    <row r="399" spans="1:125" outlineLevel="1">
      <c r="AK399" s="12"/>
      <c r="AL399" s="12"/>
      <c r="AM399" s="12"/>
      <c r="AN399" s="12"/>
      <c r="AO399" s="12"/>
      <c r="AP399" s="12"/>
      <c r="AQ399" s="12"/>
      <c r="AR399" s="12"/>
      <c r="AS399" s="157"/>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60"/>
      <c r="BU399" s="12"/>
      <c r="BV399" s="160"/>
      <c r="BW399" s="160"/>
      <c r="BX399" s="160"/>
      <c r="BY399" s="160"/>
      <c r="BZ399" s="160"/>
      <c r="CA399" s="160"/>
      <c r="CB399" s="160"/>
      <c r="CC399" s="160"/>
      <c r="CD399" s="160"/>
      <c r="CE399" s="160"/>
      <c r="CF399" s="160"/>
      <c r="CG399" s="160"/>
      <c r="CH399" s="160"/>
      <c r="CI399" s="160"/>
      <c r="CJ399" s="160"/>
      <c r="CK399" s="160"/>
      <c r="CL399" s="160"/>
      <c r="CM399" s="160"/>
      <c r="CN399" s="160"/>
      <c r="CO399" s="160"/>
      <c r="CP399" s="160"/>
      <c r="CQ399" s="160"/>
      <c r="CR399" s="160"/>
      <c r="CS399" s="160"/>
      <c r="CT399" s="160"/>
      <c r="CU399" s="160"/>
      <c r="CV399" s="160"/>
      <c r="CX399" s="27"/>
      <c r="CY399" s="27"/>
      <c r="CZ399" s="27"/>
      <c r="DA399" s="27"/>
      <c r="DB399" s="27"/>
      <c r="DC399" s="27"/>
      <c r="DD399" s="27"/>
      <c r="DE399" s="27"/>
      <c r="DF399" s="91"/>
      <c r="DG399" s="91"/>
      <c r="DH399" s="91"/>
      <c r="DI399" s="91"/>
      <c r="DJ399" s="91"/>
      <c r="DK399" s="91"/>
      <c r="DL399" s="91"/>
      <c r="DM399" s="91"/>
      <c r="DN399" s="91"/>
      <c r="DO399" s="91"/>
      <c r="DP399" s="27"/>
      <c r="DQ399" s="27"/>
      <c r="DR399" s="27"/>
      <c r="DS399" s="27"/>
      <c r="DT399" s="27"/>
      <c r="DU399" s="27"/>
    </row>
    <row r="400" spans="1:125" outlineLevel="1">
      <c r="AK400" s="11"/>
      <c r="AL400" s="11"/>
      <c r="AM400" s="11"/>
      <c r="AN400" s="11"/>
      <c r="AO400" s="11"/>
      <c r="AP400" s="11"/>
      <c r="AQ400" s="11"/>
      <c r="AR400" s="11"/>
      <c r="AS400" s="158"/>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c r="BS400" s="11"/>
      <c r="BT400" s="10"/>
      <c r="BU400" s="11"/>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0"/>
      <c r="CU400" s="10"/>
      <c r="CV400" s="10"/>
      <c r="CX400" s="4"/>
      <c r="CY400" s="4"/>
      <c r="CZ400" s="4"/>
      <c r="DA400" s="4"/>
      <c r="DB400" s="4"/>
      <c r="DC400" s="4"/>
      <c r="DD400" s="4"/>
      <c r="DE400" s="4"/>
      <c r="DF400" s="154"/>
      <c r="DG400" s="154"/>
      <c r="DH400" s="154"/>
      <c r="DI400" s="154"/>
      <c r="DJ400" s="154"/>
      <c r="DK400" s="154"/>
      <c r="DL400" s="154"/>
      <c r="DM400" s="154"/>
      <c r="DN400" s="154"/>
      <c r="DO400" s="154"/>
      <c r="DP400" s="4"/>
      <c r="DQ400" s="4"/>
      <c r="DR400" s="4"/>
      <c r="DS400" s="4"/>
      <c r="DT400" s="4"/>
      <c r="DU400" s="4"/>
    </row>
    <row r="401" spans="1:125" s="37" customFormat="1" outlineLevel="1">
      <c r="A401" s="188"/>
      <c r="B401" s="43"/>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9"/>
      <c r="BO401" s="9"/>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9"/>
      <c r="CU401" s="9"/>
      <c r="CV401" s="9"/>
      <c r="CX401" s="38"/>
      <c r="CY401" s="38"/>
      <c r="CZ401" s="38"/>
      <c r="DA401" s="38"/>
      <c r="DB401" s="38"/>
      <c r="DC401" s="38"/>
      <c r="DD401" s="38"/>
      <c r="DE401" s="38"/>
      <c r="DF401" s="38"/>
      <c r="DG401" s="38"/>
      <c r="DH401" s="38"/>
      <c r="DI401" s="38"/>
      <c r="DJ401" s="38"/>
      <c r="DK401" s="38"/>
      <c r="DL401" s="38"/>
      <c r="DM401" s="9"/>
      <c r="DN401" s="9"/>
      <c r="DO401" s="9"/>
      <c r="DP401" s="240"/>
      <c r="DQ401" s="240"/>
      <c r="DR401" s="240"/>
      <c r="DS401" s="240"/>
      <c r="DT401" s="240"/>
      <c r="DU401" s="240"/>
    </row>
    <row r="402" spans="1:125" s="313" customFormat="1" outlineLevel="1">
      <c r="B402" s="317"/>
      <c r="AS402" s="314"/>
      <c r="DF402" s="318"/>
      <c r="DG402" s="318"/>
      <c r="DH402" s="318"/>
      <c r="DI402" s="318"/>
      <c r="DJ402" s="318"/>
      <c r="DK402" s="318"/>
      <c r="DL402" s="318"/>
      <c r="DM402" s="318"/>
      <c r="DN402" s="318"/>
      <c r="DO402" s="318"/>
    </row>
    <row r="403" spans="1:125" s="315" customFormat="1" outlineLevel="1">
      <c r="B403" s="317"/>
      <c r="AS403" s="316"/>
      <c r="DM403" s="319"/>
      <c r="DN403" s="319"/>
    </row>
    <row r="404" spans="1:125" outlineLevel="1">
      <c r="B404" s="48"/>
      <c r="BQ404" s="22"/>
      <c r="BR404" s="22"/>
      <c r="BS404" s="22"/>
      <c r="BT404" s="45"/>
      <c r="BU404" s="22"/>
      <c r="BV404" s="45"/>
      <c r="BW404" s="45"/>
      <c r="BX404" s="45"/>
      <c r="BY404" s="45"/>
      <c r="BZ404" s="45"/>
      <c r="CA404" s="45"/>
      <c r="CB404" s="45"/>
      <c r="CC404" s="45"/>
      <c r="CD404" s="45"/>
      <c r="CE404" s="45"/>
      <c r="CF404" s="45"/>
      <c r="CG404" s="45"/>
      <c r="CH404" s="45"/>
      <c r="CI404" s="45"/>
      <c r="CJ404" s="45"/>
      <c r="CK404" s="45"/>
      <c r="CL404" s="45"/>
      <c r="CM404" s="45"/>
      <c r="CN404" s="45"/>
      <c r="CO404" s="45"/>
      <c r="CP404" s="45"/>
      <c r="CQ404" s="45"/>
      <c r="CR404" s="45"/>
      <c r="CS404" s="45"/>
      <c r="CT404" s="45"/>
      <c r="CU404" s="45"/>
      <c r="CV404" s="45"/>
      <c r="DG404" s="22"/>
      <c r="DH404" s="22"/>
      <c r="DI404" s="22"/>
      <c r="DJ404" s="22"/>
      <c r="DK404" s="22"/>
      <c r="DL404" s="22"/>
      <c r="DM404" s="22"/>
      <c r="DN404" s="22"/>
    </row>
    <row r="405" spans="1:125" outlineLevel="1">
      <c r="B405" s="36"/>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201"/>
      <c r="BU405" s="14"/>
      <c r="BV405" s="201"/>
      <c r="BW405" s="201"/>
      <c r="BX405" s="201"/>
      <c r="BY405" s="201"/>
      <c r="BZ405" s="201"/>
      <c r="CA405" s="201"/>
      <c r="CB405" s="201"/>
      <c r="CC405" s="201"/>
      <c r="CD405" s="201"/>
      <c r="CE405" s="201"/>
      <c r="CF405" s="201"/>
      <c r="CG405" s="201"/>
      <c r="CH405" s="201"/>
      <c r="CI405" s="201"/>
      <c r="CJ405" s="201"/>
      <c r="CK405" s="201"/>
      <c r="CL405" s="201"/>
      <c r="CM405" s="201"/>
      <c r="CN405" s="201"/>
      <c r="CO405" s="201"/>
      <c r="CP405" s="201"/>
      <c r="CQ405" s="201"/>
      <c r="CR405" s="201"/>
      <c r="CS405" s="201"/>
      <c r="CT405" s="201"/>
      <c r="CU405" s="201"/>
      <c r="CV405" s="201"/>
      <c r="CX405" s="14"/>
      <c r="CY405" s="14"/>
      <c r="CZ405" s="14"/>
      <c r="DA405" s="14"/>
      <c r="DB405" s="14"/>
      <c r="DC405" s="14"/>
      <c r="DD405" s="14"/>
      <c r="DE405" s="14"/>
      <c r="DF405" s="14"/>
      <c r="DG405" s="14"/>
      <c r="DH405" s="14"/>
      <c r="DI405" s="14"/>
      <c r="DJ405" s="14"/>
      <c r="DK405" s="14"/>
      <c r="DL405" s="14"/>
      <c r="DM405" s="14"/>
      <c r="DN405" s="14"/>
      <c r="DO405" s="14"/>
      <c r="DP405" s="14"/>
      <c r="DQ405" s="14"/>
      <c r="DR405" s="14"/>
      <c r="DS405" s="14"/>
      <c r="DT405" s="14"/>
      <c r="DU405" s="14"/>
    </row>
    <row r="406" spans="1:125" outlineLevel="1">
      <c r="B406" s="36"/>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201"/>
      <c r="BU406" s="14"/>
      <c r="BV406" s="201"/>
      <c r="BW406" s="201"/>
      <c r="BX406" s="201"/>
      <c r="BY406" s="201"/>
      <c r="BZ406" s="201"/>
      <c r="CA406" s="201"/>
      <c r="CB406" s="201"/>
      <c r="CC406" s="201"/>
      <c r="CD406" s="201"/>
      <c r="CE406" s="201"/>
      <c r="CF406" s="201"/>
      <c r="CG406" s="201"/>
      <c r="CH406" s="201"/>
      <c r="CI406" s="201"/>
      <c r="CJ406" s="201"/>
      <c r="CK406" s="201"/>
      <c r="CL406" s="201"/>
      <c r="CM406" s="201"/>
      <c r="CN406" s="201"/>
      <c r="CO406" s="201"/>
      <c r="CP406" s="201"/>
      <c r="CQ406" s="201"/>
      <c r="CR406" s="201"/>
      <c r="CS406" s="201"/>
      <c r="CT406" s="201"/>
      <c r="CU406" s="201"/>
      <c r="CV406" s="201"/>
      <c r="CX406" s="14"/>
      <c r="CY406" s="14"/>
      <c r="CZ406" s="14"/>
      <c r="DA406" s="14"/>
      <c r="DB406" s="14"/>
      <c r="DC406" s="14"/>
      <c r="DD406" s="14"/>
      <c r="DE406" s="14"/>
      <c r="DF406" s="14"/>
      <c r="DG406" s="14"/>
      <c r="DH406" s="14"/>
      <c r="DI406" s="14"/>
      <c r="DJ406" s="14"/>
      <c r="DK406" s="14"/>
      <c r="DL406" s="14"/>
      <c r="DM406" s="14"/>
      <c r="DN406" s="14"/>
      <c r="DO406" s="14"/>
      <c r="DP406" s="239"/>
      <c r="DQ406" s="239"/>
      <c r="DR406" s="239"/>
      <c r="DS406" s="239"/>
      <c r="DT406" s="239"/>
      <c r="DU406" s="239"/>
    </row>
    <row r="407" spans="1:125" outlineLevel="1">
      <c r="B407" s="36"/>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201"/>
      <c r="BU407" s="14"/>
      <c r="BV407" s="201"/>
      <c r="BW407" s="201"/>
      <c r="BX407" s="201"/>
      <c r="BY407" s="201"/>
      <c r="BZ407" s="201"/>
      <c r="CA407" s="201"/>
      <c r="CB407" s="201"/>
      <c r="CC407" s="201"/>
      <c r="CD407" s="201"/>
      <c r="CE407" s="201"/>
      <c r="CF407" s="201"/>
      <c r="CG407" s="201"/>
      <c r="CH407" s="201"/>
      <c r="CI407" s="201"/>
      <c r="CJ407" s="201"/>
      <c r="CK407" s="201"/>
      <c r="CL407" s="201"/>
      <c r="CM407" s="201"/>
      <c r="CN407" s="201"/>
      <c r="CO407" s="201"/>
      <c r="CP407" s="201"/>
      <c r="CQ407" s="201"/>
      <c r="CR407" s="201"/>
      <c r="CS407" s="201"/>
      <c r="CT407" s="201"/>
      <c r="CU407" s="201"/>
      <c r="CV407" s="201"/>
      <c r="CX407" s="14"/>
      <c r="CY407" s="14"/>
      <c r="CZ407" s="14"/>
      <c r="DA407" s="14"/>
      <c r="DB407" s="14"/>
      <c r="DC407" s="14"/>
      <c r="DD407" s="14"/>
      <c r="DE407" s="14"/>
      <c r="DF407" s="14"/>
      <c r="DG407" s="14"/>
      <c r="DH407" s="14"/>
      <c r="DI407" s="14"/>
      <c r="DJ407" s="14"/>
      <c r="DK407" s="14"/>
      <c r="DL407" s="14"/>
      <c r="DM407" s="14"/>
      <c r="DN407" s="14"/>
      <c r="DO407" s="14"/>
      <c r="DP407" s="239"/>
      <c r="DQ407" s="239"/>
      <c r="DR407" s="239"/>
      <c r="DS407" s="239"/>
      <c r="DT407" s="239"/>
      <c r="DU407" s="239"/>
    </row>
    <row r="408" spans="1:125">
      <c r="B408" s="251"/>
      <c r="AP408" s="45"/>
      <c r="AQ408" s="45"/>
      <c r="AR408" s="45"/>
      <c r="AS408" s="45"/>
      <c r="AT408" s="45"/>
      <c r="AU408" s="45"/>
      <c r="AV408" s="45"/>
      <c r="AW408" s="45"/>
      <c r="AX408" s="45"/>
      <c r="AY408" s="45"/>
      <c r="AZ408" s="45"/>
      <c r="BA408" s="22"/>
      <c r="BB408" s="22"/>
      <c r="BC408" s="22"/>
      <c r="BD408" s="22"/>
      <c r="BE408" s="22"/>
      <c r="BF408" s="22"/>
      <c r="BG408" s="22"/>
      <c r="BH408" s="22"/>
      <c r="BI408" s="22"/>
      <c r="BJ408" s="22"/>
      <c r="BK408" s="22"/>
      <c r="BL408" s="22"/>
      <c r="BM408" s="22"/>
      <c r="BN408" s="22"/>
      <c r="BO408" s="22"/>
      <c r="BP408" s="22"/>
      <c r="BQ408" s="22"/>
      <c r="BR408" s="22"/>
      <c r="BS408" s="22"/>
      <c r="BT408" s="45"/>
      <c r="BU408" s="22"/>
    </row>
    <row r="409" spans="1:125">
      <c r="B409" s="46"/>
      <c r="AP409" s="45"/>
      <c r="AQ409" s="45"/>
      <c r="AR409" s="45"/>
      <c r="AS409" s="45"/>
      <c r="AT409" s="45"/>
      <c r="AU409" s="45"/>
      <c r="AV409" s="45"/>
      <c r="AW409" s="45"/>
      <c r="AX409" s="45"/>
      <c r="AY409" s="45"/>
      <c r="AZ409" s="45"/>
      <c r="BA409" s="22"/>
      <c r="BB409" s="22"/>
      <c r="BC409" s="22"/>
      <c r="BD409" s="22"/>
      <c r="BE409" s="22"/>
      <c r="BF409" s="22"/>
      <c r="BG409" s="22"/>
      <c r="BH409" s="22"/>
      <c r="BI409" s="22"/>
      <c r="BJ409" s="22"/>
      <c r="BK409" s="22"/>
      <c r="BL409" s="22"/>
      <c r="BM409" s="22"/>
      <c r="BN409" s="22"/>
      <c r="BO409" s="22"/>
      <c r="BP409" s="22"/>
      <c r="BQ409" s="22"/>
      <c r="BR409" s="22"/>
      <c r="BS409" s="22"/>
      <c r="BT409" s="45"/>
      <c r="BU409" s="22"/>
      <c r="DN409" s="91"/>
    </row>
    <row r="410" spans="1:125" outlineLevel="1">
      <c r="AK410" s="12"/>
      <c r="AL410" s="12"/>
      <c r="AM410" s="12"/>
      <c r="AN410" s="12"/>
      <c r="AO410" s="12"/>
      <c r="AP410" s="12"/>
      <c r="AQ410" s="12"/>
      <c r="AR410" s="12"/>
      <c r="AS410" s="157"/>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60"/>
      <c r="BU410" s="12"/>
      <c r="BV410" s="160"/>
      <c r="BW410" s="160"/>
      <c r="BX410" s="160"/>
      <c r="BY410" s="160"/>
      <c r="BZ410" s="160"/>
      <c r="CA410" s="160"/>
      <c r="CB410" s="160"/>
      <c r="CC410" s="160"/>
      <c r="CD410" s="160"/>
      <c r="CE410" s="160"/>
      <c r="CF410" s="160"/>
      <c r="CG410" s="160"/>
      <c r="CH410" s="160"/>
      <c r="CI410" s="160"/>
      <c r="CJ410" s="160"/>
      <c r="CK410" s="160"/>
      <c r="CL410" s="160"/>
      <c r="CM410" s="160"/>
      <c r="CN410" s="160"/>
      <c r="CO410" s="160"/>
      <c r="CP410" s="160"/>
      <c r="CQ410" s="160"/>
      <c r="CR410" s="160"/>
      <c r="CS410" s="160"/>
      <c r="CT410" s="160"/>
      <c r="CU410" s="160"/>
      <c r="CV410" s="160"/>
      <c r="CX410" s="27"/>
      <c r="CY410" s="27"/>
      <c r="CZ410" s="27"/>
      <c r="DA410" s="27"/>
      <c r="DB410" s="27"/>
      <c r="DC410" s="27"/>
      <c r="DD410" s="27"/>
      <c r="DE410" s="27"/>
      <c r="DF410" s="91"/>
      <c r="DG410" s="91"/>
      <c r="DH410" s="91"/>
      <c r="DI410" s="91"/>
      <c r="DJ410" s="91"/>
      <c r="DK410" s="91"/>
      <c r="DL410" s="91"/>
      <c r="DM410" s="91"/>
      <c r="DN410" s="91"/>
      <c r="DO410" s="91"/>
      <c r="DP410" s="27"/>
      <c r="DQ410" s="27"/>
      <c r="DR410" s="27"/>
      <c r="DS410" s="27"/>
      <c r="DT410" s="27"/>
      <c r="DU410" s="27"/>
    </row>
    <row r="411" spans="1:125" outlineLevel="1">
      <c r="AK411" s="12"/>
      <c r="AL411" s="12"/>
      <c r="AM411" s="12"/>
      <c r="AN411" s="12"/>
      <c r="AO411" s="12"/>
      <c r="AP411" s="12"/>
      <c r="AQ411" s="12"/>
      <c r="AR411" s="12"/>
      <c r="AS411" s="157"/>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60"/>
      <c r="BU411" s="12"/>
      <c r="BV411" s="160"/>
      <c r="BW411" s="160"/>
      <c r="BX411" s="160"/>
      <c r="BY411" s="160"/>
      <c r="BZ411" s="160"/>
      <c r="CA411" s="160"/>
      <c r="CB411" s="160"/>
      <c r="CC411" s="160"/>
      <c r="CD411" s="160"/>
      <c r="CE411" s="160"/>
      <c r="CF411" s="160"/>
      <c r="CG411" s="160"/>
      <c r="CH411" s="160"/>
      <c r="CI411" s="160"/>
      <c r="CJ411" s="160"/>
      <c r="CK411" s="160"/>
      <c r="CL411" s="160"/>
      <c r="CM411" s="160"/>
      <c r="CN411" s="160"/>
      <c r="CO411" s="160"/>
      <c r="CP411" s="160"/>
      <c r="CQ411" s="160"/>
      <c r="CR411" s="160"/>
      <c r="CS411" s="160"/>
      <c r="CT411" s="160"/>
      <c r="CU411" s="160"/>
      <c r="CV411" s="160"/>
      <c r="CX411" s="27"/>
      <c r="CY411" s="27"/>
      <c r="CZ411" s="27"/>
      <c r="DA411" s="27"/>
      <c r="DB411" s="27"/>
      <c r="DC411" s="27"/>
      <c r="DD411" s="27"/>
      <c r="DE411" s="27"/>
      <c r="DF411" s="91"/>
      <c r="DG411" s="91"/>
      <c r="DH411" s="91"/>
      <c r="DI411" s="91"/>
      <c r="DJ411" s="91"/>
      <c r="DK411" s="91"/>
      <c r="DL411" s="91"/>
      <c r="DM411" s="91"/>
      <c r="DN411" s="91"/>
      <c r="DO411" s="91"/>
      <c r="DP411" s="27"/>
      <c r="DQ411" s="27"/>
      <c r="DR411" s="27"/>
      <c r="DS411" s="27"/>
      <c r="DT411" s="27"/>
      <c r="DU411" s="27"/>
    </row>
    <row r="412" spans="1:125" outlineLevel="1">
      <c r="AK412" s="11"/>
      <c r="AL412" s="11"/>
      <c r="AM412" s="11"/>
      <c r="AN412" s="11"/>
      <c r="AO412" s="11"/>
      <c r="AP412" s="11"/>
      <c r="AQ412" s="11"/>
      <c r="AR412" s="11"/>
      <c r="AS412" s="158"/>
      <c r="AT412" s="11"/>
      <c r="AU412" s="11"/>
      <c r="AV412" s="11"/>
      <c r="AW412" s="11"/>
      <c r="AX412" s="11"/>
      <c r="AY412" s="11"/>
      <c r="AZ412" s="11"/>
      <c r="BA412" s="11"/>
      <c r="BB412" s="11"/>
      <c r="BC412" s="11"/>
      <c r="BD412" s="11"/>
      <c r="BE412" s="11"/>
      <c r="BF412" s="11"/>
      <c r="BG412" s="11"/>
      <c r="BH412" s="11"/>
      <c r="BI412" s="11"/>
      <c r="BJ412" s="11"/>
      <c r="BK412" s="11"/>
      <c r="BL412" s="11"/>
      <c r="BM412" s="11"/>
      <c r="BN412" s="11"/>
      <c r="BO412" s="11"/>
      <c r="BP412" s="11"/>
      <c r="BQ412" s="11"/>
      <c r="BR412" s="11"/>
      <c r="BS412" s="11"/>
      <c r="BT412" s="10"/>
      <c r="BU412" s="11"/>
      <c r="BV412" s="10"/>
      <c r="BW412" s="10"/>
      <c r="BX412" s="10"/>
      <c r="BY412" s="10"/>
      <c r="BZ412" s="10"/>
      <c r="CA412" s="10"/>
      <c r="CB412" s="10"/>
      <c r="CC412" s="10"/>
      <c r="CD412" s="10"/>
      <c r="CE412" s="10"/>
      <c r="CF412" s="10"/>
      <c r="CG412" s="10"/>
      <c r="CH412" s="10"/>
      <c r="CI412" s="10"/>
      <c r="CJ412" s="10"/>
      <c r="CK412" s="10"/>
      <c r="CL412" s="10"/>
      <c r="CM412" s="10"/>
      <c r="CN412" s="10"/>
      <c r="CO412" s="10"/>
      <c r="CP412" s="10"/>
      <c r="CQ412" s="10"/>
      <c r="CR412" s="10"/>
      <c r="CS412" s="10"/>
      <c r="CT412" s="10"/>
      <c r="CU412" s="10"/>
      <c r="CV412" s="10"/>
      <c r="CX412" s="4"/>
      <c r="CY412" s="4"/>
      <c r="CZ412" s="4"/>
      <c r="DA412" s="4"/>
      <c r="DB412" s="4"/>
      <c r="DC412" s="4"/>
      <c r="DD412" s="4"/>
      <c r="DE412" s="4"/>
      <c r="DF412" s="154"/>
      <c r="DG412" s="154"/>
      <c r="DH412" s="154"/>
      <c r="DI412" s="154"/>
      <c r="DJ412" s="154"/>
      <c r="DK412" s="154"/>
      <c r="DL412" s="154"/>
      <c r="DM412" s="154"/>
      <c r="DN412" s="154"/>
      <c r="DO412" s="154"/>
      <c r="DP412" s="312"/>
      <c r="DQ412" s="4"/>
      <c r="DR412" s="4"/>
      <c r="DS412" s="4"/>
      <c r="DT412" s="4"/>
      <c r="DU412" s="4"/>
    </row>
    <row r="413" spans="1:125" s="37" customFormat="1" outlineLevel="1">
      <c r="A413" s="188"/>
      <c r="B413" s="43"/>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V413" s="9"/>
      <c r="BW413" s="9"/>
      <c r="BX413" s="9"/>
      <c r="BY413" s="9"/>
      <c r="BZ413" s="9"/>
      <c r="CA413" s="9"/>
      <c r="CB413" s="9"/>
      <c r="CC413" s="9"/>
      <c r="CD413" s="9"/>
      <c r="CE413" s="9"/>
      <c r="CF413" s="9"/>
      <c r="CG413" s="9"/>
      <c r="CH413" s="9"/>
      <c r="CI413" s="9"/>
      <c r="CJ413" s="9"/>
      <c r="CK413" s="9"/>
      <c r="CL413" s="9"/>
      <c r="CM413" s="9"/>
      <c r="CN413" s="9"/>
      <c r="CO413" s="9"/>
      <c r="CP413" s="9"/>
      <c r="CQ413" s="9"/>
      <c r="CR413" s="9"/>
      <c r="CS413" s="9"/>
      <c r="CT413" s="9"/>
      <c r="CU413" s="9"/>
      <c r="CV413" s="9"/>
      <c r="CX413" s="38"/>
      <c r="CY413" s="38"/>
      <c r="CZ413" s="38"/>
      <c r="DA413" s="38"/>
      <c r="DB413" s="38"/>
      <c r="DC413" s="38"/>
      <c r="DD413" s="38"/>
      <c r="DE413" s="38"/>
      <c r="DF413" s="38"/>
      <c r="DG413" s="38"/>
      <c r="DH413" s="38"/>
      <c r="DI413" s="38"/>
      <c r="DJ413" s="38"/>
      <c r="DK413" s="38"/>
      <c r="DL413" s="38"/>
      <c r="DM413" s="38"/>
      <c r="DN413" s="38"/>
      <c r="DO413" s="38"/>
      <c r="DP413" s="38"/>
      <c r="DQ413" s="38"/>
      <c r="DR413" s="38"/>
      <c r="DS413" s="38"/>
      <c r="DT413" s="38"/>
      <c r="DU413" s="38"/>
    </row>
    <row r="414" spans="1:125" s="313" customFormat="1" outlineLevel="1">
      <c r="B414" s="317"/>
      <c r="AS414" s="314"/>
      <c r="DF414" s="318"/>
      <c r="DG414" s="318"/>
      <c r="DH414" s="318"/>
      <c r="DI414" s="318"/>
      <c r="DJ414" s="318"/>
      <c r="DK414" s="318"/>
      <c r="DL414" s="318"/>
      <c r="DM414" s="318"/>
      <c r="DN414" s="318"/>
      <c r="DO414" s="318"/>
    </row>
    <row r="415" spans="1:125" s="315" customFormat="1" outlineLevel="1">
      <c r="B415" s="317"/>
      <c r="AS415" s="316"/>
      <c r="DM415" s="319"/>
      <c r="DN415" s="319"/>
    </row>
    <row r="416" spans="1:125">
      <c r="B416" s="251"/>
      <c r="AP416" s="45"/>
      <c r="AQ416" s="45"/>
      <c r="AR416" s="45"/>
      <c r="AS416" s="45"/>
      <c r="AT416" s="45"/>
      <c r="AU416" s="45"/>
      <c r="AV416" s="45"/>
      <c r="AW416" s="45"/>
      <c r="AX416" s="45"/>
      <c r="AY416" s="45"/>
      <c r="AZ416" s="45"/>
      <c r="BA416" s="22"/>
      <c r="BB416" s="22"/>
      <c r="BC416" s="22"/>
      <c r="BD416" s="22"/>
      <c r="BE416" s="22"/>
      <c r="BF416" s="22"/>
      <c r="BG416" s="22"/>
      <c r="BH416" s="22"/>
      <c r="BI416" s="22"/>
      <c r="BJ416" s="22"/>
      <c r="BK416" s="22"/>
      <c r="BL416" s="22"/>
      <c r="BM416" s="22"/>
      <c r="BN416" s="22"/>
      <c r="BO416" s="22"/>
      <c r="BP416" s="22"/>
      <c r="BQ416" s="22"/>
      <c r="BR416" s="22"/>
      <c r="BS416" s="22"/>
      <c r="BT416" s="45"/>
      <c r="BU416" s="22"/>
      <c r="DN416" s="22"/>
      <c r="DO416" s="22"/>
    </row>
    <row r="417" spans="1:125">
      <c r="B417" s="46"/>
      <c r="AP417" s="45"/>
      <c r="AQ417" s="45"/>
      <c r="AR417" s="45"/>
      <c r="AS417" s="45"/>
      <c r="AT417" s="45"/>
      <c r="AU417" s="45"/>
      <c r="AV417" s="45"/>
      <c r="AW417" s="45"/>
      <c r="AX417" s="45"/>
      <c r="AY417" s="45"/>
      <c r="AZ417" s="45"/>
      <c r="BA417" s="22"/>
      <c r="BB417" s="22"/>
      <c r="BC417" s="22"/>
      <c r="BD417" s="22"/>
      <c r="BE417" s="22"/>
      <c r="BF417" s="22"/>
      <c r="BG417" s="22"/>
      <c r="BH417" s="22"/>
      <c r="BI417" s="22"/>
      <c r="BJ417" s="22"/>
      <c r="BK417" s="22"/>
      <c r="BL417" s="22"/>
      <c r="BM417" s="22"/>
      <c r="BN417" s="22"/>
      <c r="BO417" s="22"/>
      <c r="BP417" s="22"/>
      <c r="BQ417" s="22"/>
      <c r="BR417" s="22"/>
      <c r="BS417" s="22"/>
      <c r="BT417" s="45"/>
      <c r="BU417" s="22"/>
    </row>
    <row r="418" spans="1:125" outlineLevel="1">
      <c r="AK418" s="12"/>
      <c r="AL418" s="12"/>
      <c r="AM418" s="12"/>
      <c r="AN418" s="12"/>
      <c r="AO418" s="12"/>
      <c r="AP418" s="12"/>
      <c r="AQ418" s="12"/>
      <c r="AR418" s="12"/>
      <c r="AS418" s="157"/>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60"/>
      <c r="BU418" s="12"/>
      <c r="BV418" s="160"/>
      <c r="BW418" s="160"/>
      <c r="BX418" s="160"/>
      <c r="BY418" s="160"/>
      <c r="BZ418" s="160"/>
      <c r="CA418" s="160"/>
      <c r="CB418" s="160"/>
      <c r="CC418" s="160"/>
      <c r="CD418" s="160"/>
      <c r="CE418" s="160"/>
      <c r="CF418" s="160"/>
      <c r="CG418" s="160"/>
      <c r="CH418" s="160"/>
      <c r="CI418" s="160"/>
      <c r="CJ418" s="160"/>
      <c r="CK418" s="160"/>
      <c r="CL418" s="160"/>
      <c r="CM418" s="160"/>
      <c r="CN418" s="160"/>
      <c r="CO418" s="160"/>
      <c r="CP418" s="160"/>
      <c r="CQ418" s="160"/>
      <c r="CR418" s="160"/>
      <c r="CS418" s="160"/>
      <c r="CT418" s="160"/>
      <c r="CU418" s="160"/>
      <c r="CV418" s="160"/>
      <c r="CX418" s="27"/>
      <c r="CY418" s="27"/>
      <c r="CZ418" s="27"/>
      <c r="DA418" s="27"/>
      <c r="DB418" s="27"/>
      <c r="DC418" s="27"/>
      <c r="DD418" s="27"/>
      <c r="DE418" s="27"/>
      <c r="DF418" s="91"/>
      <c r="DG418" s="91"/>
      <c r="DH418" s="91"/>
      <c r="DI418" s="91"/>
      <c r="DJ418" s="91"/>
      <c r="DK418" s="91"/>
      <c r="DL418" s="91"/>
      <c r="DM418" s="91"/>
      <c r="DN418" s="91"/>
      <c r="DO418" s="91"/>
      <c r="DP418" s="27"/>
      <c r="DQ418" s="27"/>
      <c r="DR418" s="27"/>
      <c r="DS418" s="27"/>
      <c r="DT418" s="27"/>
      <c r="DU418" s="27"/>
    </row>
    <row r="419" spans="1:125" outlineLevel="1">
      <c r="AK419" s="12"/>
      <c r="AL419" s="12"/>
      <c r="AM419" s="12"/>
      <c r="AN419" s="12"/>
      <c r="AO419" s="12"/>
      <c r="AP419" s="12"/>
      <c r="AQ419" s="12"/>
      <c r="AR419" s="12"/>
      <c r="AS419" s="157"/>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60"/>
      <c r="BU419" s="12"/>
      <c r="BV419" s="160"/>
      <c r="BW419" s="160"/>
      <c r="BX419" s="160"/>
      <c r="BY419" s="160"/>
      <c r="BZ419" s="160"/>
      <c r="CA419" s="160"/>
      <c r="CB419" s="160"/>
      <c r="CC419" s="160"/>
      <c r="CD419" s="160"/>
      <c r="CE419" s="160"/>
      <c r="CF419" s="160"/>
      <c r="CG419" s="160"/>
      <c r="CH419" s="160"/>
      <c r="CI419" s="160"/>
      <c r="CJ419" s="160"/>
      <c r="CK419" s="160"/>
      <c r="CL419" s="160"/>
      <c r="CM419" s="160"/>
      <c r="CN419" s="160"/>
      <c r="CO419" s="160"/>
      <c r="CP419" s="160"/>
      <c r="CQ419" s="160"/>
      <c r="CR419" s="160"/>
      <c r="CS419" s="160"/>
      <c r="CT419" s="160"/>
      <c r="CU419" s="160"/>
      <c r="CV419" s="160"/>
      <c r="CX419" s="27"/>
      <c r="CY419" s="27"/>
      <c r="CZ419" s="27"/>
      <c r="DA419" s="27"/>
      <c r="DB419" s="27"/>
      <c r="DC419" s="27"/>
      <c r="DD419" s="27"/>
      <c r="DE419" s="27"/>
      <c r="DF419" s="91"/>
      <c r="DG419" s="91"/>
      <c r="DH419" s="91"/>
      <c r="DI419" s="91"/>
      <c r="DJ419" s="91"/>
      <c r="DK419" s="91"/>
      <c r="DL419" s="91"/>
      <c r="DM419" s="91"/>
      <c r="DN419" s="91"/>
      <c r="DO419" s="91"/>
      <c r="DP419" s="27"/>
      <c r="DQ419" s="27"/>
      <c r="DR419" s="27"/>
      <c r="DS419" s="27"/>
      <c r="DT419" s="27"/>
      <c r="DU419" s="27"/>
    </row>
    <row r="420" spans="1:125" outlineLevel="1">
      <c r="AK420" s="11"/>
      <c r="AL420" s="11"/>
      <c r="AM420" s="11"/>
      <c r="AN420" s="11"/>
      <c r="AO420" s="11"/>
      <c r="AP420" s="11"/>
      <c r="AQ420" s="11"/>
      <c r="AR420" s="11"/>
      <c r="AS420" s="158"/>
      <c r="AT420" s="11"/>
      <c r="AU420" s="11"/>
      <c r="AV420" s="11"/>
      <c r="AW420" s="11"/>
      <c r="AX420" s="11"/>
      <c r="AY420" s="11"/>
      <c r="AZ420" s="11"/>
      <c r="BA420" s="11"/>
      <c r="BB420" s="11"/>
      <c r="BC420" s="11"/>
      <c r="BD420" s="11"/>
      <c r="BE420" s="11"/>
      <c r="BF420" s="11"/>
      <c r="BG420" s="11"/>
      <c r="BH420" s="11"/>
      <c r="BI420" s="11"/>
      <c r="BJ420" s="11"/>
      <c r="BK420" s="11"/>
      <c r="BL420" s="11"/>
      <c r="BM420" s="11"/>
      <c r="BN420" s="11"/>
      <c r="BO420" s="11"/>
      <c r="BP420" s="11"/>
      <c r="BQ420" s="11"/>
      <c r="BR420" s="11"/>
      <c r="BS420" s="11"/>
      <c r="BT420" s="10"/>
      <c r="BU420" s="11"/>
      <c r="BV420" s="10"/>
      <c r="BW420" s="10"/>
      <c r="BX420" s="10"/>
      <c r="BY420" s="10"/>
      <c r="BZ420" s="10"/>
      <c r="CA420" s="10"/>
      <c r="CB420" s="10"/>
      <c r="CC420" s="10"/>
      <c r="CD420" s="10"/>
      <c r="CE420" s="10"/>
      <c r="CF420" s="10"/>
      <c r="CG420" s="10"/>
      <c r="CH420" s="10"/>
      <c r="CI420" s="10"/>
      <c r="CJ420" s="10"/>
      <c r="CK420" s="10"/>
      <c r="CL420" s="10"/>
      <c r="CM420" s="10"/>
      <c r="CN420" s="10"/>
      <c r="CO420" s="10"/>
      <c r="CP420" s="10"/>
      <c r="CQ420" s="10"/>
      <c r="CR420" s="10"/>
      <c r="CS420" s="10"/>
      <c r="CT420" s="10"/>
      <c r="CU420" s="10"/>
      <c r="CV420" s="10"/>
      <c r="CX420" s="4"/>
      <c r="CY420" s="4"/>
      <c r="CZ420" s="4"/>
      <c r="DA420" s="4"/>
      <c r="DB420" s="4"/>
      <c r="DC420" s="4"/>
      <c r="DD420" s="4"/>
      <c r="DE420" s="4"/>
      <c r="DF420" s="154"/>
      <c r="DG420" s="154"/>
      <c r="DH420" s="154"/>
      <c r="DI420" s="154"/>
      <c r="DJ420" s="154"/>
      <c r="DK420" s="154"/>
      <c r="DL420" s="154"/>
      <c r="DM420" s="154"/>
      <c r="DN420" s="154"/>
      <c r="DO420" s="154"/>
      <c r="DP420" s="4"/>
      <c r="DQ420" s="4"/>
      <c r="DR420" s="4"/>
      <c r="DS420" s="4"/>
      <c r="DT420" s="4"/>
      <c r="DU420" s="4"/>
    </row>
    <row r="421" spans="1:125" s="37" customFormat="1" outlineLevel="1">
      <c r="A421" s="188"/>
      <c r="B421" s="43"/>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V421" s="9"/>
      <c r="BW421" s="9"/>
      <c r="BX421" s="9"/>
      <c r="BY421" s="9"/>
      <c r="BZ421" s="9"/>
      <c r="CA421" s="9"/>
      <c r="CB421" s="9"/>
      <c r="CC421" s="9"/>
      <c r="CD421" s="9"/>
      <c r="CE421" s="9"/>
      <c r="CF421" s="9"/>
      <c r="CG421" s="9"/>
      <c r="CH421" s="9"/>
      <c r="CI421" s="9"/>
      <c r="CJ421" s="9"/>
      <c r="CK421" s="9"/>
      <c r="CL421" s="9"/>
      <c r="CM421" s="9"/>
      <c r="CN421" s="9"/>
      <c r="CO421" s="9"/>
      <c r="CP421" s="9"/>
      <c r="CQ421" s="9"/>
      <c r="CR421" s="9"/>
      <c r="CS421" s="9"/>
      <c r="CT421" s="9"/>
      <c r="CU421" s="9"/>
      <c r="CV421" s="9"/>
      <c r="CX421" s="38"/>
      <c r="CY421" s="38"/>
      <c r="CZ421" s="38"/>
      <c r="DA421" s="38"/>
      <c r="DB421" s="38"/>
      <c r="DC421" s="38"/>
      <c r="DD421" s="38"/>
      <c r="DE421" s="38"/>
      <c r="DF421" s="38"/>
      <c r="DG421" s="38"/>
      <c r="DH421" s="38"/>
      <c r="DI421" s="38"/>
      <c r="DJ421" s="38"/>
      <c r="DK421" s="38"/>
      <c r="DL421" s="38"/>
      <c r="DM421" s="38"/>
      <c r="DN421" s="38"/>
      <c r="DO421" s="38"/>
      <c r="DP421" s="38"/>
      <c r="DQ421" s="38"/>
      <c r="DR421" s="38"/>
      <c r="DS421" s="38"/>
      <c r="DT421" s="38"/>
      <c r="DU421" s="38"/>
    </row>
    <row r="422" spans="1:125" s="313" customFormat="1" outlineLevel="1">
      <c r="B422" s="317"/>
      <c r="AS422" s="314"/>
      <c r="DF422" s="318"/>
      <c r="DG422" s="318"/>
      <c r="DH422" s="318"/>
      <c r="DI422" s="318"/>
      <c r="DJ422" s="318"/>
      <c r="DK422" s="318"/>
      <c r="DL422" s="318"/>
      <c r="DM422" s="318"/>
      <c r="DN422" s="318"/>
      <c r="DO422" s="318"/>
    </row>
    <row r="423" spans="1:125" s="315" customFormat="1" outlineLevel="1">
      <c r="B423" s="317"/>
      <c r="AS423" s="316"/>
      <c r="DM423" s="319"/>
      <c r="DN423" s="319"/>
    </row>
    <row r="424" spans="1:125">
      <c r="B424" s="251"/>
      <c r="AP424" s="45"/>
      <c r="AQ424" s="45"/>
      <c r="AR424" s="45"/>
      <c r="AS424" s="45"/>
      <c r="AT424" s="45"/>
      <c r="AU424" s="45"/>
      <c r="AV424" s="45"/>
      <c r="AW424" s="45"/>
      <c r="AX424" s="45"/>
      <c r="AY424" s="45"/>
      <c r="AZ424" s="45"/>
      <c r="BA424" s="22"/>
      <c r="BB424" s="22"/>
      <c r="BC424" s="22"/>
      <c r="BD424" s="22"/>
      <c r="BE424" s="22"/>
      <c r="BF424" s="22"/>
      <c r="BG424" s="22"/>
      <c r="BH424" s="22"/>
      <c r="BI424" s="22"/>
      <c r="BJ424" s="22"/>
      <c r="BK424" s="22"/>
      <c r="BL424" s="22"/>
      <c r="BM424" s="22"/>
      <c r="BN424" s="22"/>
      <c r="BO424" s="22"/>
      <c r="BP424" s="22"/>
      <c r="BQ424" s="22"/>
      <c r="BR424" s="22"/>
      <c r="BS424" s="22"/>
      <c r="BT424" s="45"/>
      <c r="BU424" s="22"/>
      <c r="DF424" s="254"/>
      <c r="DG424" s="254"/>
      <c r="DH424" s="254"/>
      <c r="DI424" s="254"/>
      <c r="DJ424" s="254"/>
      <c r="DK424" s="254"/>
      <c r="DL424" s="254"/>
      <c r="DM424" s="255"/>
    </row>
    <row r="425" spans="1:125">
      <c r="B425" s="46"/>
      <c r="AP425" s="45"/>
      <c r="AQ425" s="45"/>
      <c r="AR425" s="45"/>
      <c r="AS425" s="45"/>
      <c r="AT425" s="45"/>
      <c r="AU425" s="45"/>
      <c r="AV425" s="45"/>
      <c r="AW425" s="45"/>
      <c r="AX425" s="45"/>
      <c r="AY425" s="45"/>
      <c r="AZ425" s="45"/>
      <c r="BA425" s="22"/>
      <c r="BB425" s="22"/>
      <c r="BC425" s="22"/>
      <c r="BD425" s="22"/>
      <c r="BE425" s="22"/>
      <c r="BF425" s="22"/>
      <c r="BG425" s="22"/>
      <c r="BH425" s="22"/>
      <c r="BI425" s="22"/>
      <c r="BJ425" s="22"/>
      <c r="BK425" s="22"/>
      <c r="BL425" s="22"/>
      <c r="BM425" s="22"/>
      <c r="BN425" s="22"/>
      <c r="BO425" s="22"/>
      <c r="BP425" s="22"/>
      <c r="BQ425" s="22"/>
      <c r="BR425" s="22"/>
      <c r="BS425" s="22"/>
      <c r="BT425" s="45"/>
      <c r="BU425" s="22"/>
    </row>
    <row r="426" spans="1:125" outlineLevel="1">
      <c r="AK426" s="12"/>
      <c r="AL426" s="12"/>
      <c r="AM426" s="12"/>
      <c r="AN426" s="12"/>
      <c r="AO426" s="12"/>
      <c r="AP426" s="12"/>
      <c r="AQ426" s="12"/>
      <c r="AR426" s="12"/>
      <c r="AS426" s="157"/>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60"/>
      <c r="BU426" s="12"/>
      <c r="BV426" s="160"/>
      <c r="BW426" s="160"/>
      <c r="BX426" s="160"/>
      <c r="BY426" s="160"/>
      <c r="BZ426" s="160"/>
      <c r="CA426" s="160"/>
      <c r="CB426" s="160"/>
      <c r="CC426" s="160"/>
      <c r="CD426" s="160"/>
      <c r="CE426" s="160"/>
      <c r="CF426" s="160"/>
      <c r="CG426" s="160"/>
      <c r="CH426" s="160"/>
      <c r="CI426" s="160"/>
      <c r="CJ426" s="160"/>
      <c r="CK426" s="160"/>
      <c r="CL426" s="160"/>
      <c r="CM426" s="160"/>
      <c r="CN426" s="160"/>
      <c r="CO426" s="160"/>
      <c r="CP426" s="160"/>
      <c r="CQ426" s="160"/>
      <c r="CR426" s="160"/>
      <c r="CS426" s="160"/>
      <c r="CT426" s="160"/>
      <c r="CU426" s="160"/>
      <c r="CV426" s="160"/>
      <c r="CX426" s="27"/>
      <c r="CY426" s="27"/>
      <c r="CZ426" s="27"/>
      <c r="DA426" s="27"/>
      <c r="DB426" s="27"/>
      <c r="DC426" s="27"/>
      <c r="DD426" s="27"/>
      <c r="DE426" s="27"/>
      <c r="DF426" s="91"/>
      <c r="DG426" s="91"/>
      <c r="DH426" s="91"/>
      <c r="DI426" s="91"/>
      <c r="DJ426" s="91"/>
      <c r="DK426" s="27"/>
      <c r="DL426" s="27"/>
      <c r="DM426" s="27"/>
      <c r="DN426" s="27"/>
      <c r="DO426" s="27"/>
      <c r="DP426" s="27"/>
      <c r="DQ426" s="27"/>
      <c r="DR426" s="27"/>
      <c r="DS426" s="27"/>
      <c r="DT426" s="27"/>
      <c r="DU426" s="27"/>
    </row>
    <row r="427" spans="1:125" outlineLevel="1">
      <c r="AK427" s="12"/>
      <c r="AL427" s="12"/>
      <c r="AM427" s="12"/>
      <c r="AN427" s="12"/>
      <c r="AO427" s="12"/>
      <c r="AP427" s="12"/>
      <c r="AQ427" s="12"/>
      <c r="AR427" s="12"/>
      <c r="AS427" s="157"/>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60"/>
      <c r="BU427" s="12"/>
      <c r="BV427" s="160"/>
      <c r="BW427" s="160"/>
      <c r="BX427" s="160"/>
      <c r="BY427" s="160"/>
      <c r="BZ427" s="160"/>
      <c r="CA427" s="160"/>
      <c r="CB427" s="160"/>
      <c r="CC427" s="160"/>
      <c r="CD427" s="160"/>
      <c r="CE427" s="160"/>
      <c r="CF427" s="160"/>
      <c r="CG427" s="160"/>
      <c r="CH427" s="160"/>
      <c r="CI427" s="160"/>
      <c r="CJ427" s="160"/>
      <c r="CK427" s="160"/>
      <c r="CL427" s="160"/>
      <c r="CM427" s="160"/>
      <c r="CN427" s="160"/>
      <c r="CO427" s="160"/>
      <c r="CP427" s="160"/>
      <c r="CQ427" s="160"/>
      <c r="CR427" s="160"/>
      <c r="CS427" s="160"/>
      <c r="CT427" s="160"/>
      <c r="CU427" s="160"/>
      <c r="CV427" s="160"/>
      <c r="CX427" s="27"/>
      <c r="CY427" s="27"/>
      <c r="CZ427" s="27"/>
      <c r="DA427" s="27"/>
      <c r="DB427" s="27"/>
      <c r="DC427" s="27"/>
      <c r="DD427" s="27"/>
      <c r="DE427" s="27"/>
      <c r="DF427" s="91"/>
      <c r="DG427" s="91"/>
      <c r="DH427" s="91"/>
      <c r="DI427" s="91"/>
      <c r="DJ427" s="91"/>
      <c r="DK427" s="27"/>
      <c r="DL427" s="27"/>
      <c r="DM427" s="27"/>
      <c r="DN427" s="27"/>
      <c r="DO427" s="27"/>
      <c r="DP427" s="27"/>
      <c r="DQ427" s="27"/>
      <c r="DR427" s="27"/>
      <c r="DS427" s="27"/>
      <c r="DT427" s="27"/>
      <c r="DU427" s="27"/>
    </row>
    <row r="428" spans="1:125" outlineLevel="1">
      <c r="AK428" s="12"/>
      <c r="AL428" s="12"/>
      <c r="AM428" s="12"/>
      <c r="AN428" s="12"/>
      <c r="AO428" s="12"/>
      <c r="AP428" s="12"/>
      <c r="AQ428" s="12"/>
      <c r="AR428" s="12"/>
      <c r="AS428" s="157"/>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8"/>
      <c r="BU428" s="12"/>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X428" s="27"/>
      <c r="CY428" s="27"/>
      <c r="CZ428" s="27"/>
      <c r="DA428" s="27"/>
      <c r="DB428" s="27"/>
      <c r="DC428" s="27"/>
      <c r="DD428" s="27"/>
      <c r="DE428" s="27"/>
      <c r="DF428" s="91"/>
      <c r="DG428" s="91"/>
      <c r="DH428" s="91"/>
      <c r="DI428" s="91"/>
      <c r="DJ428" s="91"/>
      <c r="DK428" s="27"/>
      <c r="DL428" s="27"/>
      <c r="DM428" s="27"/>
      <c r="DN428" s="27"/>
      <c r="DO428" s="27"/>
      <c r="DP428" s="27"/>
      <c r="DQ428" s="27"/>
      <c r="DR428" s="27"/>
      <c r="DS428" s="27"/>
      <c r="DT428" s="27"/>
      <c r="DU428" s="27"/>
    </row>
    <row r="429" spans="1:125" outlineLevel="1">
      <c r="B429" s="251"/>
      <c r="AK429" s="11"/>
      <c r="AL429" s="11"/>
      <c r="AM429" s="11"/>
      <c r="AN429" s="11"/>
      <c r="AO429" s="11"/>
      <c r="AP429" s="11"/>
      <c r="AQ429" s="11"/>
      <c r="AR429" s="11"/>
      <c r="AS429" s="158"/>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0"/>
      <c r="BU429" s="11"/>
      <c r="BV429" s="10"/>
      <c r="BW429" s="10"/>
      <c r="BX429" s="10"/>
      <c r="BY429" s="10"/>
      <c r="BZ429" s="10"/>
      <c r="CA429" s="10"/>
      <c r="CB429" s="10"/>
      <c r="CC429" s="10"/>
      <c r="CD429" s="10"/>
      <c r="CE429" s="10"/>
      <c r="CF429" s="10"/>
      <c r="CG429" s="10"/>
      <c r="CH429" s="10"/>
      <c r="CI429" s="10"/>
      <c r="CJ429" s="10"/>
      <c r="CK429" s="10"/>
      <c r="CL429" s="10"/>
      <c r="CM429" s="10"/>
      <c r="CN429" s="10"/>
      <c r="CO429" s="10"/>
      <c r="CP429" s="10"/>
      <c r="CQ429" s="10"/>
      <c r="CR429" s="10"/>
      <c r="CS429" s="10"/>
      <c r="CT429" s="10"/>
      <c r="CU429" s="10"/>
      <c r="CV429" s="10"/>
      <c r="CX429" s="4"/>
      <c r="CY429" s="4"/>
      <c r="CZ429" s="4"/>
      <c r="DA429" s="4"/>
      <c r="DB429" s="4"/>
      <c r="DC429" s="4"/>
      <c r="DD429" s="4"/>
      <c r="DE429" s="4"/>
      <c r="DF429" s="154"/>
      <c r="DG429" s="154"/>
      <c r="DH429" s="154"/>
      <c r="DI429" s="154"/>
      <c r="DJ429" s="154"/>
      <c r="DK429" s="4"/>
      <c r="DL429" s="4"/>
      <c r="DM429" s="4"/>
      <c r="DN429" s="4"/>
      <c r="DO429" s="4"/>
      <c r="DP429" s="4"/>
      <c r="DQ429" s="4"/>
      <c r="DR429" s="4"/>
      <c r="DS429" s="4"/>
      <c r="DT429" s="4"/>
      <c r="DU429" s="4"/>
    </row>
    <row r="430" spans="1:125" s="37" customFormat="1" outlineLevel="1">
      <c r="A430" s="188"/>
      <c r="B430" s="43"/>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V430" s="9"/>
      <c r="BW430" s="9"/>
      <c r="BX430" s="9"/>
      <c r="BY430" s="9"/>
      <c r="BZ430" s="9"/>
      <c r="CA430" s="9"/>
      <c r="CB430" s="9"/>
      <c r="CC430" s="9"/>
      <c r="CD430" s="9"/>
      <c r="CE430" s="9"/>
      <c r="CF430" s="9"/>
      <c r="CG430" s="9"/>
      <c r="CH430" s="9"/>
      <c r="CI430" s="9"/>
      <c r="CJ430" s="9"/>
      <c r="CK430" s="9"/>
      <c r="CL430" s="9"/>
      <c r="CM430" s="9"/>
      <c r="CN430" s="9"/>
      <c r="CO430" s="9"/>
      <c r="CP430" s="9"/>
      <c r="CQ430" s="9"/>
      <c r="CR430" s="9"/>
      <c r="CS430" s="9"/>
      <c r="CT430" s="9"/>
      <c r="CU430" s="9"/>
      <c r="CV430" s="9"/>
      <c r="CX430" s="38"/>
      <c r="CY430" s="38"/>
      <c r="CZ430" s="38"/>
      <c r="DA430" s="38"/>
      <c r="DB430" s="38"/>
      <c r="DC430" s="38"/>
      <c r="DD430" s="38"/>
      <c r="DE430" s="38"/>
      <c r="DF430" s="38"/>
      <c r="DG430" s="38"/>
      <c r="DH430" s="38"/>
      <c r="DI430" s="38"/>
      <c r="DJ430" s="38"/>
      <c r="DK430" s="38"/>
      <c r="DL430" s="38"/>
      <c r="DM430" s="9"/>
      <c r="DN430" s="9"/>
      <c r="DO430" s="38"/>
      <c r="DP430" s="38"/>
      <c r="DQ430" s="38"/>
      <c r="DR430" s="38"/>
      <c r="DS430" s="38"/>
      <c r="DT430" s="38"/>
      <c r="DU430" s="38"/>
    </row>
    <row r="431" spans="1:125">
      <c r="B431" s="251"/>
      <c r="AP431" s="45"/>
      <c r="AQ431" s="45"/>
      <c r="AR431" s="45"/>
      <c r="AS431" s="45"/>
      <c r="AT431" s="45"/>
      <c r="AU431" s="45"/>
      <c r="AV431" s="45"/>
      <c r="AW431" s="45"/>
      <c r="AX431" s="45"/>
      <c r="AY431" s="45"/>
      <c r="AZ431" s="45"/>
      <c r="BA431" s="22"/>
      <c r="BB431" s="22"/>
      <c r="BC431" s="22"/>
      <c r="BD431" s="22"/>
      <c r="BE431" s="22"/>
      <c r="BF431" s="22"/>
      <c r="BG431" s="22"/>
      <c r="BH431" s="22"/>
      <c r="BI431" s="22"/>
      <c r="BJ431" s="22"/>
      <c r="BK431" s="22"/>
      <c r="BL431" s="22"/>
      <c r="BM431" s="22"/>
      <c r="BN431" s="22"/>
      <c r="BO431" s="22"/>
      <c r="BP431" s="22"/>
      <c r="BQ431" s="22"/>
      <c r="BR431" s="22"/>
      <c r="BS431" s="22"/>
      <c r="BT431" s="45"/>
      <c r="BU431" s="22"/>
    </row>
    <row r="432" spans="1:125">
      <c r="B432" s="7"/>
      <c r="C432" s="6"/>
      <c r="D432" s="5"/>
    </row>
    <row r="433" spans="1:125" s="37" customFormat="1">
      <c r="A433" s="188"/>
      <c r="E433" s="236"/>
      <c r="F433" s="236"/>
      <c r="G433" s="236"/>
      <c r="H433" s="236"/>
      <c r="I433" s="236"/>
      <c r="J433" s="236"/>
      <c r="K433" s="236"/>
      <c r="L433" s="236"/>
      <c r="M433" s="236"/>
      <c r="N433" s="236"/>
      <c r="O433" s="236"/>
      <c r="P433" s="236"/>
      <c r="Q433" s="236"/>
      <c r="R433" s="236"/>
      <c r="S433" s="236"/>
      <c r="T433" s="236"/>
      <c r="U433" s="236"/>
      <c r="V433" s="236"/>
      <c r="W433" s="236"/>
      <c r="X433" s="236"/>
      <c r="Y433" s="236"/>
      <c r="Z433" s="236"/>
      <c r="AA433" s="236"/>
      <c r="AB433" s="236"/>
      <c r="AC433" s="236"/>
      <c r="AD433" s="236"/>
      <c r="AE433" s="236"/>
      <c r="AF433" s="236"/>
      <c r="AG433" s="236"/>
      <c r="AH433" s="236"/>
      <c r="AI433" s="236"/>
      <c r="AJ433" s="236"/>
      <c r="AK433" s="236"/>
      <c r="AL433" s="236"/>
      <c r="AM433" s="236"/>
      <c r="AN433" s="236"/>
      <c r="AO433" s="236"/>
      <c r="AP433" s="236"/>
      <c r="AQ433" s="236"/>
      <c r="AR433" s="236"/>
      <c r="AS433" s="236"/>
      <c r="AT433" s="236"/>
      <c r="AU433" s="236"/>
      <c r="AV433" s="236"/>
      <c r="AW433" s="236"/>
      <c r="AX433" s="236"/>
      <c r="AY433" s="236"/>
      <c r="AZ433" s="236"/>
      <c r="BA433" s="236"/>
      <c r="BB433" s="236"/>
      <c r="BC433" s="236"/>
      <c r="BD433" s="236"/>
      <c r="BE433" s="236"/>
      <c r="BF433" s="236"/>
      <c r="BG433" s="236"/>
      <c r="BH433" s="236"/>
      <c r="BI433" s="236"/>
      <c r="BJ433" s="236"/>
      <c r="BK433" s="236"/>
      <c r="BL433" s="236"/>
      <c r="BM433" s="236"/>
      <c r="BN433" s="236"/>
      <c r="BO433" s="236"/>
      <c r="BP433" s="236"/>
      <c r="BQ433" s="236"/>
      <c r="BR433" s="236"/>
      <c r="BS433" s="236"/>
      <c r="BT433" s="236"/>
      <c r="BU433" s="236"/>
      <c r="BV433" s="236"/>
      <c r="BW433" s="236"/>
      <c r="BX433" s="236"/>
      <c r="BY433" s="236"/>
      <c r="BZ433" s="236"/>
      <c r="CA433" s="236"/>
      <c r="CB433" s="236"/>
      <c r="CC433" s="236"/>
      <c r="CD433" s="236"/>
      <c r="CE433" s="236"/>
      <c r="CF433" s="236"/>
      <c r="CG433" s="236"/>
      <c r="CH433" s="236"/>
      <c r="CI433" s="236"/>
      <c r="CJ433" s="236"/>
      <c r="CK433" s="236"/>
      <c r="CL433" s="236"/>
      <c r="CM433" s="236"/>
      <c r="CN433" s="236"/>
      <c r="CO433" s="236"/>
      <c r="CP433" s="236"/>
      <c r="CQ433" s="236"/>
      <c r="CR433" s="236"/>
      <c r="CS433" s="236"/>
      <c r="CT433" s="236"/>
      <c r="CU433" s="236"/>
      <c r="CV433" s="236"/>
      <c r="CX433" s="38"/>
      <c r="CY433" s="38"/>
      <c r="CZ433" s="38"/>
      <c r="DA433" s="38"/>
      <c r="DB433" s="38"/>
      <c r="DC433" s="38"/>
      <c r="DD433" s="38"/>
      <c r="DE433" s="38"/>
      <c r="DF433" s="38"/>
      <c r="DG433" s="38"/>
      <c r="DH433" s="38"/>
      <c r="DI433" s="38"/>
      <c r="DJ433" s="38"/>
      <c r="DK433" s="38"/>
      <c r="DL433" s="38"/>
      <c r="DM433" s="38"/>
      <c r="DN433" s="38"/>
      <c r="DO433" s="38"/>
      <c r="DP433" s="38"/>
      <c r="DQ433" s="38"/>
      <c r="DR433" s="38"/>
      <c r="DS433" s="38"/>
      <c r="DT433" s="38"/>
      <c r="DU433" s="38"/>
    </row>
    <row r="434" spans="1:125">
      <c r="B434" s="36"/>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c r="BU434" s="14"/>
      <c r="BV434" s="14"/>
      <c r="BW434" s="14"/>
      <c r="BX434" s="14"/>
      <c r="BY434" s="14"/>
      <c r="BZ434" s="14"/>
      <c r="CA434" s="14"/>
      <c r="CB434" s="14"/>
      <c r="CC434" s="14"/>
      <c r="CD434" s="14"/>
      <c r="CE434" s="14"/>
      <c r="CF434" s="14"/>
      <c r="CG434" s="14"/>
      <c r="CH434" s="14"/>
      <c r="CI434" s="14"/>
      <c r="CJ434" s="14"/>
      <c r="CK434" s="14"/>
      <c r="CL434" s="14"/>
      <c r="CM434" s="14"/>
      <c r="CN434" s="14"/>
      <c r="CO434" s="14"/>
      <c r="CP434" s="14"/>
      <c r="CQ434" s="14"/>
      <c r="CR434" s="14"/>
      <c r="CS434" s="14"/>
      <c r="CT434" s="14"/>
      <c r="CU434" s="14"/>
      <c r="CV434" s="14"/>
      <c r="CX434" s="14"/>
      <c r="CY434" s="14"/>
      <c r="CZ434" s="14"/>
      <c r="DA434" s="14"/>
      <c r="DB434" s="14"/>
      <c r="DC434" s="14"/>
      <c r="DD434" s="14"/>
      <c r="DE434" s="14"/>
      <c r="DF434" s="14"/>
      <c r="DG434" s="14"/>
      <c r="DH434" s="14"/>
      <c r="DI434" s="14"/>
      <c r="DJ434" s="14"/>
      <c r="DK434" s="14"/>
      <c r="DL434" s="14"/>
      <c r="DM434" s="14"/>
      <c r="DN434" s="14"/>
      <c r="DO434" s="14"/>
      <c r="DP434" s="14"/>
      <c r="DQ434" s="14"/>
      <c r="DR434" s="14"/>
      <c r="DS434" s="14"/>
      <c r="DT434" s="14"/>
      <c r="DU434" s="14"/>
    </row>
    <row r="435" spans="1:125">
      <c r="B435" s="35"/>
      <c r="C435" s="41"/>
      <c r="D435" s="40"/>
      <c r="E435" s="33"/>
      <c r="F435" s="33"/>
      <c r="G435" s="33"/>
      <c r="H435" s="33"/>
      <c r="I435" s="33"/>
      <c r="J435" s="33"/>
      <c r="K435" s="33"/>
      <c r="L435" s="33"/>
      <c r="M435" s="33"/>
      <c r="N435" s="33"/>
      <c r="O435" s="33"/>
      <c r="P435" s="33"/>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c r="BO435" s="33"/>
      <c r="BP435" s="33"/>
      <c r="BQ435" s="33"/>
      <c r="BR435" s="33"/>
      <c r="BS435" s="33"/>
      <c r="BT435" s="33"/>
      <c r="BU435" s="33"/>
      <c r="BV435" s="33"/>
      <c r="BW435" s="33"/>
      <c r="BX435" s="33"/>
      <c r="BY435" s="33"/>
      <c r="BZ435" s="33"/>
      <c r="CA435" s="33"/>
      <c r="CB435" s="33"/>
      <c r="CC435" s="33"/>
      <c r="CD435" s="33"/>
      <c r="CE435" s="33"/>
      <c r="CF435" s="33"/>
      <c r="CG435" s="33"/>
      <c r="CH435" s="33"/>
      <c r="CI435" s="33"/>
      <c r="CJ435" s="33"/>
      <c r="CK435" s="33"/>
      <c r="CL435" s="33"/>
      <c r="CM435" s="33"/>
      <c r="CN435" s="33"/>
      <c r="CO435" s="33"/>
      <c r="CP435" s="33"/>
      <c r="CQ435" s="33"/>
      <c r="CR435" s="33"/>
      <c r="CS435" s="33"/>
      <c r="CT435" s="33"/>
      <c r="CU435" s="33"/>
      <c r="CV435" s="33"/>
      <c r="CX435" s="33"/>
      <c r="CY435" s="33"/>
      <c r="CZ435" s="33"/>
      <c r="DA435" s="33"/>
      <c r="DB435" s="33"/>
      <c r="DC435" s="33"/>
      <c r="DD435" s="33"/>
      <c r="DE435" s="33"/>
      <c r="DF435" s="33"/>
      <c r="DG435" s="33"/>
      <c r="DH435" s="33"/>
      <c r="DI435" s="33"/>
      <c r="DJ435" s="33"/>
      <c r="DK435" s="33"/>
      <c r="DL435" s="33"/>
      <c r="DM435" s="33"/>
      <c r="DN435" s="33"/>
      <c r="DO435" s="33"/>
      <c r="DP435" s="33"/>
      <c r="DQ435" s="33"/>
      <c r="DR435" s="33"/>
      <c r="DS435" s="33"/>
      <c r="DT435" s="33"/>
      <c r="DU435" s="33"/>
    </row>
    <row r="436" spans="1:125">
      <c r="B436" s="58"/>
      <c r="E436" s="27"/>
      <c r="F436" s="27"/>
      <c r="G436" s="27"/>
      <c r="H436" s="27"/>
      <c r="I436" s="27"/>
      <c r="J436" s="27"/>
      <c r="K436" s="27"/>
      <c r="L436" s="27"/>
      <c r="M436" s="27"/>
      <c r="N436" s="27"/>
      <c r="O436" s="27"/>
      <c r="P436" s="27"/>
      <c r="Q436" s="27"/>
      <c r="R436" s="27"/>
      <c r="S436" s="27"/>
      <c r="T436" s="27"/>
      <c r="U436" s="27"/>
      <c r="V436" s="27"/>
      <c r="W436" s="27"/>
      <c r="X436" s="27"/>
      <c r="Y436" s="27"/>
      <c r="Z436" s="27"/>
      <c r="AA436" s="27"/>
      <c r="AB436" s="27"/>
      <c r="AC436" s="27"/>
      <c r="AD436" s="27"/>
      <c r="AE436" s="27"/>
      <c r="AF436" s="27"/>
      <c r="AG436" s="27"/>
      <c r="AH436" s="27"/>
      <c r="AI436" s="27"/>
      <c r="AJ436" s="27"/>
      <c r="AK436" s="27"/>
      <c r="AL436" s="27"/>
      <c r="AM436" s="27"/>
      <c r="AN436" s="27"/>
      <c r="AO436" s="27"/>
      <c r="AP436" s="27"/>
      <c r="AQ436" s="27"/>
      <c r="AR436" s="27"/>
      <c r="AS436" s="27"/>
      <c r="AT436" s="27"/>
      <c r="AU436" s="27"/>
      <c r="AV436" s="27"/>
      <c r="AW436" s="27"/>
      <c r="AX436" s="27"/>
      <c r="AY436" s="27"/>
      <c r="AZ436" s="27"/>
      <c r="BA436" s="27"/>
      <c r="BB436" s="27"/>
      <c r="BC436" s="27"/>
      <c r="BD436" s="27"/>
      <c r="BE436" s="27"/>
      <c r="BF436" s="27"/>
      <c r="BG436" s="27"/>
      <c r="BH436" s="27"/>
      <c r="BI436" s="27"/>
      <c r="BJ436" s="27"/>
      <c r="BK436" s="27"/>
      <c r="BL436" s="27"/>
      <c r="BM436" s="27"/>
      <c r="BN436" s="27"/>
      <c r="BO436" s="27"/>
      <c r="BP436" s="27"/>
      <c r="BQ436" s="27"/>
      <c r="BR436" s="27"/>
      <c r="BS436" s="27"/>
      <c r="BT436" s="27"/>
      <c r="BU436" s="27"/>
      <c r="BV436" s="27"/>
      <c r="BW436" s="27"/>
      <c r="BX436" s="27"/>
      <c r="BY436" s="27"/>
      <c r="BZ436" s="27"/>
      <c r="CA436" s="27"/>
      <c r="CB436" s="27"/>
      <c r="CC436" s="27"/>
      <c r="CD436" s="27"/>
      <c r="CE436" s="27"/>
      <c r="CF436" s="27"/>
      <c r="CG436" s="27"/>
      <c r="CH436" s="27"/>
      <c r="CI436" s="27"/>
      <c r="CJ436" s="27"/>
      <c r="CK436" s="27"/>
      <c r="CL436" s="27"/>
      <c r="CM436" s="27"/>
      <c r="CN436" s="27"/>
      <c r="CO436" s="27"/>
      <c r="CP436" s="27"/>
      <c r="CQ436" s="27"/>
      <c r="CR436" s="27"/>
      <c r="CS436" s="27"/>
      <c r="CT436" s="27"/>
      <c r="CU436" s="27"/>
      <c r="CV436" s="27"/>
      <c r="CX436" s="27"/>
      <c r="CY436" s="27"/>
      <c r="CZ436" s="27"/>
      <c r="DA436" s="27"/>
      <c r="DB436" s="27"/>
      <c r="DC436" s="27"/>
      <c r="DD436" s="27"/>
      <c r="DE436" s="27"/>
      <c r="DF436" s="27"/>
      <c r="DG436" s="27"/>
      <c r="DH436" s="27"/>
      <c r="DI436" s="27"/>
      <c r="DJ436" s="27"/>
      <c r="DK436" s="27"/>
      <c r="DL436" s="27"/>
      <c r="DM436" s="27"/>
      <c r="DN436" s="27"/>
      <c r="DO436" s="27"/>
      <c r="DP436" s="27"/>
      <c r="DQ436" s="27"/>
      <c r="DR436" s="27"/>
      <c r="DS436" s="27"/>
      <c r="DT436" s="27"/>
      <c r="DU436" s="27"/>
    </row>
    <row r="437" spans="1:125">
      <c r="B437" s="35"/>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c r="BU437" s="14"/>
      <c r="BV437" s="14"/>
      <c r="BW437" s="14"/>
      <c r="BX437" s="14"/>
      <c r="BY437" s="14"/>
      <c r="BZ437" s="14"/>
      <c r="CA437" s="14"/>
      <c r="CB437" s="14"/>
      <c r="CC437" s="14"/>
      <c r="CD437" s="14"/>
      <c r="CE437" s="14"/>
      <c r="CF437" s="14"/>
      <c r="CG437" s="14"/>
      <c r="CH437" s="14"/>
      <c r="CI437" s="14"/>
      <c r="CJ437" s="14"/>
      <c r="CK437" s="14"/>
      <c r="CL437" s="14"/>
      <c r="CM437" s="14"/>
      <c r="CN437" s="14"/>
      <c r="CO437" s="14"/>
      <c r="CP437" s="14"/>
      <c r="CQ437" s="14"/>
      <c r="CR437" s="14"/>
      <c r="CS437" s="14"/>
      <c r="CT437" s="14"/>
      <c r="CU437" s="14"/>
      <c r="CV437" s="14"/>
      <c r="CX437" s="14"/>
      <c r="CY437" s="14"/>
      <c r="CZ437" s="14"/>
      <c r="DA437" s="14"/>
      <c r="DB437" s="14"/>
      <c r="DC437" s="14"/>
      <c r="DD437" s="14"/>
      <c r="DE437" s="14"/>
      <c r="DF437" s="14"/>
      <c r="DG437" s="14"/>
      <c r="DH437" s="14"/>
      <c r="DI437" s="14"/>
      <c r="DJ437" s="14"/>
      <c r="DK437" s="14"/>
      <c r="DL437" s="14"/>
      <c r="DM437" s="14"/>
      <c r="DN437" s="14"/>
      <c r="DO437" s="14"/>
      <c r="DP437" s="14"/>
      <c r="DQ437" s="14"/>
      <c r="DR437" s="14"/>
      <c r="DS437" s="14"/>
      <c r="DT437" s="14"/>
      <c r="DU437" s="14"/>
    </row>
    <row r="438" spans="1:125">
      <c r="B438" s="35"/>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c r="BV438" s="14"/>
      <c r="BW438" s="14"/>
      <c r="BX438" s="14"/>
      <c r="BY438" s="14"/>
      <c r="BZ438" s="14"/>
      <c r="CA438" s="14"/>
      <c r="CB438" s="14"/>
      <c r="CC438" s="14"/>
      <c r="CD438" s="14"/>
      <c r="CE438" s="14"/>
      <c r="CF438" s="14"/>
      <c r="CG438" s="14"/>
      <c r="CH438" s="14"/>
      <c r="CI438" s="14"/>
      <c r="CJ438" s="14"/>
      <c r="CK438" s="14"/>
      <c r="CL438" s="14"/>
      <c r="CM438" s="14"/>
      <c r="CN438" s="14"/>
      <c r="CO438" s="14"/>
      <c r="CP438" s="14"/>
      <c r="CQ438" s="14"/>
      <c r="CR438" s="14"/>
      <c r="CS438" s="14"/>
      <c r="CT438" s="14"/>
      <c r="CU438" s="14"/>
      <c r="CV438" s="14"/>
      <c r="DD438" s="14"/>
      <c r="DE438" s="14"/>
      <c r="DF438" s="14"/>
      <c r="DG438" s="14"/>
      <c r="DH438" s="14"/>
      <c r="DI438" s="14"/>
      <c r="DJ438" s="14"/>
      <c r="DK438" s="14"/>
      <c r="DL438" s="14"/>
      <c r="DM438" s="14"/>
      <c r="DN438" s="14"/>
      <c r="DO438" s="14"/>
      <c r="DP438" s="14"/>
      <c r="DQ438" s="14"/>
      <c r="DR438" s="14"/>
      <c r="DS438" s="14"/>
      <c r="DT438" s="14"/>
      <c r="DU438" s="14"/>
    </row>
    <row r="439" spans="1:125">
      <c r="B439" s="44"/>
      <c r="BQ439" s="14"/>
      <c r="BR439" s="14"/>
      <c r="BS439" s="14"/>
      <c r="BT439" s="14"/>
      <c r="BU439" s="14"/>
      <c r="BV439" s="14"/>
      <c r="BW439" s="14"/>
      <c r="BX439" s="14"/>
      <c r="BY439" s="14"/>
      <c r="BZ439" s="14"/>
      <c r="CA439" s="14"/>
      <c r="CB439" s="14"/>
    </row>
    <row r="440" spans="1:125">
      <c r="B440" s="36"/>
      <c r="BQ440" s="14"/>
      <c r="BR440" s="14"/>
      <c r="BS440" s="14"/>
      <c r="BT440" s="14"/>
      <c r="BU440" s="14"/>
      <c r="BV440" s="14"/>
      <c r="BW440" s="22"/>
      <c r="BX440" s="22"/>
      <c r="CY440" s="22"/>
      <c r="CZ440" s="22"/>
      <c r="DA440" s="22"/>
      <c r="DB440" s="22"/>
      <c r="DC440" s="22"/>
      <c r="DD440" s="22"/>
      <c r="DE440" s="22"/>
      <c r="DF440" s="22"/>
      <c r="DG440" s="22"/>
      <c r="DH440" s="22"/>
      <c r="DI440" s="22"/>
      <c r="DJ440" s="22"/>
      <c r="DK440" s="22"/>
      <c r="DL440" s="22"/>
      <c r="DM440" s="22"/>
      <c r="DN440" s="22"/>
      <c r="DO440" s="22"/>
      <c r="DP440" s="22"/>
      <c r="DQ440" s="22"/>
      <c r="DR440" s="22"/>
      <c r="DS440" s="22"/>
      <c r="DT440" s="22"/>
      <c r="DU440" s="22"/>
    </row>
    <row r="441" spans="1:125" s="37" customFormat="1">
      <c r="A441" s="188"/>
      <c r="B441" s="29"/>
      <c r="E441" s="236"/>
      <c r="F441" s="236"/>
      <c r="G441" s="236"/>
      <c r="H441" s="236"/>
      <c r="I441" s="236"/>
      <c r="J441" s="236"/>
      <c r="K441" s="236"/>
      <c r="L441" s="236"/>
      <c r="M441" s="236"/>
      <c r="N441" s="236"/>
      <c r="O441" s="236"/>
      <c r="P441" s="236"/>
      <c r="Q441" s="236"/>
      <c r="R441" s="236"/>
      <c r="S441" s="236"/>
      <c r="T441" s="236"/>
      <c r="U441" s="236"/>
      <c r="V441" s="236"/>
      <c r="W441" s="236"/>
      <c r="X441" s="236"/>
      <c r="Y441" s="236"/>
      <c r="Z441" s="236"/>
      <c r="AA441" s="236"/>
      <c r="AB441" s="236"/>
      <c r="AC441" s="236"/>
      <c r="AD441" s="236"/>
      <c r="AE441" s="236"/>
      <c r="AF441" s="236"/>
      <c r="AG441" s="236"/>
      <c r="AH441" s="236"/>
      <c r="AI441" s="236"/>
      <c r="AJ441" s="236"/>
      <c r="AK441" s="236"/>
      <c r="AL441" s="236"/>
      <c r="AM441" s="236"/>
      <c r="AN441" s="236"/>
      <c r="AO441" s="236"/>
      <c r="AP441" s="236"/>
      <c r="AQ441" s="236"/>
      <c r="AR441" s="236"/>
      <c r="AS441" s="236"/>
      <c r="AT441" s="236"/>
      <c r="AU441" s="236"/>
      <c r="AV441" s="236"/>
      <c r="AW441" s="236"/>
      <c r="AX441" s="236"/>
      <c r="AY441" s="236"/>
      <c r="AZ441" s="236"/>
      <c r="BA441" s="236"/>
      <c r="BB441" s="236"/>
      <c r="BC441" s="236"/>
      <c r="BD441" s="236"/>
      <c r="BE441" s="236"/>
      <c r="BF441" s="236"/>
      <c r="BG441" s="236"/>
      <c r="BH441" s="236"/>
      <c r="BI441" s="236"/>
      <c r="BJ441" s="236"/>
      <c r="BK441" s="236"/>
      <c r="BL441" s="236"/>
      <c r="BM441" s="236"/>
      <c r="BN441" s="236"/>
      <c r="BO441" s="236"/>
      <c r="BP441" s="236"/>
      <c r="BQ441" s="236"/>
      <c r="BR441" s="236"/>
      <c r="BS441" s="236"/>
      <c r="BT441" s="236"/>
      <c r="BU441" s="236"/>
      <c r="BV441" s="236"/>
      <c r="BW441" s="236"/>
      <c r="BX441" s="236"/>
      <c r="BY441" s="236"/>
      <c r="BZ441" s="236"/>
      <c r="CA441" s="236"/>
      <c r="CB441" s="38"/>
      <c r="CC441" s="38"/>
      <c r="CD441" s="38"/>
      <c r="CE441" s="38"/>
      <c r="CF441" s="38"/>
      <c r="CG441" s="38"/>
      <c r="CH441" s="38"/>
      <c r="CI441" s="38"/>
      <c r="CJ441" s="38"/>
      <c r="CK441" s="38"/>
      <c r="CL441" s="38"/>
      <c r="CM441" s="38"/>
      <c r="CN441" s="38"/>
      <c r="CO441" s="38"/>
      <c r="CP441" s="38"/>
      <c r="CQ441" s="38"/>
      <c r="CR441" s="38"/>
      <c r="CS441" s="38"/>
      <c r="CT441" s="38"/>
      <c r="CU441" s="38"/>
      <c r="CV441" s="38"/>
      <c r="CX441" s="38"/>
      <c r="CY441" s="38"/>
      <c r="CZ441" s="38"/>
      <c r="DA441" s="38"/>
      <c r="DB441" s="38"/>
      <c r="DC441" s="38"/>
      <c r="DD441" s="38"/>
      <c r="DE441" s="38"/>
      <c r="DF441" s="38"/>
      <c r="DG441" s="38"/>
      <c r="DH441" s="38"/>
      <c r="DI441" s="38"/>
      <c r="DJ441" s="38"/>
      <c r="DK441" s="38"/>
      <c r="DL441" s="38"/>
      <c r="DM441" s="38"/>
      <c r="DN441" s="38"/>
      <c r="DO441" s="38"/>
      <c r="DP441" s="38"/>
      <c r="DQ441" s="38"/>
      <c r="DR441" s="38"/>
      <c r="DS441" s="38"/>
      <c r="DT441" s="38"/>
      <c r="DU441" s="38"/>
    </row>
    <row r="442" spans="1:125">
      <c r="B442" s="36"/>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c r="BU442" s="14"/>
      <c r="BV442" s="14"/>
      <c r="BW442" s="14"/>
      <c r="BX442" s="14"/>
      <c r="BY442" s="14"/>
      <c r="BZ442" s="14"/>
      <c r="CA442" s="14"/>
      <c r="CB442" s="239"/>
      <c r="CC442" s="239"/>
      <c r="CD442" s="239"/>
      <c r="CE442" s="239"/>
      <c r="CF442" s="239"/>
      <c r="CG442" s="239"/>
      <c r="CH442" s="239"/>
      <c r="CI442" s="239"/>
      <c r="CJ442" s="239"/>
      <c r="CK442" s="239"/>
      <c r="CL442" s="239"/>
      <c r="CM442" s="239"/>
      <c r="CN442" s="239"/>
      <c r="CO442" s="239"/>
      <c r="CP442" s="239"/>
      <c r="CQ442" s="239"/>
      <c r="CR442" s="239"/>
      <c r="CS442" s="239"/>
      <c r="CT442" s="239"/>
      <c r="CU442" s="239"/>
      <c r="CV442" s="239"/>
      <c r="CX442" s="14"/>
      <c r="CY442" s="14"/>
      <c r="CZ442" s="14"/>
      <c r="DA442" s="14"/>
      <c r="DB442" s="14"/>
      <c r="DC442" s="14"/>
      <c r="DD442" s="14"/>
      <c r="DE442" s="14"/>
      <c r="DF442" s="14"/>
      <c r="DG442" s="14"/>
      <c r="DH442" s="14"/>
      <c r="DI442" s="14"/>
      <c r="DJ442" s="14"/>
      <c r="DK442" s="14"/>
      <c r="DL442" s="14"/>
      <c r="DM442" s="14"/>
      <c r="DN442" s="14"/>
      <c r="DO442" s="14"/>
      <c r="DP442" s="14"/>
      <c r="DQ442" s="14"/>
      <c r="DR442" s="14"/>
      <c r="DS442" s="14"/>
      <c r="DT442" s="14"/>
      <c r="DU442" s="14"/>
    </row>
    <row r="443" spans="1:125">
      <c r="B443" s="35"/>
      <c r="C443" s="41"/>
      <c r="D443" s="40"/>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c r="BO443" s="33"/>
      <c r="BP443" s="33"/>
      <c r="BQ443" s="33"/>
      <c r="BR443" s="33"/>
      <c r="BS443" s="33"/>
      <c r="BT443" s="33"/>
      <c r="BU443" s="33"/>
      <c r="BV443" s="33"/>
      <c r="BW443" s="33"/>
      <c r="BX443" s="33"/>
      <c r="BY443" s="33"/>
      <c r="BZ443" s="33"/>
      <c r="CA443" s="33"/>
      <c r="CB443" s="33"/>
      <c r="CC443" s="33"/>
      <c r="CD443" s="33"/>
      <c r="CE443" s="33"/>
      <c r="CF443" s="33"/>
      <c r="CG443" s="33"/>
      <c r="CH443" s="33"/>
      <c r="CI443" s="33"/>
      <c r="CJ443" s="33"/>
      <c r="CK443" s="33"/>
      <c r="CL443" s="33"/>
      <c r="CM443" s="33"/>
      <c r="CN443" s="33"/>
      <c r="CO443" s="33"/>
      <c r="CP443" s="33"/>
      <c r="CQ443" s="33"/>
      <c r="CR443" s="33"/>
      <c r="CS443" s="33"/>
      <c r="CT443" s="33"/>
      <c r="CU443" s="33"/>
      <c r="CV443" s="33"/>
      <c r="CX443" s="33"/>
      <c r="CY443" s="33"/>
      <c r="CZ443" s="33"/>
      <c r="DA443" s="33"/>
      <c r="DB443" s="33"/>
      <c r="DC443" s="33"/>
      <c r="DD443" s="33"/>
      <c r="DE443" s="33"/>
      <c r="DF443" s="33"/>
      <c r="DG443" s="33"/>
      <c r="DH443" s="33"/>
      <c r="DI443" s="33"/>
      <c r="DJ443" s="33"/>
      <c r="DK443" s="33"/>
      <c r="DL443" s="33"/>
      <c r="DM443" s="33"/>
      <c r="DN443" s="33"/>
      <c r="DO443" s="33"/>
      <c r="DP443" s="33"/>
      <c r="DQ443" s="33"/>
      <c r="DR443" s="33"/>
      <c r="DS443" s="33"/>
      <c r="DT443" s="33"/>
      <c r="DU443" s="33"/>
    </row>
    <row r="444" spans="1:125">
      <c r="B444" s="32"/>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c r="BU444" s="14"/>
      <c r="BV444" s="14"/>
      <c r="BW444" s="14"/>
      <c r="BX444" s="14"/>
      <c r="BY444" s="14"/>
      <c r="BZ444" s="14"/>
      <c r="CA444" s="14"/>
      <c r="CB444" s="14"/>
      <c r="CC444" s="14"/>
      <c r="CD444" s="14"/>
      <c r="CE444" s="14"/>
      <c r="CF444" s="14"/>
      <c r="CG444" s="14"/>
      <c r="CH444" s="14"/>
      <c r="CI444" s="14"/>
      <c r="CJ444" s="14"/>
      <c r="CK444" s="14"/>
      <c r="CL444" s="14"/>
      <c r="CM444" s="14"/>
      <c r="CN444" s="14"/>
      <c r="CO444" s="14"/>
      <c r="CP444" s="14"/>
      <c r="CQ444" s="14"/>
      <c r="CR444" s="14"/>
      <c r="CS444" s="14"/>
      <c r="CT444" s="14"/>
      <c r="CU444" s="14"/>
      <c r="CV444" s="14"/>
      <c r="CX444" s="14"/>
      <c r="CY444" s="14"/>
      <c r="CZ444" s="14"/>
      <c r="DA444" s="14"/>
      <c r="DB444" s="14"/>
      <c r="DC444" s="14"/>
      <c r="DD444" s="14"/>
      <c r="DE444" s="14"/>
      <c r="DF444" s="14"/>
      <c r="DG444" s="14"/>
      <c r="DH444" s="14"/>
      <c r="DI444" s="14"/>
      <c r="DJ444" s="14"/>
      <c r="DK444" s="14"/>
      <c r="DL444" s="14"/>
      <c r="DM444" s="14"/>
      <c r="DN444" s="14"/>
      <c r="DO444" s="14"/>
      <c r="DP444" s="14"/>
      <c r="DQ444" s="14"/>
      <c r="DR444" s="14"/>
      <c r="DS444" s="14"/>
      <c r="DT444" s="14"/>
      <c r="DU444" s="14"/>
    </row>
    <row r="445" spans="1:125">
      <c r="B445" s="32"/>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c r="BU445" s="14"/>
      <c r="BV445" s="14"/>
      <c r="BW445" s="14"/>
      <c r="BX445" s="14"/>
      <c r="BY445" s="14"/>
      <c r="BZ445" s="14"/>
      <c r="CA445" s="14"/>
      <c r="CB445" s="14"/>
      <c r="CC445" s="14"/>
      <c r="CD445" s="14"/>
      <c r="CE445" s="14"/>
      <c r="CF445" s="14"/>
      <c r="CG445" s="14"/>
      <c r="CH445" s="14"/>
      <c r="CI445" s="14"/>
      <c r="CJ445" s="14"/>
      <c r="CK445" s="14"/>
      <c r="CL445" s="14"/>
      <c r="CM445" s="14"/>
      <c r="CN445" s="14"/>
      <c r="CO445" s="14"/>
      <c r="CP445" s="14"/>
      <c r="CQ445" s="14"/>
      <c r="CR445" s="14"/>
      <c r="CS445" s="14"/>
      <c r="CT445" s="14"/>
      <c r="CU445" s="14"/>
      <c r="CV445" s="14"/>
    </row>
    <row r="446" spans="1:125">
      <c r="B446" s="31"/>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U446" s="14"/>
      <c r="BV446" s="14"/>
      <c r="BW446" s="14"/>
      <c r="BX446" s="14"/>
      <c r="BY446" s="14"/>
      <c r="BZ446" s="14"/>
      <c r="CA446" s="14"/>
      <c r="CB446" s="14"/>
      <c r="CC446" s="14"/>
      <c r="CD446" s="14"/>
      <c r="CE446" s="14"/>
      <c r="CF446" s="14"/>
      <c r="CG446" s="14"/>
      <c r="CH446" s="14"/>
      <c r="CI446" s="14"/>
      <c r="CJ446" s="14"/>
      <c r="CK446" s="14"/>
      <c r="CL446" s="14"/>
      <c r="CM446" s="14"/>
      <c r="CN446" s="14"/>
      <c r="CO446" s="14"/>
      <c r="CP446" s="14"/>
      <c r="CQ446" s="14"/>
      <c r="CR446" s="14"/>
      <c r="CS446" s="14"/>
      <c r="CT446" s="14"/>
      <c r="CU446" s="14"/>
      <c r="CV446" s="14"/>
    </row>
    <row r="447" spans="1:125">
      <c r="B447" s="28"/>
      <c r="E447" s="30"/>
      <c r="F447" s="30"/>
      <c r="G447" s="30"/>
      <c r="H447" s="30"/>
      <c r="I447" s="30"/>
      <c r="J447" s="30"/>
      <c r="K447" s="30"/>
      <c r="L447" s="30"/>
      <c r="M447" s="30"/>
      <c r="N447" s="30"/>
      <c r="O447" s="30"/>
      <c r="P447" s="30"/>
      <c r="Q447" s="30"/>
      <c r="R447" s="30"/>
      <c r="S447" s="30"/>
      <c r="T447" s="30"/>
      <c r="U447" s="30"/>
      <c r="V447" s="30"/>
      <c r="W447" s="30"/>
      <c r="X447" s="30"/>
      <c r="Y447" s="30"/>
      <c r="Z447" s="30"/>
      <c r="AA447" s="30"/>
      <c r="AB447" s="30"/>
      <c r="AC447" s="30"/>
      <c r="AD447" s="30"/>
      <c r="AE447" s="30"/>
      <c r="AF447" s="30"/>
      <c r="AG447" s="30"/>
      <c r="AH447" s="30"/>
      <c r="AI447" s="30"/>
      <c r="AJ447" s="30"/>
      <c r="AK447" s="30"/>
      <c r="AL447" s="30"/>
      <c r="AM447" s="30"/>
      <c r="AN447" s="30"/>
      <c r="AO447" s="30"/>
      <c r="AP447" s="30"/>
      <c r="AQ447" s="30"/>
      <c r="AR447" s="30"/>
      <c r="AS447" s="30"/>
      <c r="AT447" s="30"/>
      <c r="AU447" s="30"/>
      <c r="AV447" s="30"/>
      <c r="AW447" s="30"/>
      <c r="AX447" s="30"/>
      <c r="AY447" s="30"/>
      <c r="AZ447" s="30"/>
      <c r="BA447" s="30"/>
      <c r="BB447" s="30"/>
      <c r="BC447" s="30"/>
      <c r="BD447" s="30"/>
      <c r="BE447" s="30"/>
      <c r="BF447" s="30"/>
      <c r="BG447" s="30"/>
      <c r="BH447" s="30"/>
      <c r="BI447" s="30"/>
      <c r="BJ447" s="30"/>
      <c r="BK447" s="30"/>
      <c r="BL447" s="30"/>
      <c r="BM447" s="30"/>
      <c r="BN447" s="30"/>
      <c r="BO447" s="30"/>
      <c r="BP447" s="30"/>
      <c r="BQ447" s="30"/>
      <c r="BR447" s="30"/>
      <c r="BS447" s="30"/>
      <c r="BT447" s="30"/>
      <c r="BU447" s="30"/>
      <c r="BV447" s="30"/>
      <c r="BW447" s="22"/>
      <c r="BX447" s="22"/>
      <c r="CZ447" s="22"/>
      <c r="DA447" s="22"/>
      <c r="DB447" s="22"/>
      <c r="DC447" s="22"/>
      <c r="DD447" s="22"/>
      <c r="DE447" s="22"/>
      <c r="DF447" s="22"/>
      <c r="DG447" s="22"/>
      <c r="DH447" s="22"/>
      <c r="DI447" s="22"/>
      <c r="DJ447" s="22"/>
      <c r="DK447" s="22"/>
      <c r="DL447" s="22"/>
      <c r="DM447" s="22"/>
      <c r="DN447" s="22"/>
      <c r="DO447" s="22"/>
      <c r="DP447" s="22"/>
      <c r="DQ447" s="22"/>
      <c r="DR447" s="22"/>
      <c r="DS447" s="22"/>
      <c r="DT447" s="22"/>
      <c r="DU447" s="22"/>
    </row>
    <row r="448" spans="1:125" outlineLevel="1">
      <c r="B448" s="26"/>
      <c r="DF448" s="12"/>
      <c r="DG448" s="12"/>
      <c r="DH448" s="12"/>
      <c r="DI448" s="12"/>
      <c r="DJ448" s="12"/>
      <c r="DK448" s="12"/>
      <c r="DL448" s="12"/>
      <c r="DM448" s="12"/>
      <c r="DN448" s="12"/>
      <c r="DO448" s="12"/>
    </row>
    <row r="449" spans="1:125" outlineLevel="1">
      <c r="B449" s="26"/>
      <c r="DF449" s="12"/>
      <c r="DG449" s="12"/>
      <c r="DH449" s="12"/>
      <c r="DI449" s="12"/>
      <c r="DJ449" s="12"/>
      <c r="DK449" s="12"/>
      <c r="DL449" s="12"/>
      <c r="DM449" s="12"/>
      <c r="DN449" s="12"/>
      <c r="DO449" s="12"/>
    </row>
    <row r="450" spans="1:125" outlineLevel="1">
      <c r="B450" s="26"/>
      <c r="DF450" s="12"/>
      <c r="DG450" s="12"/>
      <c r="DH450" s="12"/>
      <c r="DI450" s="12"/>
      <c r="DJ450" s="12"/>
      <c r="DK450" s="12"/>
      <c r="DL450" s="12"/>
      <c r="DM450" s="12"/>
      <c r="DN450" s="12"/>
      <c r="DO450" s="12"/>
    </row>
    <row r="451" spans="1:125" outlineLevel="1">
      <c r="B451" s="26"/>
      <c r="DF451" s="12"/>
      <c r="DG451" s="12"/>
      <c r="DH451" s="12"/>
      <c r="DI451" s="12"/>
      <c r="DJ451" s="12"/>
      <c r="DK451" s="12"/>
      <c r="DL451" s="12"/>
      <c r="DM451" s="12"/>
      <c r="DN451" s="12"/>
      <c r="DO451" s="12"/>
    </row>
    <row r="452" spans="1:125" outlineLevel="1">
      <c r="B452" s="26"/>
      <c r="DF452" s="12"/>
      <c r="DG452" s="12"/>
      <c r="DH452" s="12"/>
      <c r="DI452" s="12"/>
      <c r="DJ452" s="12"/>
      <c r="DK452" s="12"/>
      <c r="DL452" s="12"/>
      <c r="DM452" s="12"/>
      <c r="DN452" s="12"/>
      <c r="DO452" s="12"/>
    </row>
    <row r="453" spans="1:125" outlineLevel="1">
      <c r="B453" s="26"/>
      <c r="DF453" s="12"/>
      <c r="DG453" s="12"/>
      <c r="DH453" s="12"/>
      <c r="DI453" s="12"/>
      <c r="DJ453" s="12"/>
      <c r="DK453" s="12"/>
      <c r="DL453" s="12"/>
      <c r="DM453" s="12"/>
      <c r="DN453" s="12"/>
      <c r="DO453" s="12"/>
    </row>
    <row r="454" spans="1:125" outlineLevel="1">
      <c r="B454" s="26"/>
      <c r="DF454" s="12"/>
      <c r="DG454" s="12"/>
      <c r="DH454" s="12"/>
      <c r="DI454" s="12"/>
      <c r="DJ454" s="12"/>
      <c r="DK454" s="12"/>
      <c r="DL454" s="12"/>
      <c r="DM454" s="12"/>
      <c r="DN454" s="12"/>
      <c r="DO454" s="12"/>
    </row>
    <row r="455" spans="1:125" outlineLevel="1">
      <c r="B455" s="26"/>
      <c r="DF455" s="12"/>
      <c r="DG455" s="12"/>
      <c r="DH455" s="12"/>
      <c r="DI455" s="12"/>
      <c r="DJ455" s="12"/>
      <c r="DK455" s="12"/>
      <c r="DL455" s="12"/>
      <c r="DM455" s="12"/>
      <c r="DN455" s="12"/>
      <c r="DO455" s="12"/>
    </row>
    <row r="456" spans="1:125" outlineLevel="1">
      <c r="B456" s="26"/>
      <c r="DF456" s="12"/>
      <c r="DG456" s="12"/>
      <c r="DH456" s="12"/>
      <c r="DI456" s="12"/>
      <c r="DJ456" s="12"/>
      <c r="DK456" s="12"/>
      <c r="DL456" s="12"/>
      <c r="DM456" s="12"/>
      <c r="DN456" s="12"/>
      <c r="DO456" s="12"/>
    </row>
    <row r="457" spans="1:125" outlineLevel="1">
      <c r="B457" s="26"/>
      <c r="DF457" s="154"/>
      <c r="DG457" s="154"/>
      <c r="DH457" s="154"/>
      <c r="DI457" s="154"/>
      <c r="DJ457" s="154"/>
      <c r="DK457" s="154"/>
      <c r="DL457" s="154"/>
      <c r="DM457" s="154"/>
      <c r="DN457" s="154"/>
      <c r="DO457" s="154"/>
    </row>
    <row r="458" spans="1:125" s="37" customFormat="1" outlineLevel="1">
      <c r="A458" s="188"/>
      <c r="B458" s="77"/>
      <c r="AS458" s="182"/>
      <c r="DF458" s="62"/>
      <c r="DG458" s="62"/>
      <c r="DH458" s="62"/>
      <c r="DI458" s="62"/>
      <c r="DJ458" s="62"/>
      <c r="DK458" s="62"/>
      <c r="DL458" s="62"/>
      <c r="DM458" s="62"/>
      <c r="DN458" s="62"/>
      <c r="DO458" s="62"/>
    </row>
    <row r="459" spans="1:125" s="313" customFormat="1" outlineLevel="1">
      <c r="B459" s="317"/>
      <c r="AS459" s="314"/>
      <c r="DF459" s="318"/>
      <c r="DG459" s="318"/>
      <c r="DH459" s="318"/>
      <c r="DI459" s="318"/>
      <c r="DJ459" s="318"/>
      <c r="DK459" s="318"/>
      <c r="DL459" s="318"/>
      <c r="DM459" s="318"/>
      <c r="DN459" s="318"/>
      <c r="DO459" s="318"/>
    </row>
    <row r="460" spans="1:125" s="315" customFormat="1" outlineLevel="1">
      <c r="B460" s="317"/>
      <c r="AS460" s="316"/>
      <c r="DM460" s="319"/>
      <c r="DN460" s="319"/>
    </row>
    <row r="461" spans="1:125" s="37" customFormat="1" outlineLevel="1">
      <c r="A461" s="188"/>
      <c r="B461" s="77"/>
      <c r="AS461" s="182"/>
      <c r="DF461" s="62"/>
      <c r="DG461" s="62"/>
      <c r="DH461" s="62"/>
      <c r="DI461" s="62"/>
      <c r="DJ461" s="62"/>
      <c r="DK461" s="62"/>
      <c r="DL461" s="62"/>
      <c r="DM461" s="62"/>
    </row>
    <row r="462" spans="1:125" s="37" customFormat="1">
      <c r="A462" s="188"/>
      <c r="B462" s="29"/>
      <c r="E462" s="236"/>
      <c r="F462" s="236"/>
      <c r="G462" s="236"/>
      <c r="H462" s="236"/>
      <c r="I462" s="236"/>
      <c r="J462" s="236"/>
      <c r="K462" s="236"/>
      <c r="L462" s="236"/>
      <c r="M462" s="236"/>
      <c r="N462" s="236"/>
      <c r="O462" s="236"/>
      <c r="P462" s="236"/>
      <c r="Q462" s="236"/>
      <c r="R462" s="236"/>
      <c r="S462" s="236"/>
      <c r="T462" s="236"/>
      <c r="U462" s="236"/>
      <c r="V462" s="236"/>
      <c r="W462" s="236"/>
      <c r="X462" s="236"/>
      <c r="Y462" s="236"/>
      <c r="Z462" s="236"/>
      <c r="AA462" s="236"/>
      <c r="AB462" s="236"/>
      <c r="AC462" s="236"/>
      <c r="AD462" s="236"/>
      <c r="AE462" s="236"/>
      <c r="AF462" s="236"/>
      <c r="AG462" s="236"/>
      <c r="AH462" s="236"/>
      <c r="AI462" s="236"/>
      <c r="AJ462" s="236"/>
      <c r="AK462" s="236"/>
      <c r="AL462" s="236"/>
      <c r="AM462" s="236"/>
      <c r="AN462" s="236"/>
      <c r="AO462" s="236"/>
      <c r="AP462" s="236"/>
      <c r="AQ462" s="236"/>
      <c r="AR462" s="236"/>
      <c r="AS462" s="236"/>
      <c r="AT462" s="236"/>
      <c r="AU462" s="236"/>
      <c r="AV462" s="236"/>
      <c r="AW462" s="236"/>
      <c r="AX462" s="236"/>
      <c r="AY462" s="236"/>
      <c r="AZ462" s="236"/>
      <c r="BA462" s="236"/>
      <c r="BB462" s="236"/>
      <c r="BC462" s="236"/>
      <c r="BD462" s="236"/>
      <c r="BE462" s="236"/>
      <c r="BF462" s="236"/>
      <c r="BG462" s="236"/>
      <c r="BH462" s="236"/>
      <c r="BI462" s="236"/>
      <c r="BJ462" s="236"/>
      <c r="BK462" s="236"/>
      <c r="BL462" s="236"/>
      <c r="BM462" s="236"/>
      <c r="BN462" s="236"/>
      <c r="BO462" s="236"/>
      <c r="BP462" s="236"/>
      <c r="BQ462" s="236"/>
      <c r="BR462" s="236"/>
      <c r="BS462" s="236"/>
      <c r="BT462" s="236"/>
      <c r="BU462" s="236"/>
      <c r="BV462" s="236"/>
      <c r="BW462" s="236"/>
      <c r="BX462" s="236"/>
      <c r="BY462" s="236"/>
      <c r="BZ462" s="236"/>
      <c r="CA462" s="236"/>
      <c r="CB462" s="38"/>
      <c r="CC462" s="38"/>
      <c r="CD462" s="38"/>
      <c r="CE462" s="38"/>
      <c r="CF462" s="38"/>
      <c r="CG462" s="38"/>
      <c r="CH462" s="38"/>
      <c r="CI462" s="38"/>
      <c r="CJ462" s="38"/>
      <c r="CK462" s="38"/>
      <c r="CL462" s="38"/>
      <c r="CM462" s="38"/>
      <c r="CN462" s="38"/>
      <c r="CO462" s="38"/>
      <c r="CP462" s="38"/>
      <c r="CQ462" s="38"/>
      <c r="CR462" s="38"/>
      <c r="CS462" s="38"/>
      <c r="CT462" s="38"/>
      <c r="CU462" s="38"/>
      <c r="CV462" s="38"/>
      <c r="CX462" s="38"/>
      <c r="CY462" s="38"/>
      <c r="CZ462" s="38"/>
      <c r="DA462" s="38"/>
      <c r="DB462" s="38"/>
      <c r="DC462" s="38"/>
      <c r="DD462" s="38"/>
      <c r="DE462" s="38"/>
      <c r="DF462" s="38"/>
      <c r="DG462" s="38"/>
      <c r="DH462" s="38"/>
      <c r="DI462" s="38"/>
      <c r="DJ462" s="38"/>
      <c r="DK462" s="38"/>
      <c r="DL462" s="38"/>
      <c r="DM462" s="38"/>
      <c r="DN462" s="38"/>
      <c r="DO462" s="38"/>
      <c r="DP462" s="38"/>
      <c r="DQ462" s="38"/>
      <c r="DR462" s="38"/>
      <c r="DS462" s="38"/>
      <c r="DT462" s="38"/>
      <c r="DU462" s="38"/>
    </row>
    <row r="463" spans="1:125">
      <c r="B463" s="36"/>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c r="BV463" s="14"/>
      <c r="BW463" s="14"/>
      <c r="BX463" s="14"/>
      <c r="BY463" s="14"/>
      <c r="BZ463" s="14"/>
      <c r="CA463" s="14"/>
      <c r="CB463" s="239"/>
      <c r="CC463" s="243"/>
      <c r="CD463" s="243"/>
      <c r="CE463" s="243"/>
      <c r="CF463" s="243"/>
      <c r="CG463" s="243"/>
      <c r="CH463" s="243"/>
      <c r="CI463" s="243"/>
      <c r="CJ463" s="243"/>
      <c r="CK463" s="243"/>
      <c r="CL463" s="243"/>
      <c r="CM463" s="243"/>
      <c r="CN463" s="243"/>
      <c r="CO463" s="243"/>
      <c r="CP463" s="243"/>
      <c r="CQ463" s="243"/>
      <c r="CR463" s="243"/>
      <c r="CS463" s="243"/>
      <c r="CT463" s="243"/>
      <c r="CU463" s="243"/>
      <c r="CV463" s="243"/>
      <c r="CX463" s="14"/>
      <c r="CY463" s="14"/>
      <c r="CZ463" s="14"/>
      <c r="DA463" s="14"/>
      <c r="DB463" s="14"/>
      <c r="DC463" s="14"/>
      <c r="DD463" s="14"/>
      <c r="DE463" s="14"/>
      <c r="DF463" s="14"/>
      <c r="DG463" s="14"/>
      <c r="DH463" s="14"/>
      <c r="DI463" s="14"/>
      <c r="DJ463" s="14"/>
      <c r="DK463" s="14"/>
      <c r="DL463" s="14"/>
      <c r="DM463" s="14"/>
      <c r="DN463" s="14"/>
      <c r="DO463" s="14"/>
      <c r="DP463" s="14"/>
      <c r="DQ463" s="14"/>
      <c r="DR463" s="14"/>
      <c r="DS463" s="14"/>
      <c r="DT463" s="14"/>
      <c r="DU463" s="14"/>
    </row>
    <row r="464" spans="1:125">
      <c r="B464" s="35"/>
      <c r="E464" s="33"/>
      <c r="F464" s="33"/>
      <c r="G464" s="33"/>
      <c r="H464" s="33"/>
      <c r="I464" s="33"/>
      <c r="J464" s="33"/>
      <c r="K464" s="33"/>
      <c r="L464" s="33"/>
      <c r="M464" s="33"/>
      <c r="N464" s="33"/>
      <c r="O464" s="33"/>
      <c r="P464" s="33"/>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c r="BO464" s="33"/>
      <c r="BP464" s="33"/>
      <c r="BQ464" s="33"/>
      <c r="BR464" s="33"/>
      <c r="BS464" s="33"/>
      <c r="BT464" s="33"/>
      <c r="BU464" s="33"/>
      <c r="BV464" s="33"/>
      <c r="BW464" s="33"/>
      <c r="BX464" s="33"/>
      <c r="BY464" s="33"/>
      <c r="BZ464" s="33"/>
      <c r="CA464" s="33"/>
      <c r="CB464" s="33"/>
      <c r="CC464" s="33"/>
      <c r="CD464" s="33"/>
      <c r="CE464" s="33"/>
      <c r="CF464" s="33"/>
      <c r="CG464" s="33"/>
      <c r="CH464" s="33"/>
      <c r="CI464" s="33"/>
      <c r="CJ464" s="33"/>
      <c r="CK464" s="33"/>
      <c r="CL464" s="33"/>
      <c r="CM464" s="33"/>
      <c r="CN464" s="33"/>
      <c r="CO464" s="33"/>
      <c r="CP464" s="33"/>
      <c r="CQ464" s="33"/>
      <c r="CR464" s="33"/>
      <c r="CS464" s="33"/>
      <c r="CT464" s="33"/>
      <c r="CU464" s="33"/>
      <c r="CV464" s="33"/>
      <c r="CY464" s="33"/>
      <c r="CZ464" s="33"/>
      <c r="DA464" s="33"/>
      <c r="DB464" s="33"/>
      <c r="DC464" s="33"/>
      <c r="DD464" s="33"/>
      <c r="DE464" s="33"/>
      <c r="DF464" s="33"/>
      <c r="DG464" s="33"/>
      <c r="DH464" s="33"/>
      <c r="DI464" s="33"/>
      <c r="DJ464" s="33"/>
      <c r="DK464" s="33"/>
      <c r="DL464" s="33"/>
      <c r="DM464" s="33"/>
      <c r="DN464" s="33"/>
      <c r="DO464" s="33"/>
      <c r="DP464" s="33"/>
      <c r="DQ464" s="33"/>
      <c r="DR464" s="33"/>
      <c r="DS464" s="33"/>
      <c r="DT464" s="33"/>
      <c r="DU464" s="33"/>
    </row>
    <row r="465" spans="1:125">
      <c r="B465" s="32"/>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c r="BV465" s="14"/>
      <c r="BW465" s="14"/>
      <c r="BX465" s="14"/>
      <c r="BY465" s="14"/>
      <c r="BZ465" s="14"/>
      <c r="CA465" s="14"/>
      <c r="CB465" s="14"/>
      <c r="CC465" s="14"/>
      <c r="CD465" s="14"/>
      <c r="CE465" s="14"/>
      <c r="CF465" s="14"/>
      <c r="CG465" s="14"/>
      <c r="CH465" s="14"/>
      <c r="CI465" s="14"/>
      <c r="CJ465" s="14"/>
      <c r="CK465" s="14"/>
      <c r="CL465" s="14"/>
      <c r="CM465" s="14"/>
      <c r="CN465" s="14"/>
      <c r="CO465" s="14"/>
      <c r="CP465" s="14"/>
      <c r="CQ465" s="14"/>
      <c r="CR465" s="14"/>
      <c r="CS465" s="14"/>
      <c r="CT465" s="14"/>
      <c r="CU465" s="14"/>
      <c r="CV465" s="14"/>
      <c r="CY465" s="14"/>
      <c r="CZ465" s="14"/>
      <c r="DA465" s="14"/>
      <c r="DB465" s="14"/>
      <c r="DC465" s="14"/>
      <c r="DD465" s="14"/>
      <c r="DE465" s="14"/>
      <c r="DF465" s="14"/>
      <c r="DG465" s="14"/>
      <c r="DH465" s="14"/>
      <c r="DI465" s="14"/>
      <c r="DJ465" s="14"/>
      <c r="DK465" s="14"/>
      <c r="DL465" s="14"/>
      <c r="DM465" s="14"/>
      <c r="DN465" s="14"/>
      <c r="DO465" s="14"/>
      <c r="DP465" s="14"/>
      <c r="DQ465" s="14"/>
      <c r="DR465" s="14"/>
      <c r="DS465" s="14"/>
      <c r="DT465" s="14"/>
      <c r="DU465" s="14"/>
    </row>
    <row r="466" spans="1:125">
      <c r="B466" s="32"/>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c r="BZ466" s="14"/>
      <c r="CA466" s="14"/>
      <c r="CB466" s="14"/>
      <c r="CC466" s="14"/>
      <c r="CD466" s="14"/>
      <c r="CE466" s="14"/>
      <c r="CF466" s="14"/>
      <c r="CG466" s="14"/>
      <c r="CH466" s="14"/>
      <c r="CI466" s="14"/>
      <c r="CJ466" s="14"/>
      <c r="CK466" s="14"/>
      <c r="CL466" s="14"/>
      <c r="CM466" s="14"/>
      <c r="CN466" s="14"/>
      <c r="CO466" s="14"/>
      <c r="CP466" s="14"/>
      <c r="CQ466" s="14"/>
      <c r="CR466" s="14"/>
      <c r="CS466" s="14"/>
      <c r="CT466" s="14"/>
      <c r="CU466" s="14"/>
      <c r="CV466" s="14"/>
    </row>
    <row r="467" spans="1:125">
      <c r="B467" s="31"/>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U467" s="14"/>
      <c r="BV467" s="14"/>
      <c r="BW467" s="14"/>
      <c r="BX467" s="14"/>
      <c r="BY467" s="14"/>
      <c r="BZ467" s="14"/>
      <c r="CA467" s="14"/>
      <c r="CB467" s="14"/>
    </row>
    <row r="469" spans="1:125" s="37" customFormat="1">
      <c r="A469" s="188"/>
      <c r="B469" s="29"/>
      <c r="E469" s="236"/>
      <c r="F469" s="236"/>
      <c r="G469" s="236"/>
      <c r="H469" s="236"/>
      <c r="I469" s="236"/>
      <c r="J469" s="236"/>
      <c r="K469" s="236"/>
      <c r="L469" s="236"/>
      <c r="M469" s="236"/>
      <c r="N469" s="236"/>
      <c r="O469" s="236"/>
      <c r="P469" s="236"/>
      <c r="Q469" s="236"/>
      <c r="R469" s="236"/>
      <c r="S469" s="236"/>
      <c r="T469" s="236"/>
      <c r="U469" s="236"/>
      <c r="V469" s="236"/>
      <c r="W469" s="236"/>
      <c r="X469" s="236"/>
      <c r="Y469" s="236"/>
      <c r="Z469" s="236"/>
      <c r="AA469" s="236"/>
      <c r="AB469" s="236"/>
      <c r="AC469" s="236"/>
      <c r="AD469" s="236"/>
      <c r="AE469" s="236"/>
      <c r="AF469" s="236"/>
      <c r="AG469" s="236"/>
      <c r="AH469" s="236"/>
      <c r="AI469" s="236"/>
      <c r="AJ469" s="236"/>
      <c r="AK469" s="236"/>
      <c r="AL469" s="236"/>
      <c r="AM469" s="236"/>
      <c r="AN469" s="236"/>
      <c r="AO469" s="236"/>
      <c r="AP469" s="236"/>
      <c r="AQ469" s="236"/>
      <c r="AR469" s="236"/>
      <c r="AS469" s="236"/>
      <c r="AT469" s="236"/>
      <c r="AU469" s="236"/>
      <c r="AV469" s="236"/>
      <c r="AW469" s="236"/>
      <c r="AX469" s="236"/>
      <c r="AY469" s="236"/>
      <c r="AZ469" s="236"/>
      <c r="BA469" s="236"/>
      <c r="BB469" s="236"/>
      <c r="BC469" s="236"/>
      <c r="BD469" s="236"/>
      <c r="BE469" s="236"/>
      <c r="BF469" s="236"/>
      <c r="BG469" s="236"/>
      <c r="BH469" s="236"/>
      <c r="BI469" s="236"/>
      <c r="BJ469" s="236"/>
      <c r="BK469" s="236"/>
      <c r="BL469" s="236"/>
      <c r="BM469" s="236"/>
      <c r="BN469" s="236"/>
      <c r="BO469" s="236"/>
      <c r="BP469" s="236"/>
      <c r="BQ469" s="236"/>
      <c r="BR469" s="236"/>
      <c r="BS469" s="236"/>
      <c r="BT469" s="236"/>
      <c r="BU469" s="236"/>
      <c r="BV469" s="236"/>
      <c r="BW469" s="236"/>
      <c r="BX469" s="236"/>
      <c r="BY469" s="236"/>
      <c r="BZ469" s="236"/>
      <c r="CA469" s="236"/>
      <c r="CB469" s="38"/>
      <c r="CC469" s="38"/>
      <c r="CD469" s="38"/>
      <c r="CE469" s="38"/>
      <c r="CF469" s="38"/>
      <c r="CG469" s="38"/>
      <c r="CH469" s="38"/>
      <c r="CI469" s="38"/>
      <c r="CJ469" s="38"/>
      <c r="CK469" s="38"/>
      <c r="CL469" s="38"/>
      <c r="CM469" s="38"/>
      <c r="CN469" s="38"/>
      <c r="CO469" s="38"/>
      <c r="CP469" s="38"/>
      <c r="CQ469" s="38"/>
      <c r="CR469" s="38"/>
      <c r="CS469" s="38"/>
      <c r="CT469" s="38"/>
      <c r="CU469" s="38"/>
      <c r="CV469" s="38"/>
      <c r="CX469" s="38"/>
      <c r="CY469" s="38"/>
      <c r="CZ469" s="38"/>
      <c r="DA469" s="38"/>
      <c r="DB469" s="38"/>
      <c r="DC469" s="38"/>
      <c r="DD469" s="38"/>
      <c r="DE469" s="38"/>
      <c r="DF469" s="38"/>
      <c r="DG469" s="38"/>
      <c r="DH469" s="38"/>
      <c r="DI469" s="38"/>
      <c r="DJ469" s="38"/>
      <c r="DK469" s="38"/>
      <c r="DL469" s="38"/>
      <c r="DM469" s="38"/>
      <c r="DN469" s="38"/>
      <c r="DO469" s="38"/>
      <c r="DP469" s="38"/>
      <c r="DQ469" s="38"/>
      <c r="DR469" s="38"/>
      <c r="DS469" s="38"/>
      <c r="DT469" s="38"/>
      <c r="DU469" s="38"/>
    </row>
    <row r="470" spans="1:125">
      <c r="B470" s="36"/>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c r="BU470" s="14"/>
      <c r="BV470" s="14"/>
      <c r="BW470" s="14"/>
      <c r="BX470" s="14"/>
      <c r="BY470" s="14"/>
      <c r="BZ470" s="14"/>
      <c r="CA470" s="14"/>
      <c r="CB470" s="239"/>
      <c r="CC470" s="243"/>
      <c r="CD470" s="243"/>
      <c r="CE470" s="243"/>
      <c r="CF470" s="243"/>
      <c r="CG470" s="243"/>
      <c r="CH470" s="243"/>
      <c r="CI470" s="243"/>
      <c r="CJ470" s="243"/>
      <c r="CK470" s="243"/>
      <c r="CL470" s="243"/>
      <c r="CM470" s="243"/>
      <c r="CN470" s="243"/>
      <c r="CO470" s="243"/>
      <c r="CP470" s="243"/>
      <c r="CQ470" s="243"/>
      <c r="CR470" s="243"/>
      <c r="CS470" s="243"/>
      <c r="CT470" s="243"/>
      <c r="CU470" s="243"/>
      <c r="CV470" s="243"/>
      <c r="CX470" s="14"/>
      <c r="CY470" s="14"/>
      <c r="CZ470" s="14"/>
      <c r="DA470" s="14"/>
      <c r="DB470" s="14"/>
      <c r="DC470" s="14"/>
      <c r="DD470" s="14"/>
      <c r="DE470" s="14"/>
      <c r="DF470" s="14"/>
      <c r="DG470" s="14"/>
      <c r="DH470" s="14"/>
      <c r="DI470" s="14"/>
      <c r="DJ470" s="14"/>
      <c r="DK470" s="14"/>
      <c r="DL470" s="14"/>
      <c r="DM470" s="14"/>
      <c r="DN470" s="14"/>
      <c r="DO470" s="14"/>
      <c r="DP470" s="14"/>
      <c r="DQ470" s="14"/>
      <c r="DR470" s="14"/>
      <c r="DS470" s="14"/>
      <c r="DT470" s="14"/>
      <c r="DU470" s="14"/>
    </row>
    <row r="471" spans="1:125">
      <c r="B471" s="35"/>
      <c r="E471" s="33"/>
      <c r="F471" s="33"/>
      <c r="G471" s="33"/>
      <c r="H471" s="33"/>
      <c r="I471" s="33"/>
      <c r="J471" s="33"/>
      <c r="K471" s="33"/>
      <c r="L471" s="33"/>
      <c r="M471" s="33"/>
      <c r="N471" s="33"/>
      <c r="O471" s="33"/>
      <c r="P471" s="33"/>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c r="BO471" s="33"/>
      <c r="BP471" s="33"/>
      <c r="BQ471" s="33"/>
      <c r="BR471" s="33"/>
      <c r="BS471" s="33"/>
      <c r="BT471" s="33"/>
      <c r="BU471" s="33"/>
      <c r="BV471" s="33"/>
      <c r="BW471" s="33"/>
      <c r="BX471" s="33"/>
      <c r="BY471" s="33"/>
      <c r="BZ471" s="33"/>
      <c r="CA471" s="33"/>
      <c r="CB471" s="33"/>
      <c r="CC471" s="33"/>
      <c r="CD471" s="33"/>
      <c r="CE471" s="33"/>
      <c r="CF471" s="33"/>
      <c r="CG471" s="33"/>
      <c r="CH471" s="33"/>
      <c r="CI471" s="33"/>
      <c r="CJ471" s="33"/>
      <c r="CK471" s="33"/>
      <c r="CL471" s="33"/>
      <c r="CM471" s="33"/>
      <c r="CN471" s="33"/>
      <c r="CO471" s="33"/>
      <c r="CP471" s="33"/>
      <c r="CQ471" s="33"/>
      <c r="CR471" s="33"/>
      <c r="CS471" s="33"/>
      <c r="CT471" s="33"/>
      <c r="CU471" s="33"/>
      <c r="CV471" s="33"/>
      <c r="CY471" s="33"/>
      <c r="CZ471" s="33"/>
      <c r="DA471" s="33"/>
      <c r="DB471" s="33"/>
      <c r="DC471" s="33"/>
      <c r="DD471" s="33"/>
      <c r="DE471" s="33"/>
      <c r="DF471" s="33"/>
      <c r="DG471" s="33"/>
      <c r="DH471" s="33"/>
      <c r="DI471" s="33"/>
      <c r="DJ471" s="33"/>
      <c r="DK471" s="33"/>
      <c r="DL471" s="33"/>
      <c r="DM471" s="33"/>
      <c r="DN471" s="33"/>
      <c r="DO471" s="33"/>
      <c r="DP471" s="33"/>
      <c r="DQ471" s="33"/>
      <c r="DR471" s="33"/>
      <c r="DS471" s="33"/>
      <c r="DT471" s="33"/>
      <c r="DU471" s="33"/>
    </row>
    <row r="472" spans="1:125">
      <c r="B472" s="32"/>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c r="BU472" s="14"/>
      <c r="BV472" s="14"/>
      <c r="BW472" s="14"/>
      <c r="BX472" s="14"/>
      <c r="BY472" s="14"/>
      <c r="BZ472" s="14"/>
      <c r="CA472" s="14"/>
      <c r="CB472" s="14"/>
      <c r="CC472" s="14"/>
      <c r="CD472" s="14"/>
      <c r="CE472" s="14"/>
      <c r="CF472" s="14"/>
      <c r="CG472" s="14"/>
      <c r="CH472" s="14"/>
      <c r="CI472" s="14"/>
      <c r="CJ472" s="14"/>
      <c r="CK472" s="14"/>
      <c r="CL472" s="14"/>
      <c r="CM472" s="14"/>
      <c r="CN472" s="14"/>
      <c r="CO472" s="14"/>
      <c r="CP472" s="14"/>
      <c r="CQ472" s="14"/>
      <c r="CR472" s="14"/>
      <c r="CS472" s="14"/>
      <c r="CT472" s="14"/>
      <c r="CU472" s="14"/>
      <c r="CV472" s="14"/>
      <c r="CY472" s="14"/>
      <c r="CZ472" s="14"/>
      <c r="DA472" s="14"/>
      <c r="DB472" s="14"/>
      <c r="DC472" s="14"/>
      <c r="DD472" s="14"/>
      <c r="DE472" s="14"/>
      <c r="DF472" s="14"/>
      <c r="DG472" s="14"/>
      <c r="DH472" s="14"/>
      <c r="DI472" s="14"/>
      <c r="DJ472" s="14"/>
      <c r="DK472" s="14"/>
      <c r="DL472" s="14"/>
      <c r="DM472" s="14"/>
      <c r="DN472" s="14"/>
      <c r="DO472" s="14"/>
      <c r="DP472" s="14"/>
      <c r="DQ472" s="14"/>
      <c r="DR472" s="14"/>
      <c r="DS472" s="14"/>
      <c r="DT472" s="14"/>
      <c r="DU472" s="14"/>
    </row>
    <row r="473" spans="1:125">
      <c r="B473" s="32"/>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c r="BV473" s="14"/>
      <c r="BW473" s="14"/>
      <c r="BX473" s="14"/>
      <c r="BY473" s="14"/>
      <c r="BZ473" s="14"/>
      <c r="CA473" s="14"/>
      <c r="CB473" s="14"/>
      <c r="CC473" s="14"/>
      <c r="CD473" s="14"/>
      <c r="CE473" s="14"/>
      <c r="CF473" s="14"/>
      <c r="CG473" s="14"/>
      <c r="CH473" s="14"/>
      <c r="CI473" s="14"/>
      <c r="CJ473" s="14"/>
      <c r="CK473" s="14"/>
      <c r="CL473" s="14"/>
      <c r="CM473" s="14"/>
      <c r="CN473" s="14"/>
      <c r="CO473" s="14"/>
      <c r="CP473" s="14"/>
      <c r="CQ473" s="14"/>
      <c r="CR473" s="14"/>
      <c r="CS473" s="14"/>
      <c r="CT473" s="14"/>
      <c r="CU473" s="14"/>
      <c r="CV473" s="14"/>
    </row>
    <row r="474" spans="1:125">
      <c r="B474" s="31"/>
      <c r="AK474" s="30"/>
      <c r="AL474" s="30"/>
      <c r="AM474" s="30"/>
      <c r="AN474" s="30"/>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U474" s="14"/>
      <c r="BV474" s="14"/>
      <c r="BW474" s="14"/>
      <c r="BX474" s="14"/>
      <c r="BY474" s="14"/>
      <c r="BZ474" s="14"/>
      <c r="CA474" s="14"/>
      <c r="CB474" s="14"/>
    </row>
    <row r="477" spans="1:125">
      <c r="B477" s="7"/>
      <c r="C477" s="6"/>
      <c r="D477" s="5"/>
      <c r="BT477" s="91"/>
      <c r="DM477" s="257"/>
      <c r="DN477" s="257"/>
    </row>
    <row r="478" spans="1:125" s="28" customFormat="1">
      <c r="A478" s="261"/>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91"/>
      <c r="BT478" s="91"/>
      <c r="BU478" s="12"/>
      <c r="BV478" s="12"/>
      <c r="BW478" s="12"/>
      <c r="BX478" s="91"/>
      <c r="BY478" s="12"/>
      <c r="BZ478" s="12"/>
      <c r="CA478" s="12"/>
      <c r="CB478" s="53"/>
      <c r="CC478" s="53"/>
      <c r="CD478" s="53"/>
      <c r="CE478" s="53"/>
      <c r="CF478" s="53"/>
      <c r="CG478" s="53"/>
      <c r="CH478" s="53"/>
      <c r="CI478" s="53"/>
      <c r="CJ478" s="53"/>
      <c r="CK478" s="53"/>
      <c r="CL478" s="53"/>
      <c r="CM478" s="53"/>
      <c r="CN478" s="53"/>
      <c r="CO478" s="53"/>
      <c r="CP478" s="53"/>
      <c r="CQ478" s="53"/>
      <c r="CR478" s="53"/>
      <c r="CS478" s="53"/>
      <c r="CT478" s="53"/>
      <c r="CU478" s="53"/>
      <c r="CV478" s="53"/>
      <c r="CX478" s="53"/>
      <c r="CY478" s="53"/>
      <c r="CZ478" s="53"/>
      <c r="DA478" s="53"/>
      <c r="DB478" s="53"/>
      <c r="DC478" s="53"/>
      <c r="DD478" s="53"/>
      <c r="DE478" s="53"/>
      <c r="DF478" s="53"/>
      <c r="DG478" s="53"/>
      <c r="DH478" s="12"/>
      <c r="DI478" s="12"/>
      <c r="DJ478" s="91"/>
      <c r="DK478" s="91"/>
      <c r="DL478" s="53"/>
      <c r="DM478" s="53"/>
      <c r="DN478" s="53"/>
      <c r="DO478" s="53"/>
      <c r="DP478" s="53"/>
      <c r="DQ478" s="53"/>
      <c r="DR478" s="53"/>
      <c r="DS478" s="22"/>
      <c r="DT478" s="22"/>
      <c r="DU478" s="22"/>
    </row>
    <row r="479" spans="1:125" s="28" customFormat="1">
      <c r="A479" s="261"/>
      <c r="B479" s="39"/>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c r="BE479" s="11"/>
      <c r="BF479" s="11"/>
      <c r="BG479" s="11"/>
      <c r="BH479" s="11"/>
      <c r="BI479" s="11"/>
      <c r="BJ479" s="11"/>
      <c r="BK479" s="11"/>
      <c r="BL479" s="11"/>
      <c r="BM479" s="11"/>
      <c r="BN479" s="11"/>
      <c r="BO479" s="11"/>
      <c r="BP479" s="11"/>
      <c r="BQ479" s="11"/>
      <c r="BR479" s="11"/>
      <c r="BS479" s="11"/>
      <c r="BT479" s="11"/>
      <c r="BU479" s="11"/>
      <c r="BV479" s="11"/>
      <c r="BW479" s="11"/>
      <c r="BX479" s="11"/>
      <c r="BY479" s="11"/>
      <c r="BZ479" s="11"/>
      <c r="CA479" s="11"/>
      <c r="CB479" s="64"/>
      <c r="CC479" s="64"/>
      <c r="CD479" s="64"/>
      <c r="CE479" s="64"/>
      <c r="CF479" s="64"/>
      <c r="CG479" s="64"/>
      <c r="CH479" s="64"/>
      <c r="CI479" s="64"/>
      <c r="CJ479" s="64"/>
      <c r="CK479" s="64"/>
      <c r="CL479" s="64"/>
      <c r="CM479" s="64"/>
      <c r="CN479" s="64"/>
      <c r="CO479" s="64"/>
      <c r="CP479" s="64"/>
      <c r="CQ479" s="64"/>
      <c r="CR479" s="64"/>
      <c r="CS479" s="64"/>
      <c r="CT479" s="64"/>
      <c r="CU479" s="64"/>
      <c r="CV479" s="64"/>
      <c r="CX479" s="89"/>
      <c r="CY479" s="89"/>
      <c r="CZ479" s="89"/>
      <c r="DA479" s="89"/>
      <c r="DB479" s="89"/>
      <c r="DC479" s="89"/>
      <c r="DD479" s="89"/>
      <c r="DE479" s="89"/>
      <c r="DF479" s="89"/>
      <c r="DG479" s="89"/>
      <c r="DH479" s="11"/>
      <c r="DI479" s="11"/>
      <c r="DJ479" s="89"/>
      <c r="DK479" s="11"/>
      <c r="DL479" s="89"/>
      <c r="DM479" s="89"/>
      <c r="DN479" s="89"/>
      <c r="DO479" s="11"/>
      <c r="DP479" s="89"/>
      <c r="DQ479" s="89"/>
      <c r="DR479" s="89"/>
      <c r="DS479" s="89"/>
      <c r="DT479" s="89"/>
      <c r="DU479" s="89"/>
    </row>
    <row r="480" spans="1:125" s="28" customFormat="1">
      <c r="A480" s="261"/>
      <c r="B480" s="49"/>
      <c r="E480" s="82"/>
      <c r="F480" s="82"/>
      <c r="G480" s="82"/>
      <c r="H480" s="82"/>
      <c r="I480" s="82"/>
      <c r="J480" s="82"/>
      <c r="K480" s="82"/>
      <c r="L480" s="82"/>
      <c r="M480" s="82"/>
      <c r="N480" s="82"/>
      <c r="O480" s="82"/>
      <c r="P480" s="82"/>
      <c r="Q480" s="82"/>
      <c r="R480" s="82"/>
      <c r="S480" s="82"/>
      <c r="T480" s="82"/>
      <c r="U480" s="82"/>
      <c r="V480" s="82"/>
      <c r="W480" s="82"/>
      <c r="X480" s="82"/>
      <c r="Y480" s="82"/>
      <c r="Z480" s="82"/>
      <c r="AA480" s="82"/>
      <c r="AB480" s="82"/>
      <c r="AC480" s="82"/>
      <c r="AD480" s="82"/>
      <c r="AE480" s="82"/>
      <c r="AF480" s="82"/>
      <c r="AG480" s="82"/>
      <c r="AH480" s="82"/>
      <c r="AI480" s="82"/>
      <c r="AJ480" s="82"/>
      <c r="AK480" s="82"/>
      <c r="AL480" s="82"/>
      <c r="AM480" s="82"/>
      <c r="AN480" s="82"/>
      <c r="AO480" s="82"/>
      <c r="AP480" s="82"/>
      <c r="AQ480" s="82"/>
      <c r="AR480" s="82"/>
      <c r="AS480" s="82"/>
      <c r="AT480" s="82"/>
      <c r="AU480" s="82"/>
      <c r="AV480" s="82"/>
      <c r="AW480" s="82"/>
      <c r="AX480" s="82"/>
      <c r="AY480" s="82"/>
      <c r="AZ480" s="82"/>
      <c r="BA480" s="82"/>
      <c r="BB480" s="82"/>
      <c r="BC480" s="82"/>
      <c r="BD480" s="82"/>
      <c r="BE480" s="82"/>
      <c r="BF480" s="82"/>
      <c r="BG480" s="82"/>
      <c r="BH480" s="82"/>
      <c r="BI480" s="82"/>
      <c r="BJ480" s="82"/>
      <c r="BK480" s="82"/>
      <c r="BL480" s="82"/>
      <c r="BM480" s="82"/>
      <c r="BN480" s="82"/>
      <c r="BO480" s="82"/>
      <c r="BP480" s="82"/>
      <c r="BQ480" s="82"/>
      <c r="BR480" s="82"/>
      <c r="BS480" s="82"/>
      <c r="BT480" s="82"/>
      <c r="BU480" s="82"/>
      <c r="BV480" s="82"/>
      <c r="BW480" s="82"/>
      <c r="BX480" s="82"/>
      <c r="BY480" s="82"/>
      <c r="BZ480" s="82"/>
      <c r="CA480" s="82"/>
      <c r="CB480" s="82"/>
      <c r="CC480" s="82"/>
      <c r="CD480" s="82"/>
      <c r="CE480" s="82"/>
      <c r="CF480" s="82"/>
      <c r="CG480" s="82"/>
      <c r="CH480" s="82"/>
      <c r="CI480" s="82"/>
      <c r="CJ480" s="82"/>
      <c r="CK480" s="82"/>
      <c r="CL480" s="82"/>
      <c r="CM480" s="82"/>
      <c r="CN480" s="82"/>
      <c r="CO480" s="82"/>
      <c r="CP480" s="82"/>
      <c r="CQ480" s="82"/>
      <c r="CR480" s="82"/>
      <c r="CS480" s="82"/>
      <c r="CT480" s="82"/>
      <c r="CU480" s="82"/>
      <c r="CV480" s="82"/>
      <c r="CX480" s="62"/>
      <c r="CY480" s="62"/>
      <c r="CZ480" s="62"/>
      <c r="DA480" s="62"/>
      <c r="DB480" s="62"/>
      <c r="DC480" s="62"/>
      <c r="DD480" s="62"/>
      <c r="DE480" s="62"/>
      <c r="DF480" s="62"/>
      <c r="DG480" s="62"/>
      <c r="DH480" s="82"/>
      <c r="DI480" s="82"/>
      <c r="DJ480" s="62"/>
      <c r="DK480" s="62"/>
      <c r="DL480" s="62"/>
      <c r="DM480" s="62"/>
      <c r="DN480" s="62"/>
      <c r="DO480" s="82"/>
      <c r="DP480" s="62"/>
      <c r="DQ480" s="62"/>
      <c r="DR480" s="62"/>
      <c r="DS480" s="62"/>
      <c r="DT480" s="62"/>
      <c r="DU480" s="62"/>
    </row>
    <row r="481" spans="1:125" s="261" customFormat="1" outlineLevel="1">
      <c r="B481" s="311"/>
      <c r="E481" s="191"/>
      <c r="F481" s="191"/>
      <c r="G481" s="191"/>
      <c r="H481" s="191"/>
      <c r="I481" s="191"/>
      <c r="J481" s="191"/>
      <c r="K481" s="191"/>
      <c r="L481" s="191"/>
      <c r="M481" s="191"/>
      <c r="N481" s="191"/>
      <c r="O481" s="191"/>
      <c r="P481" s="191"/>
      <c r="Q481" s="191"/>
      <c r="R481" s="191"/>
      <c r="S481" s="191"/>
      <c r="T481" s="191"/>
      <c r="U481" s="191"/>
      <c r="V481" s="191"/>
      <c r="W481" s="191"/>
      <c r="X481" s="191"/>
      <c r="Y481" s="191"/>
      <c r="Z481" s="191"/>
      <c r="AA481" s="191"/>
      <c r="AB481" s="191"/>
      <c r="AC481" s="191"/>
      <c r="AD481" s="191"/>
      <c r="AE481" s="191"/>
      <c r="AF481" s="191"/>
      <c r="AG481" s="191"/>
      <c r="AH481" s="191"/>
      <c r="AI481" s="191"/>
      <c r="AJ481" s="191"/>
      <c r="AK481" s="191"/>
      <c r="AL481" s="191"/>
      <c r="AM481" s="191"/>
      <c r="AN481" s="191"/>
      <c r="AO481" s="191"/>
      <c r="AP481" s="191"/>
      <c r="AQ481" s="191"/>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c r="BQ481" s="191"/>
      <c r="BR481" s="191"/>
      <c r="BS481" s="191"/>
      <c r="BT481" s="191"/>
      <c r="BU481" s="191"/>
      <c r="BV481" s="191"/>
      <c r="BW481" s="191"/>
      <c r="BX481" s="191"/>
      <c r="BY481" s="191"/>
      <c r="BZ481" s="191"/>
      <c r="CA481" s="191"/>
      <c r="CB481" s="191"/>
      <c r="CC481" s="191"/>
      <c r="CD481" s="191"/>
      <c r="CE481" s="191"/>
      <c r="CF481" s="191"/>
      <c r="CG481" s="191"/>
      <c r="CH481" s="191"/>
      <c r="CI481" s="191"/>
      <c r="CJ481" s="191"/>
      <c r="CK481" s="191"/>
      <c r="CL481" s="191"/>
      <c r="CM481" s="191"/>
      <c r="CN481" s="191"/>
      <c r="CO481" s="191"/>
      <c r="CP481" s="191"/>
      <c r="CQ481" s="191"/>
      <c r="CR481" s="191"/>
      <c r="CS481" s="191"/>
      <c r="CT481" s="191"/>
      <c r="CU481" s="191"/>
      <c r="CV481" s="191"/>
      <c r="CX481" s="310"/>
      <c r="CY481" s="310"/>
      <c r="CZ481" s="310"/>
      <c r="DA481" s="310"/>
      <c r="DB481" s="310"/>
      <c r="DC481" s="310"/>
      <c r="DD481" s="310"/>
      <c r="DE481" s="310"/>
      <c r="DF481" s="310"/>
      <c r="DG481" s="310"/>
      <c r="DH481" s="191"/>
      <c r="DI481" s="191"/>
      <c r="DJ481" s="310"/>
      <c r="DK481" s="310"/>
      <c r="DL481" s="310"/>
      <c r="DM481" s="310"/>
      <c r="DN481" s="310"/>
      <c r="DO481" s="310"/>
      <c r="DP481" s="310"/>
      <c r="DQ481" s="310"/>
      <c r="DR481" s="310"/>
      <c r="DS481" s="310"/>
      <c r="DT481" s="310"/>
      <c r="DU481" s="310"/>
    </row>
    <row r="482" spans="1:125" s="261" customFormat="1" outlineLevel="1">
      <c r="B482" s="311"/>
      <c r="E482" s="191"/>
      <c r="F482" s="191"/>
      <c r="G482" s="191"/>
      <c r="H482" s="191"/>
      <c r="I482" s="191"/>
      <c r="J482" s="191"/>
      <c r="K482" s="191"/>
      <c r="L482" s="191"/>
      <c r="M482" s="191"/>
      <c r="N482" s="191"/>
      <c r="O482" s="191"/>
      <c r="P482" s="191"/>
      <c r="Q482" s="191"/>
      <c r="R482" s="191"/>
      <c r="S482" s="191"/>
      <c r="T482" s="191"/>
      <c r="U482" s="191"/>
      <c r="V482" s="191"/>
      <c r="W482" s="191"/>
      <c r="X482" s="191"/>
      <c r="Y482" s="191"/>
      <c r="Z482" s="191"/>
      <c r="AA482" s="191"/>
      <c r="AB482" s="191"/>
      <c r="AC482" s="191"/>
      <c r="AD482" s="191"/>
      <c r="AE482" s="191"/>
      <c r="AF482" s="191"/>
      <c r="AG482" s="191"/>
      <c r="AH482" s="191"/>
      <c r="AI482" s="191"/>
      <c r="AJ482" s="191"/>
      <c r="AK482" s="191"/>
      <c r="AL482" s="191"/>
      <c r="AM482" s="191"/>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c r="BQ482" s="191"/>
      <c r="BR482" s="191"/>
      <c r="BS482" s="191"/>
      <c r="BT482" s="191"/>
      <c r="BU482" s="191"/>
      <c r="BV482" s="191"/>
      <c r="BW482" s="191"/>
      <c r="BX482" s="191"/>
      <c r="BY482" s="191"/>
      <c r="BZ482" s="191"/>
      <c r="CA482" s="191"/>
      <c r="CB482" s="191"/>
      <c r="CC482" s="191"/>
      <c r="CD482" s="191"/>
      <c r="CE482" s="191"/>
      <c r="CF482" s="191"/>
      <c r="CG482" s="191"/>
      <c r="CH482" s="191"/>
      <c r="CI482" s="191"/>
      <c r="CJ482" s="191"/>
      <c r="CK482" s="191"/>
      <c r="CL482" s="191"/>
      <c r="CM482" s="191"/>
      <c r="CN482" s="191"/>
      <c r="CO482" s="191"/>
      <c r="CP482" s="191"/>
      <c r="CQ482" s="191"/>
      <c r="CR482" s="191"/>
      <c r="CS482" s="191"/>
      <c r="CT482" s="191"/>
      <c r="CU482" s="191"/>
      <c r="CV482" s="191"/>
      <c r="CX482" s="310"/>
      <c r="CY482" s="310"/>
      <c r="CZ482" s="310"/>
      <c r="DA482" s="310"/>
      <c r="DB482" s="310"/>
      <c r="DC482" s="310"/>
      <c r="DD482" s="310"/>
      <c r="DE482" s="310"/>
      <c r="DF482" s="310"/>
      <c r="DG482" s="310"/>
      <c r="DH482" s="191"/>
      <c r="DI482" s="191"/>
      <c r="DJ482" s="310"/>
      <c r="DK482" s="310"/>
      <c r="DL482" s="310"/>
      <c r="DM482" s="310"/>
      <c r="DN482" s="191"/>
      <c r="DO482" s="191"/>
      <c r="DP482" s="310"/>
      <c r="DQ482" s="310"/>
      <c r="DR482" s="310"/>
      <c r="DS482" s="310"/>
      <c r="DT482" s="310"/>
      <c r="DU482" s="310"/>
    </row>
    <row r="483" spans="1:125" s="28" customFormat="1">
      <c r="A483" s="261"/>
      <c r="B483" s="49"/>
      <c r="E483" s="82"/>
      <c r="F483" s="82"/>
      <c r="G483" s="82"/>
      <c r="H483" s="82"/>
      <c r="I483" s="82"/>
      <c r="J483" s="82"/>
      <c r="K483" s="82"/>
      <c r="L483" s="82"/>
      <c r="M483" s="82"/>
      <c r="N483" s="82"/>
      <c r="O483" s="82"/>
      <c r="P483" s="82"/>
      <c r="Q483" s="82"/>
      <c r="R483" s="82"/>
      <c r="S483" s="82"/>
      <c r="T483" s="82"/>
      <c r="U483" s="82"/>
      <c r="V483" s="82"/>
      <c r="W483" s="82"/>
      <c r="X483" s="82"/>
      <c r="Y483" s="82"/>
      <c r="Z483" s="82"/>
      <c r="AA483" s="82"/>
      <c r="AB483" s="82"/>
      <c r="AC483" s="82"/>
      <c r="AD483" s="82"/>
      <c r="AE483" s="82"/>
      <c r="AF483" s="82"/>
      <c r="AG483" s="82"/>
      <c r="AH483" s="82"/>
      <c r="AI483" s="82"/>
      <c r="AJ483" s="82"/>
      <c r="AK483" s="82"/>
      <c r="AL483" s="82"/>
      <c r="AM483" s="82"/>
      <c r="AN483" s="82"/>
      <c r="AO483" s="82"/>
      <c r="AP483" s="82"/>
      <c r="AQ483" s="82"/>
      <c r="AR483" s="82"/>
      <c r="AS483" s="82"/>
      <c r="AT483" s="82"/>
      <c r="AU483" s="82"/>
      <c r="AV483" s="82"/>
      <c r="AW483" s="82"/>
      <c r="AX483" s="82"/>
      <c r="AY483" s="82"/>
      <c r="AZ483" s="82"/>
      <c r="BA483" s="82"/>
      <c r="BB483" s="82"/>
      <c r="BC483" s="82"/>
      <c r="BD483" s="82"/>
      <c r="BE483" s="82"/>
      <c r="BF483" s="82"/>
      <c r="BG483" s="82"/>
      <c r="BH483" s="82"/>
      <c r="BI483" s="82"/>
      <c r="BJ483" s="82"/>
      <c r="BK483" s="82"/>
      <c r="BL483" s="82"/>
      <c r="BM483" s="82"/>
      <c r="BN483" s="82"/>
      <c r="BO483" s="82"/>
      <c r="BP483" s="82"/>
      <c r="BQ483" s="82"/>
      <c r="BR483" s="82"/>
      <c r="BS483" s="82"/>
      <c r="BT483" s="82"/>
      <c r="BU483" s="82"/>
      <c r="BV483" s="82"/>
      <c r="BW483" s="82"/>
      <c r="BX483" s="82"/>
      <c r="BY483" s="82"/>
      <c r="BZ483" s="82"/>
      <c r="CA483" s="82"/>
      <c r="CB483" s="82"/>
      <c r="CC483" s="82"/>
      <c r="CD483" s="82"/>
      <c r="CE483" s="82"/>
      <c r="CF483" s="82"/>
      <c r="CG483" s="82"/>
      <c r="CH483" s="82"/>
      <c r="CI483" s="82"/>
      <c r="CJ483" s="82"/>
      <c r="CK483" s="82"/>
      <c r="CL483" s="82"/>
      <c r="CM483" s="82"/>
      <c r="CN483" s="82"/>
      <c r="CO483" s="82"/>
      <c r="CP483" s="82"/>
      <c r="CQ483" s="82"/>
      <c r="CR483" s="82"/>
      <c r="CS483" s="82"/>
      <c r="CT483" s="82"/>
      <c r="CU483" s="82"/>
      <c r="CV483" s="82"/>
      <c r="CX483" s="62"/>
      <c r="CY483" s="62"/>
      <c r="CZ483" s="62"/>
      <c r="DA483" s="62"/>
      <c r="DB483" s="62"/>
      <c r="DC483" s="62"/>
      <c r="DD483" s="62"/>
      <c r="DE483" s="62"/>
      <c r="DF483" s="62"/>
      <c r="DG483" s="62"/>
      <c r="DH483" s="82"/>
      <c r="DI483" s="82"/>
      <c r="DJ483" s="62"/>
      <c r="DK483" s="115"/>
      <c r="DL483" s="62"/>
      <c r="DM483" s="62"/>
      <c r="DN483" s="62"/>
      <c r="DO483" s="62"/>
      <c r="DP483" s="62"/>
      <c r="DQ483" s="62"/>
      <c r="DR483" s="62"/>
      <c r="DS483" s="62"/>
      <c r="DT483" s="62"/>
      <c r="DU483" s="62"/>
    </row>
    <row r="484" spans="1:125" s="28" customFormat="1" outlineLevel="1">
      <c r="A484" s="261"/>
      <c r="B484" s="105"/>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c r="BY484" s="12"/>
      <c r="BZ484" s="12"/>
      <c r="CA484" s="12"/>
      <c r="CX484" s="22"/>
      <c r="CY484" s="22"/>
      <c r="CZ484" s="22"/>
      <c r="DA484" s="22"/>
      <c r="DB484" s="22"/>
      <c r="DC484" s="22"/>
      <c r="DD484" s="22"/>
      <c r="DE484" s="22"/>
      <c r="DF484" s="22"/>
      <c r="DG484" s="22"/>
      <c r="DH484" s="12"/>
      <c r="DI484" s="12"/>
      <c r="DJ484" s="12"/>
      <c r="DK484" s="12"/>
      <c r="DL484" s="22"/>
      <c r="DM484" s="22"/>
      <c r="DN484" s="22"/>
      <c r="DO484" s="22"/>
      <c r="DP484" s="22"/>
      <c r="DQ484" s="22"/>
      <c r="DR484" s="22"/>
      <c r="DS484" s="22"/>
      <c r="DT484" s="22"/>
      <c r="DU484" s="22"/>
    </row>
    <row r="485" spans="1:125" s="28" customFormat="1" outlineLevel="1">
      <c r="A485" s="261"/>
      <c r="B485" s="105"/>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c r="BY485" s="12"/>
      <c r="BZ485" s="12"/>
      <c r="CA485" s="12"/>
      <c r="CX485" s="22"/>
      <c r="CY485" s="22"/>
      <c r="CZ485" s="22"/>
      <c r="DA485" s="22"/>
      <c r="DB485" s="22"/>
      <c r="DC485" s="22"/>
      <c r="DD485" s="22"/>
      <c r="DE485" s="22"/>
      <c r="DF485" s="22"/>
      <c r="DG485" s="22"/>
      <c r="DH485" s="12"/>
      <c r="DI485" s="12"/>
      <c r="DJ485" s="22"/>
      <c r="DK485" s="12"/>
      <c r="DL485" s="22"/>
      <c r="DM485" s="22"/>
      <c r="DN485" s="22"/>
      <c r="DO485" s="22"/>
      <c r="DP485" s="22"/>
      <c r="DQ485" s="22"/>
      <c r="DR485" s="22"/>
      <c r="DS485" s="22"/>
      <c r="DT485" s="22"/>
      <c r="DU485" s="22"/>
    </row>
    <row r="486" spans="1:125" s="28" customFormat="1" outlineLevel="1">
      <c r="A486" s="261"/>
      <c r="B486" s="105"/>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1"/>
      <c r="BB486" s="11"/>
      <c r="BC486" s="11"/>
      <c r="BD486" s="11"/>
      <c r="BE486" s="11"/>
      <c r="BF486" s="11"/>
      <c r="BG486" s="11"/>
      <c r="BH486" s="11"/>
      <c r="BI486" s="11"/>
      <c r="BJ486" s="11"/>
      <c r="BK486" s="11"/>
      <c r="BL486" s="11"/>
      <c r="BM486" s="11"/>
      <c r="BN486" s="11"/>
      <c r="BO486" s="11"/>
      <c r="BP486" s="11"/>
      <c r="BQ486" s="11"/>
      <c r="BR486" s="11"/>
      <c r="BS486" s="11"/>
      <c r="BT486" s="11"/>
      <c r="BU486" s="11"/>
      <c r="BV486" s="11"/>
      <c r="BW486" s="11"/>
      <c r="BX486" s="11"/>
      <c r="BY486" s="11"/>
      <c r="BZ486" s="11"/>
      <c r="CA486" s="11"/>
      <c r="CX486" s="22"/>
      <c r="CY486" s="22"/>
      <c r="CZ486" s="22"/>
      <c r="DA486" s="22"/>
      <c r="DB486" s="22"/>
      <c r="DC486" s="22"/>
      <c r="DD486" s="22"/>
      <c r="DE486" s="22"/>
      <c r="DF486" s="22"/>
      <c r="DG486" s="22"/>
      <c r="DH486" s="11"/>
      <c r="DI486" s="11"/>
      <c r="DJ486" s="65"/>
      <c r="DK486" s="11"/>
      <c r="DL486" s="65"/>
      <c r="DM486" s="65"/>
      <c r="DN486" s="65"/>
      <c r="DO486" s="65"/>
      <c r="DP486" s="22"/>
      <c r="DQ486" s="22"/>
      <c r="DR486" s="22"/>
      <c r="DS486" s="22"/>
      <c r="DT486" s="22"/>
      <c r="DU486" s="22"/>
    </row>
    <row r="487" spans="1:125" s="28" customFormat="1">
      <c r="A487" s="261"/>
      <c r="B487" s="39"/>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30"/>
      <c r="CC487" s="30"/>
      <c r="CD487" s="30"/>
      <c r="CE487" s="30"/>
      <c r="CF487" s="30"/>
      <c r="CG487" s="30"/>
      <c r="CH487" s="30"/>
      <c r="CI487" s="30"/>
      <c r="CJ487" s="30"/>
      <c r="CK487" s="30"/>
      <c r="CL487" s="30"/>
      <c r="CM487" s="30"/>
      <c r="CN487" s="30"/>
      <c r="CO487" s="30"/>
      <c r="CP487" s="30"/>
      <c r="CQ487" s="30"/>
      <c r="CR487" s="30"/>
      <c r="CS487" s="30"/>
      <c r="CT487" s="30"/>
      <c r="CU487" s="30"/>
      <c r="CV487" s="30"/>
      <c r="CX487" s="22"/>
      <c r="CY487" s="22"/>
      <c r="CZ487" s="22"/>
      <c r="DA487" s="22"/>
      <c r="DB487" s="22"/>
      <c r="DC487" s="22"/>
      <c r="DD487" s="22"/>
      <c r="DE487" s="22"/>
      <c r="DF487" s="22"/>
      <c r="DG487" s="22"/>
      <c r="DH487" s="8"/>
      <c r="DI487" s="8"/>
      <c r="DJ487" s="8"/>
      <c r="DK487" s="22"/>
      <c r="DL487" s="22"/>
      <c r="DM487" s="22"/>
      <c r="DN487" s="22"/>
      <c r="DO487" s="22"/>
      <c r="DP487" s="22"/>
      <c r="DQ487" s="22"/>
      <c r="DR487" s="22"/>
      <c r="DS487" s="22"/>
      <c r="DT487" s="22"/>
      <c r="DU487" s="22"/>
    </row>
    <row r="488" spans="1:125" s="28" customFormat="1">
      <c r="A488" s="261"/>
      <c r="B488" s="39"/>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14"/>
      <c r="BY488" s="12"/>
      <c r="BZ488" s="12"/>
      <c r="CA488" s="114"/>
      <c r="CB488" s="114"/>
      <c r="CC488" s="114"/>
      <c r="CD488" s="114"/>
      <c r="CE488" s="114"/>
      <c r="CF488" s="114"/>
      <c r="CG488" s="114"/>
      <c r="CH488" s="114"/>
      <c r="CI488" s="114"/>
      <c r="CJ488" s="114"/>
      <c r="CK488" s="114"/>
      <c r="CL488" s="114"/>
      <c r="CM488" s="114"/>
      <c r="CN488" s="114"/>
      <c r="CO488" s="114"/>
      <c r="CP488" s="114"/>
      <c r="CQ488" s="114"/>
      <c r="CR488" s="114"/>
      <c r="CS488" s="114"/>
      <c r="CT488" s="114"/>
      <c r="CU488" s="114"/>
      <c r="CV488" s="114"/>
      <c r="CX488" s="22"/>
      <c r="CY488" s="22"/>
      <c r="CZ488" s="22"/>
      <c r="DA488" s="22"/>
      <c r="DB488" s="22"/>
      <c r="DC488" s="22"/>
      <c r="DD488" s="22"/>
      <c r="DE488" s="22"/>
      <c r="DF488" s="22"/>
      <c r="DG488" s="22"/>
      <c r="DH488" s="12"/>
      <c r="DI488" s="12"/>
      <c r="DJ488" s="12"/>
      <c r="DK488" s="22"/>
      <c r="DL488" s="22"/>
      <c r="DM488" s="22"/>
      <c r="DN488" s="22"/>
      <c r="DO488" s="22"/>
      <c r="DP488" s="22"/>
      <c r="DQ488" s="22"/>
      <c r="DR488" s="22"/>
      <c r="DS488" s="22"/>
      <c r="DT488" s="22"/>
      <c r="DU488" s="22"/>
    </row>
    <row r="489" spans="1:125" s="28" customFormat="1">
      <c r="A489" s="261"/>
      <c r="B489" s="39"/>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14"/>
      <c r="BY489" s="12"/>
      <c r="BZ489" s="12"/>
      <c r="CA489" s="114"/>
      <c r="CB489" s="114"/>
      <c r="CC489" s="114"/>
      <c r="CD489" s="114"/>
      <c r="CE489" s="114"/>
      <c r="CF489" s="114"/>
      <c r="CG489" s="114"/>
      <c r="CH489" s="114"/>
      <c r="CI489" s="114"/>
      <c r="CJ489" s="114"/>
      <c r="CK489" s="114"/>
      <c r="CL489" s="114"/>
      <c r="CM489" s="114"/>
      <c r="CN489" s="114"/>
      <c r="CO489" s="114"/>
      <c r="CP489" s="114"/>
      <c r="CQ489" s="114"/>
      <c r="CR489" s="114"/>
      <c r="CS489" s="114"/>
      <c r="CT489" s="114"/>
      <c r="CU489" s="114"/>
      <c r="CV489" s="114"/>
      <c r="CX489" s="22"/>
      <c r="CY489" s="22"/>
      <c r="CZ489" s="22"/>
      <c r="DA489" s="22"/>
      <c r="DB489" s="22"/>
      <c r="DC489" s="22"/>
      <c r="DD489" s="22"/>
      <c r="DE489" s="22"/>
      <c r="DF489" s="22"/>
      <c r="DG489" s="22"/>
      <c r="DH489" s="12"/>
      <c r="DI489" s="12"/>
      <c r="DJ489" s="12"/>
      <c r="DK489" s="12"/>
      <c r="DL489" s="22"/>
      <c r="DM489" s="22"/>
      <c r="DN489" s="22"/>
      <c r="DO489" s="22"/>
      <c r="DP489" s="22"/>
      <c r="DQ489" s="22"/>
      <c r="DR489" s="22"/>
      <c r="DS489" s="22"/>
      <c r="DT489" s="22"/>
      <c r="DU489" s="22"/>
    </row>
    <row r="490" spans="1:125" s="28" customFormat="1">
      <c r="A490" s="261"/>
      <c r="B490" s="39"/>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c r="BY490" s="12"/>
      <c r="BZ490" s="12"/>
      <c r="CA490" s="12"/>
      <c r="CB490" s="114"/>
      <c r="CC490" s="114"/>
      <c r="CD490" s="114"/>
      <c r="CE490" s="114"/>
      <c r="CF490" s="114"/>
      <c r="CG490" s="114"/>
      <c r="CH490" s="114"/>
      <c r="CI490" s="114"/>
      <c r="CJ490" s="114"/>
      <c r="CK490" s="114"/>
      <c r="CL490" s="114"/>
      <c r="CM490" s="114"/>
      <c r="CN490" s="114"/>
      <c r="CO490" s="114"/>
      <c r="CP490" s="114"/>
      <c r="CQ490" s="114"/>
      <c r="CR490" s="114"/>
      <c r="CS490" s="114"/>
      <c r="CT490" s="114"/>
      <c r="CU490" s="114"/>
      <c r="CV490" s="114"/>
      <c r="CX490" s="22"/>
      <c r="CY490" s="22"/>
      <c r="CZ490" s="22"/>
      <c r="DA490" s="22"/>
      <c r="DB490" s="22"/>
      <c r="DC490" s="22"/>
      <c r="DD490" s="22"/>
      <c r="DE490" s="22"/>
      <c r="DF490" s="22"/>
      <c r="DG490" s="22"/>
      <c r="DH490" s="12"/>
      <c r="DI490" s="12"/>
      <c r="DJ490" s="12"/>
      <c r="DK490" s="12"/>
      <c r="DL490" s="22"/>
      <c r="DM490" s="22"/>
      <c r="DN490" s="22"/>
      <c r="DO490" s="22"/>
      <c r="DP490" s="22"/>
      <c r="DQ490" s="22"/>
      <c r="DR490" s="22"/>
      <c r="DS490" s="22"/>
      <c r="DT490" s="22"/>
      <c r="DU490" s="22"/>
    </row>
    <row r="491" spans="1:125" s="28" customFormat="1">
      <c r="A491" s="261"/>
      <c r="B491" s="39"/>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c r="BE491" s="11"/>
      <c r="BF491" s="11"/>
      <c r="BG491" s="11"/>
      <c r="BH491" s="11"/>
      <c r="BI491" s="11"/>
      <c r="BJ491" s="11"/>
      <c r="BK491" s="11"/>
      <c r="BL491" s="11"/>
      <c r="BM491" s="11"/>
      <c r="BN491" s="11"/>
      <c r="BO491" s="11"/>
      <c r="BP491" s="11"/>
      <c r="BQ491" s="11"/>
      <c r="BR491" s="11"/>
      <c r="BS491" s="11"/>
      <c r="BT491" s="11"/>
      <c r="BU491" s="11"/>
      <c r="BV491" s="11"/>
      <c r="BW491" s="11"/>
      <c r="BX491" s="11"/>
      <c r="BY491" s="11"/>
      <c r="BZ491" s="11"/>
      <c r="CA491" s="11"/>
      <c r="CB491" s="64"/>
      <c r="CC491" s="64"/>
      <c r="CD491" s="64"/>
      <c r="CE491" s="64"/>
      <c r="CF491" s="64"/>
      <c r="CG491" s="64"/>
      <c r="CH491" s="64"/>
      <c r="CI491" s="64"/>
      <c r="CJ491" s="64"/>
      <c r="CK491" s="64"/>
      <c r="CL491" s="64"/>
      <c r="CM491" s="64"/>
      <c r="CN491" s="64"/>
      <c r="CO491" s="64"/>
      <c r="CP491" s="64"/>
      <c r="CQ491" s="64"/>
      <c r="CR491" s="64"/>
      <c r="CS491" s="64"/>
      <c r="CT491" s="64"/>
      <c r="CU491" s="64"/>
      <c r="CV491" s="64"/>
      <c r="CX491" s="89"/>
      <c r="CY491" s="89"/>
      <c r="CZ491" s="89"/>
      <c r="DA491" s="89"/>
      <c r="DB491" s="89"/>
      <c r="DC491" s="89"/>
      <c r="DD491" s="89"/>
      <c r="DE491" s="89"/>
      <c r="DF491" s="89"/>
      <c r="DG491" s="89"/>
      <c r="DH491" s="11"/>
      <c r="DI491" s="11"/>
      <c r="DJ491" s="11"/>
      <c r="DK491" s="11"/>
      <c r="DL491" s="89"/>
      <c r="DM491" s="89"/>
      <c r="DN491" s="89"/>
      <c r="DO491" s="89"/>
      <c r="DP491" s="89"/>
      <c r="DQ491" s="89"/>
      <c r="DR491" s="89"/>
      <c r="DS491" s="89"/>
      <c r="DT491" s="89"/>
      <c r="DU491" s="89"/>
    </row>
    <row r="492" spans="1:125" s="28" customFormat="1">
      <c r="A492" s="261"/>
      <c r="B492" s="49"/>
      <c r="E492" s="82"/>
      <c r="F492" s="82"/>
      <c r="G492" s="82"/>
      <c r="H492" s="82"/>
      <c r="I492" s="82"/>
      <c r="J492" s="82"/>
      <c r="K492" s="82"/>
      <c r="L492" s="82"/>
      <c r="M492" s="82"/>
      <c r="N492" s="82"/>
      <c r="O492" s="82"/>
      <c r="P492" s="82"/>
      <c r="Q492" s="82"/>
      <c r="R492" s="82"/>
      <c r="S492" s="82"/>
      <c r="T492" s="82"/>
      <c r="U492" s="82"/>
      <c r="V492" s="82"/>
      <c r="W492" s="82"/>
      <c r="X492" s="82"/>
      <c r="Y492" s="82"/>
      <c r="Z492" s="82"/>
      <c r="AA492" s="82"/>
      <c r="AB492" s="82"/>
      <c r="AC492" s="82"/>
      <c r="AD492" s="82"/>
      <c r="AE492" s="82"/>
      <c r="AF492" s="82"/>
      <c r="AG492" s="82"/>
      <c r="AH492" s="82"/>
      <c r="AI492" s="82"/>
      <c r="AJ492" s="82"/>
      <c r="AK492" s="82"/>
      <c r="AL492" s="82"/>
      <c r="AM492" s="82"/>
      <c r="AN492" s="82"/>
      <c r="AO492" s="82"/>
      <c r="AP492" s="82"/>
      <c r="AQ492" s="82"/>
      <c r="AR492" s="82"/>
      <c r="AS492" s="82"/>
      <c r="AT492" s="82"/>
      <c r="AU492" s="82"/>
      <c r="AV492" s="82"/>
      <c r="AW492" s="82"/>
      <c r="AX492" s="82"/>
      <c r="AY492" s="82"/>
      <c r="AZ492" s="82"/>
      <c r="BA492" s="82"/>
      <c r="BB492" s="82"/>
      <c r="BC492" s="82"/>
      <c r="BD492" s="82"/>
      <c r="BE492" s="82"/>
      <c r="BF492" s="82"/>
      <c r="BG492" s="82"/>
      <c r="BH492" s="82"/>
      <c r="BI492" s="82"/>
      <c r="BJ492" s="82"/>
      <c r="BK492" s="82"/>
      <c r="BL492" s="82"/>
      <c r="BM492" s="82"/>
      <c r="BN492" s="82"/>
      <c r="BO492" s="82"/>
      <c r="BP492" s="82"/>
      <c r="BQ492" s="82"/>
      <c r="BR492" s="82"/>
      <c r="BS492" s="82"/>
      <c r="BT492" s="82"/>
      <c r="BU492" s="82"/>
      <c r="BV492" s="82"/>
      <c r="BW492" s="82"/>
      <c r="BX492" s="82"/>
      <c r="BY492" s="82"/>
      <c r="BZ492" s="82"/>
      <c r="CA492" s="82"/>
      <c r="CB492" s="82"/>
      <c r="CC492" s="82"/>
      <c r="CD492" s="82"/>
      <c r="CE492" s="82"/>
      <c r="CF492" s="82"/>
      <c r="CG492" s="82"/>
      <c r="CH492" s="82"/>
      <c r="CI492" s="82"/>
      <c r="CJ492" s="82"/>
      <c r="CK492" s="82"/>
      <c r="CL492" s="82"/>
      <c r="CM492" s="82"/>
      <c r="CN492" s="82"/>
      <c r="CO492" s="82"/>
      <c r="CP492" s="82"/>
      <c r="CQ492" s="82"/>
      <c r="CR492" s="82"/>
      <c r="CS492" s="82"/>
      <c r="CT492" s="82"/>
      <c r="CU492" s="82"/>
      <c r="CV492" s="82"/>
      <c r="CX492" s="62"/>
      <c r="CY492" s="62"/>
      <c r="CZ492" s="62"/>
      <c r="DA492" s="62"/>
      <c r="DB492" s="62"/>
      <c r="DC492" s="62"/>
      <c r="DD492" s="62"/>
      <c r="DE492" s="62"/>
      <c r="DF492" s="62"/>
      <c r="DG492" s="62"/>
      <c r="DH492" s="82"/>
      <c r="DI492" s="82"/>
      <c r="DJ492" s="82"/>
      <c r="DK492" s="82"/>
      <c r="DL492" s="62"/>
      <c r="DM492" s="62"/>
      <c r="DN492" s="62"/>
      <c r="DO492" s="62"/>
      <c r="DP492" s="62"/>
      <c r="DQ492" s="62"/>
      <c r="DR492" s="62"/>
      <c r="DS492" s="62"/>
      <c r="DT492" s="62"/>
      <c r="DU492" s="62"/>
    </row>
    <row r="493" spans="1:125" s="28" customFormat="1">
      <c r="A493" s="261"/>
    </row>
    <row r="494" spans="1:125" s="28" customFormat="1">
      <c r="A494" s="261"/>
      <c r="B494" s="49"/>
      <c r="E494" s="82"/>
      <c r="F494" s="82"/>
      <c r="G494" s="82"/>
      <c r="H494" s="82"/>
      <c r="I494" s="82"/>
      <c r="J494" s="82"/>
      <c r="K494" s="82"/>
      <c r="L494" s="82"/>
      <c r="M494" s="82"/>
      <c r="N494" s="82"/>
      <c r="O494" s="82"/>
      <c r="P494" s="82"/>
      <c r="Q494" s="82"/>
      <c r="R494" s="82"/>
      <c r="S494" s="82"/>
      <c r="T494" s="82"/>
      <c r="U494" s="82"/>
      <c r="V494" s="82"/>
      <c r="W494" s="82"/>
      <c r="X494" s="82"/>
      <c r="Y494" s="82"/>
      <c r="Z494" s="82"/>
      <c r="AA494" s="82"/>
      <c r="AB494" s="82"/>
      <c r="AC494" s="82"/>
      <c r="AD494" s="82"/>
      <c r="AE494" s="82"/>
      <c r="AF494" s="82"/>
      <c r="AG494" s="82"/>
      <c r="AH494" s="82"/>
      <c r="AI494" s="82"/>
      <c r="AJ494" s="82"/>
      <c r="AK494" s="82"/>
      <c r="AL494" s="82"/>
      <c r="AM494" s="82"/>
      <c r="AN494" s="82"/>
      <c r="AO494" s="82"/>
      <c r="AP494" s="82"/>
      <c r="AQ494" s="82"/>
      <c r="AR494" s="82"/>
      <c r="AS494" s="82"/>
      <c r="AT494" s="82"/>
      <c r="AU494" s="82"/>
      <c r="AV494" s="82"/>
      <c r="AW494" s="82"/>
      <c r="AX494" s="82"/>
      <c r="AY494" s="82"/>
      <c r="AZ494" s="82"/>
      <c r="BA494" s="82"/>
      <c r="BB494" s="82"/>
      <c r="BC494" s="82"/>
      <c r="BD494" s="82"/>
      <c r="BE494" s="82"/>
      <c r="BF494" s="82"/>
      <c r="BG494" s="82"/>
      <c r="BH494" s="82"/>
      <c r="BI494" s="82"/>
      <c r="BJ494" s="82"/>
      <c r="BK494" s="82"/>
      <c r="BL494" s="82"/>
      <c r="BM494" s="82"/>
      <c r="BN494" s="82"/>
      <c r="BO494" s="82"/>
      <c r="BP494" s="82"/>
      <c r="BQ494" s="82"/>
      <c r="BR494" s="82"/>
      <c r="BS494" s="82"/>
      <c r="BT494" s="82"/>
      <c r="BU494" s="82"/>
      <c r="BV494" s="82"/>
      <c r="BW494" s="82"/>
      <c r="BX494" s="82"/>
      <c r="BY494" s="82"/>
      <c r="BZ494" s="82"/>
      <c r="CA494" s="82"/>
      <c r="CB494" s="82"/>
      <c r="CC494" s="82"/>
      <c r="CD494" s="82"/>
      <c r="CE494" s="82"/>
      <c r="CF494" s="82"/>
      <c r="CG494" s="82"/>
      <c r="CH494" s="82"/>
      <c r="CI494" s="82"/>
      <c r="CJ494" s="82"/>
      <c r="CK494" s="82"/>
      <c r="CL494" s="82"/>
      <c r="CM494" s="82"/>
      <c r="CN494" s="82"/>
      <c r="CO494" s="82"/>
      <c r="CP494" s="82"/>
      <c r="CQ494" s="82"/>
      <c r="CR494" s="82"/>
      <c r="CS494" s="82"/>
      <c r="CT494" s="82"/>
      <c r="CU494" s="82"/>
      <c r="CV494" s="82"/>
      <c r="CX494" s="38"/>
      <c r="CY494" s="38"/>
      <c r="CZ494" s="38"/>
      <c r="DA494" s="38"/>
      <c r="DB494" s="38"/>
      <c r="DC494" s="38"/>
      <c r="DD494" s="38"/>
      <c r="DE494" s="38"/>
      <c r="DF494" s="38"/>
      <c r="DG494" s="38"/>
      <c r="DH494" s="82"/>
      <c r="DI494" s="82"/>
      <c r="DJ494" s="38"/>
      <c r="DK494" s="82"/>
      <c r="DL494" s="38"/>
      <c r="DM494" s="38"/>
      <c r="DN494" s="38"/>
      <c r="DO494" s="38"/>
      <c r="DP494" s="38"/>
      <c r="DQ494" s="38"/>
      <c r="DR494" s="38"/>
      <c r="DS494" s="38"/>
      <c r="DT494" s="38"/>
      <c r="DU494" s="38"/>
    </row>
    <row r="495" spans="1:125" s="28" customFormat="1">
      <c r="A495" s="261"/>
      <c r="B495" s="105"/>
      <c r="E495" s="53"/>
      <c r="F495" s="53"/>
      <c r="G495" s="53"/>
      <c r="H495" s="53"/>
      <c r="I495" s="53"/>
      <c r="J495" s="53"/>
      <c r="K495" s="53"/>
      <c r="L495" s="53"/>
      <c r="M495" s="53"/>
      <c r="N495" s="53"/>
      <c r="O495" s="53"/>
      <c r="P495" s="53"/>
      <c r="Q495" s="53"/>
      <c r="R495" s="53"/>
      <c r="S495" s="53"/>
      <c r="T495" s="53"/>
      <c r="U495" s="53"/>
      <c r="V495" s="53"/>
      <c r="W495" s="53"/>
      <c r="X495" s="53"/>
      <c r="Y495" s="53"/>
      <c r="Z495" s="53"/>
      <c r="AA495" s="53"/>
      <c r="AB495" s="53"/>
      <c r="AC495" s="53"/>
      <c r="AD495" s="53"/>
      <c r="AE495" s="53"/>
      <c r="AF495" s="53"/>
      <c r="AG495" s="53"/>
      <c r="AH495" s="53"/>
      <c r="AI495" s="53"/>
      <c r="AJ495" s="53"/>
      <c r="AK495" s="53"/>
      <c r="AL495" s="53"/>
      <c r="AM495" s="53"/>
      <c r="AN495" s="53"/>
      <c r="AO495" s="53"/>
      <c r="AP495" s="53"/>
      <c r="AQ495" s="53"/>
      <c r="AR495" s="53"/>
      <c r="AS495" s="53"/>
      <c r="AT495" s="53"/>
      <c r="AU495" s="53"/>
      <c r="AV495" s="53"/>
      <c r="AW495" s="53"/>
      <c r="AX495" s="53"/>
      <c r="AY495" s="53"/>
      <c r="AZ495" s="53"/>
      <c r="BA495" s="53"/>
      <c r="BB495" s="53"/>
      <c r="BC495" s="53"/>
      <c r="BD495" s="53"/>
      <c r="BE495" s="53"/>
      <c r="BF495" s="53"/>
      <c r="BG495" s="53"/>
      <c r="BH495" s="53"/>
      <c r="BI495" s="53"/>
      <c r="BJ495" s="53"/>
      <c r="BK495" s="53"/>
      <c r="BL495" s="53"/>
      <c r="BM495" s="53"/>
      <c r="BN495" s="53"/>
      <c r="BO495" s="53"/>
      <c r="BP495" s="53"/>
      <c r="BQ495" s="53"/>
      <c r="BR495" s="53"/>
      <c r="BS495" s="53"/>
      <c r="BT495" s="53"/>
      <c r="BU495" s="53"/>
      <c r="BV495" s="53"/>
      <c r="BW495" s="53"/>
      <c r="BX495" s="53"/>
      <c r="BY495" s="53"/>
      <c r="BZ495" s="53"/>
      <c r="CA495" s="53"/>
      <c r="CB495" s="53"/>
      <c r="CC495" s="53"/>
      <c r="CD495" s="53"/>
      <c r="CE495" s="53"/>
      <c r="CF495" s="53"/>
      <c r="CG495" s="53"/>
      <c r="CH495" s="53"/>
      <c r="CI495" s="53"/>
      <c r="CJ495" s="53"/>
      <c r="CK495" s="53"/>
      <c r="CL495" s="53"/>
      <c r="CM495" s="53"/>
      <c r="CN495" s="53"/>
      <c r="CO495" s="53"/>
      <c r="CP495" s="53"/>
      <c r="CQ495" s="53"/>
      <c r="CR495" s="53"/>
      <c r="CS495" s="53"/>
      <c r="CT495" s="53"/>
      <c r="CU495" s="53"/>
      <c r="CV495" s="53"/>
      <c r="CX495" s="27"/>
      <c r="CY495" s="27"/>
      <c r="CZ495" s="27"/>
      <c r="DA495" s="27"/>
      <c r="DB495" s="27"/>
      <c r="DC495" s="27"/>
      <c r="DD495" s="27"/>
      <c r="DE495" s="27"/>
      <c r="DF495" s="27"/>
      <c r="DG495" s="27"/>
      <c r="DH495" s="53"/>
      <c r="DI495" s="53"/>
      <c r="DJ495" s="27"/>
      <c r="DK495" s="27"/>
      <c r="DL495" s="27"/>
      <c r="DM495" s="27"/>
      <c r="DN495" s="27"/>
      <c r="DO495" s="27"/>
      <c r="DP495" s="27"/>
      <c r="DQ495" s="27"/>
      <c r="DR495" s="27"/>
      <c r="DS495" s="27"/>
      <c r="DT495" s="27"/>
      <c r="DU495" s="27"/>
    </row>
    <row r="496" spans="1:125" s="28" customFormat="1">
      <c r="A496" s="261"/>
      <c r="CX496" s="112"/>
      <c r="CY496" s="112"/>
      <c r="CZ496" s="112"/>
      <c r="DA496" s="112"/>
      <c r="DB496" s="112"/>
      <c r="DC496" s="112"/>
      <c r="DD496" s="112"/>
      <c r="DE496" s="112"/>
      <c r="DF496" s="112"/>
      <c r="DG496" s="112"/>
      <c r="DJ496" s="112"/>
      <c r="DK496" s="112"/>
      <c r="DL496" s="112"/>
      <c r="DM496" s="112"/>
      <c r="DN496" s="112"/>
      <c r="DO496" s="112"/>
      <c r="DP496" s="112"/>
      <c r="DQ496" s="113"/>
      <c r="DR496" s="112"/>
      <c r="DS496" s="112"/>
      <c r="DT496" s="112"/>
      <c r="DU496" s="112"/>
    </row>
    <row r="497" spans="1:125" s="28" customFormat="1">
      <c r="A497" s="261"/>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c r="BY497" s="12"/>
      <c r="BZ497" s="12"/>
      <c r="CA497" s="12"/>
      <c r="CB497" s="64"/>
      <c r="CC497" s="64"/>
      <c r="CD497" s="64"/>
      <c r="CE497" s="64"/>
      <c r="CF497" s="64"/>
      <c r="CG497" s="64"/>
      <c r="CH497" s="64"/>
      <c r="CI497" s="64"/>
      <c r="CJ497" s="64"/>
      <c r="CK497" s="64"/>
      <c r="CL497" s="64"/>
      <c r="CM497" s="64"/>
      <c r="CN497" s="64"/>
      <c r="CO497" s="64"/>
      <c r="CP497" s="64"/>
      <c r="CQ497" s="64"/>
      <c r="CR497" s="64"/>
      <c r="CS497" s="64"/>
      <c r="CT497" s="64"/>
      <c r="CU497" s="64"/>
      <c r="CV497" s="64"/>
      <c r="CX497" s="10"/>
      <c r="CY497" s="10"/>
      <c r="CZ497" s="10"/>
      <c r="DA497" s="10"/>
      <c r="DB497" s="10"/>
      <c r="DC497" s="10"/>
      <c r="DD497" s="10"/>
      <c r="DE497" s="10"/>
      <c r="DF497" s="10"/>
      <c r="DG497" s="10"/>
      <c r="DH497" s="11"/>
      <c r="DI497" s="11"/>
      <c r="DJ497" s="11"/>
      <c r="DK497" s="11"/>
      <c r="DL497" s="10"/>
      <c r="DM497" s="10"/>
      <c r="DN497" s="10"/>
      <c r="DO497" s="10"/>
      <c r="DP497" s="10"/>
      <c r="DQ497" s="10"/>
      <c r="DR497" s="10"/>
      <c r="DS497" s="10"/>
      <c r="DT497" s="10"/>
      <c r="DU497" s="10"/>
    </row>
    <row r="498" spans="1:125" s="28" customFormat="1">
      <c r="A498" s="261"/>
      <c r="B498" s="49"/>
      <c r="E498" s="82"/>
      <c r="F498" s="82"/>
      <c r="G498" s="82"/>
      <c r="H498" s="82"/>
      <c r="I498" s="82"/>
      <c r="J498" s="82"/>
      <c r="K498" s="82"/>
      <c r="L498" s="82"/>
      <c r="M498" s="82"/>
      <c r="N498" s="82"/>
      <c r="O498" s="82"/>
      <c r="P498" s="82"/>
      <c r="Q498" s="82"/>
      <c r="R498" s="82"/>
      <c r="S498" s="82"/>
      <c r="T498" s="82"/>
      <c r="U498" s="82"/>
      <c r="V498" s="82"/>
      <c r="W498" s="82"/>
      <c r="X498" s="82"/>
      <c r="Y498" s="82"/>
      <c r="Z498" s="82"/>
      <c r="AA498" s="82"/>
      <c r="AB498" s="82"/>
      <c r="AC498" s="82"/>
      <c r="AD498" s="82"/>
      <c r="AE498" s="82"/>
      <c r="AF498" s="82"/>
      <c r="AG498" s="82"/>
      <c r="AH498" s="82"/>
      <c r="AI498" s="82"/>
      <c r="AJ498" s="82"/>
      <c r="AK498" s="82"/>
      <c r="AL498" s="82"/>
      <c r="AM498" s="82"/>
      <c r="AN498" s="82"/>
      <c r="AO498" s="82"/>
      <c r="AP498" s="82"/>
      <c r="AQ498" s="82"/>
      <c r="AR498" s="82"/>
      <c r="AS498" s="82"/>
      <c r="AT498" s="82"/>
      <c r="AU498" s="82"/>
      <c r="AV498" s="82"/>
      <c r="AW498" s="82"/>
      <c r="AX498" s="82"/>
      <c r="AY498" s="82"/>
      <c r="AZ498" s="82"/>
      <c r="BA498" s="82"/>
      <c r="BB498" s="82"/>
      <c r="BC498" s="82"/>
      <c r="BD498" s="82"/>
      <c r="BE498" s="82"/>
      <c r="BF498" s="82"/>
      <c r="BG498" s="82"/>
      <c r="BH498" s="82"/>
      <c r="BI498" s="82"/>
      <c r="BJ498" s="82"/>
      <c r="BK498" s="82"/>
      <c r="BL498" s="82"/>
      <c r="BM498" s="82"/>
      <c r="BN498" s="82"/>
      <c r="BO498" s="82"/>
      <c r="BP498" s="82"/>
      <c r="BQ498" s="82"/>
      <c r="BR498" s="82"/>
      <c r="BS498" s="82"/>
      <c r="BT498" s="82"/>
      <c r="BU498" s="82"/>
      <c r="BV498" s="82"/>
      <c r="BW498" s="82"/>
      <c r="BX498" s="82"/>
      <c r="BY498" s="82"/>
      <c r="BZ498" s="82"/>
      <c r="CA498" s="82"/>
      <c r="CB498" s="82"/>
      <c r="CC498" s="82"/>
      <c r="CD498" s="82"/>
      <c r="CE498" s="82"/>
      <c r="CF498" s="82"/>
      <c r="CG498" s="82"/>
      <c r="CH498" s="82"/>
      <c r="CI498" s="82"/>
      <c r="CJ498" s="82"/>
      <c r="CK498" s="82"/>
      <c r="CL498" s="82"/>
      <c r="CM498" s="82"/>
      <c r="CN498" s="82"/>
      <c r="CO498" s="82"/>
      <c r="CP498" s="82"/>
      <c r="CQ498" s="82"/>
      <c r="CR498" s="82"/>
      <c r="CS498" s="82"/>
      <c r="CT498" s="82"/>
      <c r="CU498" s="82"/>
      <c r="CV498" s="82"/>
      <c r="CX498" s="38"/>
      <c r="CY498" s="38"/>
      <c r="CZ498" s="38"/>
      <c r="DA498" s="38"/>
      <c r="DB498" s="38"/>
      <c r="DC498" s="38"/>
      <c r="DD498" s="38"/>
      <c r="DE498" s="38"/>
      <c r="DF498" s="38"/>
      <c r="DG498" s="38"/>
      <c r="DH498" s="82"/>
      <c r="DI498" s="82"/>
      <c r="DJ498" s="38"/>
      <c r="DK498" s="82"/>
      <c r="DL498" s="38"/>
      <c r="DM498" s="38"/>
      <c r="DN498" s="38"/>
      <c r="DO498" s="38"/>
      <c r="DP498" s="38"/>
      <c r="DQ498" s="38"/>
      <c r="DR498" s="38"/>
      <c r="DS498" s="38"/>
      <c r="DT498" s="38"/>
      <c r="DU498" s="38"/>
    </row>
    <row r="499" spans="1:125" s="28" customFormat="1">
      <c r="A499" s="261"/>
      <c r="B499" s="105"/>
      <c r="E499" s="53"/>
      <c r="F499" s="53"/>
      <c r="G499" s="53"/>
      <c r="H499" s="53"/>
      <c r="I499" s="53"/>
      <c r="J499" s="53"/>
      <c r="K499" s="53"/>
      <c r="L499" s="53"/>
      <c r="M499" s="53"/>
      <c r="N499" s="53"/>
      <c r="O499" s="53"/>
      <c r="P499" s="53"/>
      <c r="Q499" s="53"/>
      <c r="R499" s="53"/>
      <c r="S499" s="53"/>
      <c r="T499" s="53"/>
      <c r="U499" s="53"/>
      <c r="V499" s="53"/>
      <c r="W499" s="53"/>
      <c r="X499" s="53"/>
      <c r="Y499" s="53"/>
      <c r="Z499" s="53"/>
      <c r="AA499" s="53"/>
      <c r="AB499" s="53"/>
      <c r="AC499" s="53"/>
      <c r="AD499" s="53"/>
      <c r="AE499" s="53"/>
      <c r="AF499" s="53"/>
      <c r="AG499" s="53"/>
      <c r="AH499" s="53"/>
      <c r="AI499" s="53"/>
      <c r="AJ499" s="53"/>
      <c r="AK499" s="53"/>
      <c r="AL499" s="53"/>
      <c r="AM499" s="53"/>
      <c r="AN499" s="53"/>
      <c r="AO499" s="53"/>
      <c r="AP499" s="53"/>
      <c r="AQ499" s="53"/>
      <c r="AR499" s="53"/>
      <c r="AS499" s="53"/>
      <c r="AT499" s="53"/>
      <c r="AU499" s="53"/>
      <c r="AV499" s="53"/>
      <c r="AW499" s="53"/>
      <c r="AX499" s="53"/>
      <c r="AY499" s="53"/>
      <c r="AZ499" s="53"/>
      <c r="BA499" s="53"/>
      <c r="BB499" s="53"/>
      <c r="BC499" s="53"/>
      <c r="BD499" s="53"/>
      <c r="BE499" s="53"/>
      <c r="BF499" s="53"/>
      <c r="BG499" s="53"/>
      <c r="BH499" s="53"/>
      <c r="BI499" s="53"/>
      <c r="BJ499" s="53"/>
      <c r="BK499" s="53"/>
      <c r="BL499" s="53"/>
      <c r="BM499" s="53"/>
      <c r="BN499" s="53"/>
      <c r="BO499" s="53"/>
      <c r="BP499" s="53"/>
      <c r="BQ499" s="53"/>
      <c r="BR499" s="53"/>
      <c r="BS499" s="53"/>
      <c r="BT499" s="53"/>
      <c r="BU499" s="53"/>
      <c r="BV499" s="53"/>
      <c r="BW499" s="53"/>
      <c r="BX499" s="53"/>
      <c r="BY499" s="53"/>
      <c r="BZ499" s="53"/>
      <c r="CA499" s="53"/>
      <c r="CB499" s="53"/>
      <c r="CC499" s="53"/>
      <c r="CD499" s="53"/>
      <c r="CE499" s="53"/>
      <c r="CF499" s="53"/>
      <c r="CG499" s="53"/>
      <c r="CH499" s="53"/>
      <c r="CI499" s="53"/>
      <c r="CJ499" s="53"/>
      <c r="CK499" s="53"/>
      <c r="CL499" s="53"/>
      <c r="CM499" s="53"/>
      <c r="CN499" s="53"/>
      <c r="CO499" s="53"/>
      <c r="CP499" s="53"/>
      <c r="CQ499" s="53"/>
      <c r="CR499" s="53"/>
      <c r="CS499" s="53"/>
      <c r="CT499" s="53"/>
      <c r="CU499" s="53"/>
      <c r="CV499" s="53"/>
      <c r="CX499" s="27"/>
      <c r="CY499" s="27"/>
      <c r="CZ499" s="27"/>
      <c r="DA499" s="27"/>
      <c r="DB499" s="27"/>
      <c r="DC499" s="27"/>
      <c r="DD499" s="27"/>
      <c r="DE499" s="27"/>
      <c r="DF499" s="27"/>
      <c r="DG499" s="27"/>
      <c r="DH499" s="53"/>
      <c r="DI499" s="53"/>
      <c r="DJ499" s="27"/>
      <c r="DK499" s="27"/>
      <c r="DL499" s="27"/>
      <c r="DM499" s="27"/>
      <c r="DN499" s="27"/>
      <c r="DO499" s="27"/>
      <c r="DP499" s="27"/>
      <c r="DQ499" s="27"/>
      <c r="DR499" s="27"/>
      <c r="DS499" s="27"/>
      <c r="DT499" s="27"/>
      <c r="DU499" s="27"/>
    </row>
    <row r="500" spans="1:125" s="28" customFormat="1">
      <c r="A500" s="261"/>
      <c r="B500" s="105"/>
      <c r="E500" s="53"/>
      <c r="F500" s="53"/>
      <c r="G500" s="53"/>
      <c r="H500" s="53"/>
      <c r="I500" s="53"/>
      <c r="J500" s="53"/>
      <c r="K500" s="53"/>
      <c r="L500" s="53"/>
      <c r="M500" s="53"/>
      <c r="N500" s="53"/>
      <c r="O500" s="53"/>
      <c r="P500" s="53"/>
      <c r="Q500" s="53"/>
      <c r="R500" s="53"/>
      <c r="S500" s="53"/>
      <c r="T500" s="53"/>
      <c r="U500" s="53"/>
      <c r="V500" s="53"/>
      <c r="W500" s="53"/>
      <c r="X500" s="53"/>
      <c r="Y500" s="53"/>
      <c r="Z500" s="53"/>
      <c r="AA500" s="53"/>
      <c r="AB500" s="53"/>
      <c r="AC500" s="53"/>
      <c r="AD500" s="53"/>
      <c r="AE500" s="53"/>
      <c r="AF500" s="53"/>
      <c r="AG500" s="53"/>
      <c r="AH500" s="53"/>
      <c r="AI500" s="53"/>
      <c r="AJ500" s="53"/>
      <c r="AK500" s="53"/>
      <c r="AL500" s="53"/>
      <c r="AM500" s="53"/>
      <c r="AN500" s="53"/>
      <c r="AO500" s="53"/>
      <c r="AP500" s="53"/>
      <c r="AQ500" s="53"/>
      <c r="AR500" s="53"/>
      <c r="AS500" s="53"/>
      <c r="AT500" s="53"/>
      <c r="AU500" s="53"/>
      <c r="AV500" s="53"/>
      <c r="AW500" s="53"/>
      <c r="AX500" s="53"/>
      <c r="AY500" s="53"/>
      <c r="AZ500" s="53"/>
      <c r="BA500" s="53"/>
      <c r="BB500" s="53"/>
      <c r="BC500" s="53"/>
      <c r="BD500" s="53"/>
      <c r="BE500" s="53"/>
      <c r="BF500" s="53"/>
      <c r="BG500" s="53"/>
      <c r="BH500" s="53"/>
      <c r="BI500" s="53"/>
      <c r="BJ500" s="53"/>
      <c r="BK500" s="53"/>
      <c r="BL500" s="53"/>
      <c r="BM500" s="53"/>
      <c r="BN500" s="53"/>
      <c r="BO500" s="53"/>
      <c r="BP500" s="53"/>
      <c r="BQ500" s="53"/>
      <c r="BR500" s="53"/>
      <c r="BS500" s="53"/>
      <c r="BT500" s="53"/>
      <c r="BU500" s="53"/>
      <c r="BV500" s="53"/>
      <c r="BW500" s="53"/>
      <c r="BX500" s="53"/>
      <c r="BY500" s="53"/>
      <c r="BZ500" s="53"/>
      <c r="CA500" s="53"/>
      <c r="CB500" s="53"/>
      <c r="CC500" s="53"/>
      <c r="CD500" s="53"/>
      <c r="CE500" s="53"/>
      <c r="CF500" s="53"/>
      <c r="CG500" s="53"/>
      <c r="CH500" s="53"/>
      <c r="CI500" s="53"/>
      <c r="CJ500" s="53"/>
      <c r="CK500" s="53"/>
      <c r="CL500" s="53"/>
      <c r="CM500" s="53"/>
      <c r="CN500" s="53"/>
      <c r="CO500" s="53"/>
      <c r="CP500" s="53"/>
      <c r="CQ500" s="53"/>
      <c r="CR500" s="53"/>
      <c r="CS500" s="53"/>
      <c r="CT500" s="53"/>
      <c r="CU500" s="53"/>
      <c r="CV500" s="53"/>
      <c r="CX500" s="27"/>
      <c r="CY500" s="27"/>
      <c r="CZ500" s="27"/>
      <c r="DA500" s="27"/>
      <c r="DB500" s="27"/>
      <c r="DC500" s="27"/>
      <c r="DD500" s="27"/>
      <c r="DE500" s="27"/>
      <c r="DF500" s="27"/>
      <c r="DG500" s="27"/>
      <c r="DH500" s="53"/>
      <c r="DI500" s="53"/>
      <c r="DJ500" s="27"/>
      <c r="DK500" s="27"/>
      <c r="DL500" s="27"/>
      <c r="DM500" s="27"/>
      <c r="DN500" s="27"/>
      <c r="DO500" s="27"/>
      <c r="DP500" s="27"/>
      <c r="DQ500" s="27"/>
      <c r="DR500" s="27"/>
      <c r="DS500" s="27"/>
      <c r="DT500" s="27"/>
      <c r="DU500" s="27"/>
    </row>
    <row r="501" spans="1:125" s="220" customFormat="1">
      <c r="A501" s="265"/>
      <c r="B501" s="28"/>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1"/>
      <c r="BN501" s="11"/>
      <c r="BO501" s="11"/>
      <c r="BP501" s="11"/>
      <c r="BQ501" s="11"/>
      <c r="BR501" s="11"/>
      <c r="BS501" s="11"/>
      <c r="BT501" s="11"/>
      <c r="BU501" s="11"/>
      <c r="BV501" s="11"/>
      <c r="BW501" s="11"/>
      <c r="BX501" s="11"/>
      <c r="BY501" s="11"/>
      <c r="BZ501" s="11"/>
      <c r="CA501" s="11"/>
      <c r="CB501" s="74"/>
      <c r="CC501" s="74"/>
      <c r="CD501" s="74"/>
      <c r="CE501" s="74"/>
      <c r="CF501" s="74"/>
      <c r="CG501" s="74"/>
      <c r="CH501" s="74"/>
      <c r="CI501" s="74"/>
      <c r="CJ501" s="74"/>
      <c r="CK501" s="74"/>
      <c r="CL501" s="74"/>
      <c r="CM501" s="74"/>
      <c r="CN501" s="74"/>
      <c r="CO501" s="74"/>
      <c r="CP501" s="74"/>
      <c r="CQ501" s="74"/>
      <c r="CR501" s="74"/>
      <c r="CS501" s="74"/>
      <c r="CT501" s="74"/>
      <c r="CU501" s="74"/>
      <c r="CV501" s="74"/>
      <c r="CX501" s="10"/>
      <c r="CY501" s="10"/>
      <c r="CZ501" s="10"/>
      <c r="DA501" s="10"/>
      <c r="DB501" s="10"/>
      <c r="DC501" s="10"/>
      <c r="DD501" s="10"/>
      <c r="DE501" s="10"/>
      <c r="DF501" s="10"/>
      <c r="DG501" s="10"/>
      <c r="DH501" s="11"/>
      <c r="DI501" s="11"/>
      <c r="DJ501" s="10"/>
      <c r="DK501" s="11"/>
      <c r="DL501" s="10"/>
      <c r="DM501" s="10"/>
      <c r="DN501" s="10"/>
      <c r="DO501" s="10"/>
      <c r="DP501" s="10"/>
      <c r="DQ501" s="10"/>
      <c r="DR501" s="10"/>
      <c r="DS501" s="10"/>
      <c r="DT501" s="10"/>
      <c r="DU501" s="10"/>
    </row>
    <row r="502" spans="1:125" s="28" customFormat="1">
      <c r="A502" s="261"/>
      <c r="B502" s="49"/>
      <c r="E502" s="82"/>
      <c r="F502" s="82"/>
      <c r="G502" s="82"/>
      <c r="H502" s="82"/>
      <c r="I502" s="82"/>
      <c r="J502" s="82"/>
      <c r="K502" s="82"/>
      <c r="L502" s="82"/>
      <c r="M502" s="82"/>
      <c r="N502" s="82"/>
      <c r="O502" s="82"/>
      <c r="P502" s="82"/>
      <c r="Q502" s="82"/>
      <c r="R502" s="82"/>
      <c r="S502" s="82"/>
      <c r="T502" s="82"/>
      <c r="U502" s="82"/>
      <c r="V502" s="82"/>
      <c r="W502" s="82"/>
      <c r="X502" s="82"/>
      <c r="Y502" s="82"/>
      <c r="Z502" s="82"/>
      <c r="AA502" s="82"/>
      <c r="AB502" s="82"/>
      <c r="AC502" s="82"/>
      <c r="AD502" s="82"/>
      <c r="AE502" s="82"/>
      <c r="AF502" s="82"/>
      <c r="AG502" s="82"/>
      <c r="AH502" s="82"/>
      <c r="AI502" s="82"/>
      <c r="AJ502" s="82"/>
      <c r="AK502" s="82"/>
      <c r="AL502" s="82"/>
      <c r="AM502" s="82"/>
      <c r="AN502" s="82"/>
      <c r="AO502" s="82"/>
      <c r="AP502" s="82"/>
      <c r="AQ502" s="82"/>
      <c r="AR502" s="82"/>
      <c r="AS502" s="82"/>
      <c r="AT502" s="82"/>
      <c r="AU502" s="82"/>
      <c r="AV502" s="82"/>
      <c r="AW502" s="82"/>
      <c r="AX502" s="82"/>
      <c r="AY502" s="82"/>
      <c r="AZ502" s="82"/>
      <c r="BA502" s="82"/>
      <c r="BB502" s="82"/>
      <c r="BC502" s="82"/>
      <c r="BD502" s="82"/>
      <c r="BE502" s="82"/>
      <c r="BF502" s="82"/>
      <c r="BG502" s="82"/>
      <c r="BH502" s="82"/>
      <c r="BI502" s="82"/>
      <c r="BJ502" s="82"/>
      <c r="BK502" s="82"/>
      <c r="BL502" s="82"/>
      <c r="BM502" s="82"/>
      <c r="BN502" s="82"/>
      <c r="BO502" s="82"/>
      <c r="BP502" s="82"/>
      <c r="BQ502" s="82"/>
      <c r="BR502" s="82"/>
      <c r="BS502" s="82"/>
      <c r="BT502" s="82"/>
      <c r="BU502" s="82"/>
      <c r="BV502" s="82"/>
      <c r="BW502" s="82"/>
      <c r="BX502" s="82"/>
      <c r="BY502" s="82"/>
      <c r="BZ502" s="82"/>
      <c r="CA502" s="82"/>
      <c r="CB502" s="82"/>
      <c r="CC502" s="82"/>
      <c r="CD502" s="82"/>
      <c r="CE502" s="82"/>
      <c r="CF502" s="82"/>
      <c r="CG502" s="82"/>
      <c r="CH502" s="82"/>
      <c r="CI502" s="82"/>
      <c r="CJ502" s="82"/>
      <c r="CK502" s="82"/>
      <c r="CL502" s="82"/>
      <c r="CM502" s="82"/>
      <c r="CN502" s="82"/>
      <c r="CO502" s="82"/>
      <c r="CP502" s="82"/>
      <c r="CQ502" s="82"/>
      <c r="CR502" s="82"/>
      <c r="CS502" s="82"/>
      <c r="CT502" s="82"/>
      <c r="CU502" s="82"/>
      <c r="CV502" s="82"/>
      <c r="CX502" s="38"/>
      <c r="CY502" s="38"/>
      <c r="CZ502" s="38"/>
      <c r="DA502" s="38"/>
      <c r="DB502" s="38"/>
      <c r="DC502" s="38"/>
      <c r="DD502" s="38"/>
      <c r="DE502" s="38"/>
      <c r="DF502" s="38"/>
      <c r="DG502" s="38"/>
      <c r="DH502" s="82"/>
      <c r="DI502" s="82"/>
      <c r="DJ502" s="38"/>
      <c r="DK502" s="82"/>
      <c r="DL502" s="38"/>
      <c r="DM502" s="38"/>
      <c r="DN502" s="38"/>
      <c r="DO502" s="38"/>
      <c r="DP502" s="38"/>
      <c r="DQ502" s="38"/>
      <c r="DR502" s="38"/>
      <c r="DS502" s="38"/>
      <c r="DT502" s="38"/>
      <c r="DU502" s="38"/>
    </row>
    <row r="503" spans="1:125" s="28" customFormat="1">
      <c r="A503" s="261"/>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X503" s="27"/>
      <c r="CY503" s="27"/>
      <c r="CZ503" s="27"/>
      <c r="DA503" s="27"/>
      <c r="DB503" s="27"/>
      <c r="DC503" s="27"/>
      <c r="DD503" s="27"/>
      <c r="DE503" s="27"/>
      <c r="DF503" s="27"/>
      <c r="DG503" s="27"/>
      <c r="DH503" s="19"/>
      <c r="DI503" s="19"/>
      <c r="DJ503" s="27"/>
      <c r="DK503" s="27"/>
      <c r="DL503" s="27"/>
      <c r="DM503" s="27"/>
      <c r="DN503" s="27"/>
      <c r="DO503" s="27"/>
      <c r="DP503" s="27"/>
      <c r="DQ503" s="27"/>
      <c r="DR503" s="27"/>
      <c r="DS503" s="27"/>
      <c r="DT503" s="27"/>
      <c r="DU503" s="27"/>
    </row>
    <row r="504" spans="1:125" s="28" customFormat="1">
      <c r="A504" s="261"/>
      <c r="B504" s="39"/>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1"/>
      <c r="BN504" s="11"/>
      <c r="BO504" s="11"/>
      <c r="BP504" s="11"/>
      <c r="BQ504" s="11"/>
      <c r="BR504" s="11"/>
      <c r="BS504" s="11"/>
      <c r="BT504" s="11"/>
      <c r="BU504" s="11"/>
      <c r="BV504" s="11"/>
      <c r="BW504" s="11"/>
      <c r="BX504" s="11"/>
      <c r="BY504" s="11"/>
      <c r="BZ504" s="11"/>
      <c r="CA504" s="11"/>
      <c r="CB504" s="64"/>
      <c r="CC504" s="64"/>
      <c r="CD504" s="64"/>
      <c r="CE504" s="64"/>
      <c r="CF504" s="64"/>
      <c r="CG504" s="64"/>
      <c r="CH504" s="64"/>
      <c r="CI504" s="64"/>
      <c r="CJ504" s="64"/>
      <c r="CK504" s="64"/>
      <c r="CL504" s="64"/>
      <c r="CM504" s="64"/>
      <c r="CN504" s="64"/>
      <c r="CO504" s="64"/>
      <c r="CP504" s="64"/>
      <c r="CQ504" s="64"/>
      <c r="CR504" s="64"/>
      <c r="CS504" s="64"/>
      <c r="CT504" s="64"/>
      <c r="CU504" s="64"/>
      <c r="CV504" s="64"/>
      <c r="CX504" s="89"/>
      <c r="CY504" s="89"/>
      <c r="CZ504" s="89"/>
      <c r="DA504" s="89"/>
      <c r="DB504" s="89"/>
      <c r="DC504" s="89"/>
      <c r="DD504" s="89"/>
      <c r="DE504" s="89"/>
      <c r="DF504" s="89"/>
      <c r="DG504" s="89"/>
      <c r="DH504" s="11"/>
      <c r="DI504" s="11"/>
      <c r="DJ504" s="11"/>
      <c r="DK504" s="11"/>
      <c r="DL504" s="89"/>
      <c r="DM504" s="89"/>
      <c r="DN504" s="89"/>
      <c r="DO504" s="89"/>
      <c r="DP504" s="89"/>
      <c r="DQ504" s="89"/>
      <c r="DR504" s="89"/>
      <c r="DS504" s="89"/>
      <c r="DT504" s="89"/>
      <c r="DU504" s="89"/>
    </row>
    <row r="505" spans="1:125" s="28" customFormat="1">
      <c r="A505" s="261"/>
      <c r="B505" s="49"/>
      <c r="E505" s="82"/>
      <c r="F505" s="82"/>
      <c r="G505" s="82"/>
      <c r="H505" s="82"/>
      <c r="I505" s="82"/>
      <c r="J505" s="82"/>
      <c r="K505" s="82"/>
      <c r="L505" s="82"/>
      <c r="M505" s="82"/>
      <c r="N505" s="82"/>
      <c r="O505" s="82"/>
      <c r="P505" s="82"/>
      <c r="Q505" s="82"/>
      <c r="R505" s="82"/>
      <c r="S505" s="82"/>
      <c r="T505" s="82"/>
      <c r="U505" s="82"/>
      <c r="V505" s="82"/>
      <c r="W505" s="82"/>
      <c r="X505" s="82"/>
      <c r="Y505" s="82"/>
      <c r="Z505" s="82"/>
      <c r="AA505" s="82"/>
      <c r="AB505" s="82"/>
      <c r="AC505" s="82"/>
      <c r="AD505" s="82"/>
      <c r="AE505" s="82"/>
      <c r="AF505" s="82"/>
      <c r="AG505" s="82"/>
      <c r="AH505" s="82"/>
      <c r="AI505" s="82"/>
      <c r="AJ505" s="82"/>
      <c r="AK505" s="82"/>
      <c r="AL505" s="82"/>
      <c r="AM505" s="82"/>
      <c r="AN505" s="82"/>
      <c r="AO505" s="82"/>
      <c r="AP505" s="82"/>
      <c r="AQ505" s="82"/>
      <c r="AR505" s="82"/>
      <c r="AS505" s="82"/>
      <c r="AT505" s="82"/>
      <c r="AU505" s="82"/>
      <c r="AV505" s="82"/>
      <c r="AW505" s="82"/>
      <c r="AX505" s="82"/>
      <c r="AY505" s="82"/>
      <c r="AZ505" s="82"/>
      <c r="BA505" s="82"/>
      <c r="BB505" s="82"/>
      <c r="BC505" s="82"/>
      <c r="BD505" s="82"/>
      <c r="BE505" s="82"/>
      <c r="BF505" s="82"/>
      <c r="BG505" s="82"/>
      <c r="BH505" s="82"/>
      <c r="BI505" s="82"/>
      <c r="BJ505" s="82"/>
      <c r="BK505" s="82"/>
      <c r="BL505" s="82"/>
      <c r="BM505" s="82"/>
      <c r="BN505" s="82"/>
      <c r="BO505" s="82"/>
      <c r="BP505" s="82"/>
      <c r="BQ505" s="82"/>
      <c r="BR505" s="82"/>
      <c r="BS505" s="82"/>
      <c r="BT505" s="82"/>
      <c r="BU505" s="82"/>
      <c r="BV505" s="82"/>
      <c r="BW505" s="82"/>
      <c r="BX505" s="82"/>
      <c r="BY505" s="82"/>
      <c r="BZ505" s="82"/>
      <c r="CA505" s="82"/>
      <c r="CB505" s="82"/>
      <c r="CC505" s="82"/>
      <c r="CD505" s="82"/>
      <c r="CE505" s="82"/>
      <c r="CF505" s="82"/>
      <c r="CG505" s="82"/>
      <c r="CH505" s="82"/>
      <c r="CI505" s="82"/>
      <c r="CJ505" s="82"/>
      <c r="CK505" s="82"/>
      <c r="CL505" s="82"/>
      <c r="CM505" s="82"/>
      <c r="CN505" s="82"/>
      <c r="CO505" s="82"/>
      <c r="CP505" s="82"/>
      <c r="CQ505" s="82"/>
      <c r="CR505" s="82"/>
      <c r="CS505" s="82"/>
      <c r="CT505" s="82"/>
      <c r="CU505" s="82"/>
      <c r="CV505" s="82"/>
      <c r="CX505" s="38"/>
      <c r="CY505" s="38"/>
      <c r="CZ505" s="38"/>
      <c r="DA505" s="38"/>
      <c r="DB505" s="38"/>
      <c r="DC505" s="38"/>
      <c r="DD505" s="38"/>
      <c r="DE505" s="38"/>
      <c r="DF505" s="38"/>
      <c r="DG505" s="38"/>
      <c r="DH505" s="82"/>
      <c r="DI505" s="82"/>
      <c r="DJ505" s="82"/>
      <c r="DK505" s="82"/>
      <c r="DL505" s="38"/>
      <c r="DM505" s="38"/>
      <c r="DN505" s="38"/>
      <c r="DO505" s="38"/>
      <c r="DP505" s="38"/>
      <c r="DQ505" s="38"/>
      <c r="DR505" s="38"/>
      <c r="DS505" s="38"/>
      <c r="DT505" s="38"/>
      <c r="DU505" s="38"/>
    </row>
    <row r="506" spans="1:125" s="28" customFormat="1">
      <c r="A506" s="261"/>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X506" s="27"/>
      <c r="CY506" s="27"/>
      <c r="CZ506" s="27"/>
      <c r="DA506" s="27"/>
      <c r="DB506" s="27"/>
      <c r="DC506" s="27"/>
      <c r="DD506" s="27"/>
      <c r="DE506" s="27"/>
      <c r="DF506" s="27"/>
      <c r="DG506" s="27"/>
      <c r="DH506" s="19"/>
      <c r="DI506" s="19"/>
      <c r="DJ506" s="27"/>
      <c r="DK506" s="27"/>
      <c r="DL506" s="27"/>
      <c r="DM506" s="27"/>
      <c r="DN506" s="27"/>
      <c r="DO506" s="27"/>
      <c r="DP506" s="27"/>
      <c r="DQ506" s="27"/>
      <c r="DR506" s="27"/>
      <c r="DS506" s="27"/>
      <c r="DT506" s="27"/>
      <c r="DU506" s="27"/>
    </row>
    <row r="507" spans="1:125" s="28" customFormat="1">
      <c r="A507" s="261"/>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1"/>
      <c r="BB507" s="11"/>
      <c r="BC507" s="11"/>
      <c r="BD507" s="11"/>
      <c r="BE507" s="11"/>
      <c r="BF507" s="11"/>
      <c r="BG507" s="11"/>
      <c r="BH507" s="11"/>
      <c r="BI507" s="11"/>
      <c r="BJ507" s="11"/>
      <c r="BK507" s="11"/>
      <c r="BL507" s="11"/>
      <c r="BM507" s="11"/>
      <c r="BN507" s="11"/>
      <c r="BO507" s="11"/>
      <c r="BP507" s="11"/>
      <c r="BQ507" s="11"/>
      <c r="BR507" s="11"/>
      <c r="BS507" s="11"/>
      <c r="BT507" s="11"/>
      <c r="BU507" s="11"/>
      <c r="BV507" s="11"/>
      <c r="BW507" s="11"/>
      <c r="BX507" s="11"/>
      <c r="BY507" s="11"/>
      <c r="BZ507" s="11"/>
      <c r="CA507" s="11"/>
      <c r="CB507" s="30"/>
      <c r="CC507" s="30"/>
      <c r="CD507" s="30"/>
      <c r="CE507" s="30"/>
      <c r="CF507" s="30"/>
      <c r="CG507" s="30"/>
      <c r="CH507" s="30"/>
      <c r="CI507" s="30"/>
      <c r="CJ507" s="30"/>
      <c r="CK507" s="30"/>
      <c r="CL507" s="30"/>
      <c r="CM507" s="30"/>
      <c r="CN507" s="30"/>
      <c r="CO507" s="30"/>
      <c r="CP507" s="30"/>
      <c r="CQ507" s="30"/>
      <c r="CR507" s="30"/>
      <c r="CS507" s="30"/>
      <c r="CT507" s="30"/>
      <c r="CU507" s="30"/>
      <c r="CV507" s="30"/>
      <c r="CX507" s="8"/>
      <c r="CY507" s="8"/>
      <c r="CZ507" s="8"/>
      <c r="DA507" s="8"/>
      <c r="DB507" s="8"/>
      <c r="DC507" s="8"/>
      <c r="DD507" s="8"/>
      <c r="DE507" s="8"/>
      <c r="DF507" s="8"/>
      <c r="DG507" s="8"/>
      <c r="DH507" s="11"/>
      <c r="DI507" s="11"/>
      <c r="DJ507" s="10"/>
      <c r="DK507" s="11"/>
      <c r="DL507" s="10"/>
      <c r="DM507" s="10"/>
      <c r="DN507" s="10"/>
      <c r="DO507" s="10"/>
      <c r="DP507" s="8"/>
      <c r="DQ507" s="8"/>
      <c r="DR507" s="8"/>
      <c r="DS507" s="8"/>
      <c r="DT507" s="8"/>
      <c r="DU507" s="8"/>
    </row>
    <row r="508" spans="1:125" s="28" customFormat="1">
      <c r="A508" s="261"/>
      <c r="B508" s="49"/>
      <c r="E508" s="82"/>
      <c r="F508" s="82"/>
      <c r="G508" s="82"/>
      <c r="H508" s="82"/>
      <c r="I508" s="82"/>
      <c r="J508" s="82"/>
      <c r="K508" s="82"/>
      <c r="L508" s="82"/>
      <c r="M508" s="82"/>
      <c r="N508" s="82"/>
      <c r="O508" s="82"/>
      <c r="P508" s="82"/>
      <c r="Q508" s="82"/>
      <c r="R508" s="82"/>
      <c r="S508" s="82"/>
      <c r="T508" s="82"/>
      <c r="U508" s="82"/>
      <c r="V508" s="82"/>
      <c r="W508" s="82"/>
      <c r="X508" s="82"/>
      <c r="Y508" s="82"/>
      <c r="Z508" s="82"/>
      <c r="AA508" s="82"/>
      <c r="AB508" s="82"/>
      <c r="AC508" s="82"/>
      <c r="AD508" s="82"/>
      <c r="AE508" s="82"/>
      <c r="AF508" s="82"/>
      <c r="AG508" s="82"/>
      <c r="AH508" s="82"/>
      <c r="AI508" s="82"/>
      <c r="AJ508" s="82"/>
      <c r="AK508" s="82"/>
      <c r="AL508" s="82"/>
      <c r="AM508" s="82"/>
      <c r="AN508" s="82"/>
      <c r="AO508" s="82"/>
      <c r="AP508" s="82"/>
      <c r="AQ508" s="82"/>
      <c r="AR508" s="82"/>
      <c r="AS508" s="82"/>
      <c r="AT508" s="82"/>
      <c r="AU508" s="82"/>
      <c r="AV508" s="82"/>
      <c r="AW508" s="82"/>
      <c r="AX508" s="82"/>
      <c r="AY508" s="82"/>
      <c r="AZ508" s="82"/>
      <c r="BA508" s="82"/>
      <c r="BB508" s="82"/>
      <c r="BC508" s="82"/>
      <c r="BD508" s="82"/>
      <c r="BE508" s="82"/>
      <c r="BF508" s="82"/>
      <c r="BG508" s="82"/>
      <c r="BH508" s="82"/>
      <c r="BI508" s="82"/>
      <c r="BJ508" s="82"/>
      <c r="BK508" s="82"/>
      <c r="BL508" s="82"/>
      <c r="BM508" s="82"/>
      <c r="BN508" s="82"/>
      <c r="BO508" s="82"/>
      <c r="BP508" s="82"/>
      <c r="BQ508" s="82"/>
      <c r="BR508" s="82"/>
      <c r="BS508" s="82"/>
      <c r="BT508" s="82"/>
      <c r="BU508" s="82"/>
      <c r="BV508" s="82"/>
      <c r="BW508" s="82"/>
      <c r="BX508" s="82"/>
      <c r="BY508" s="82"/>
      <c r="BZ508" s="82"/>
      <c r="CA508" s="82"/>
      <c r="CB508" s="82"/>
      <c r="CC508" s="82"/>
      <c r="CD508" s="82"/>
      <c r="CE508" s="82"/>
      <c r="CF508" s="82"/>
      <c r="CG508" s="82"/>
      <c r="CH508" s="82"/>
      <c r="CI508" s="82"/>
      <c r="CJ508" s="82"/>
      <c r="CK508" s="82"/>
      <c r="CL508" s="82"/>
      <c r="CM508" s="82"/>
      <c r="CN508" s="82"/>
      <c r="CO508" s="82"/>
      <c r="CP508" s="82"/>
      <c r="CQ508" s="82"/>
      <c r="CR508" s="82"/>
      <c r="CS508" s="82"/>
      <c r="CT508" s="82"/>
      <c r="CU508" s="82"/>
      <c r="CV508" s="82"/>
      <c r="CX508" s="38"/>
      <c r="CY508" s="38"/>
      <c r="CZ508" s="38"/>
      <c r="DA508" s="38"/>
      <c r="DB508" s="38"/>
      <c r="DC508" s="38"/>
      <c r="DD508" s="38"/>
      <c r="DE508" s="38"/>
      <c r="DF508" s="38"/>
      <c r="DG508" s="38"/>
      <c r="DH508" s="82"/>
      <c r="DI508" s="82"/>
      <c r="DJ508" s="82"/>
      <c r="DK508" s="82"/>
      <c r="DL508" s="38"/>
      <c r="DM508" s="38"/>
      <c r="DN508" s="38"/>
      <c r="DO508" s="38"/>
      <c r="DP508" s="38"/>
      <c r="DQ508" s="38"/>
      <c r="DR508" s="38"/>
      <c r="DS508" s="38"/>
      <c r="DT508" s="38"/>
      <c r="DU508" s="38"/>
    </row>
    <row r="509" spans="1:125" s="261" customFormat="1" outlineLevel="1">
      <c r="B509" s="311"/>
      <c r="E509" s="191"/>
      <c r="F509" s="191"/>
      <c r="G509" s="191"/>
      <c r="H509" s="191"/>
      <c r="I509" s="191"/>
      <c r="J509" s="191"/>
      <c r="K509" s="191"/>
      <c r="L509" s="191"/>
      <c r="M509" s="191"/>
      <c r="N509" s="191"/>
      <c r="O509" s="191"/>
      <c r="P509" s="191"/>
      <c r="Q509" s="191"/>
      <c r="R509" s="191"/>
      <c r="S509" s="191"/>
      <c r="T509" s="191"/>
      <c r="U509" s="191"/>
      <c r="V509" s="191"/>
      <c r="W509" s="191"/>
      <c r="X509" s="191"/>
      <c r="Y509" s="191"/>
      <c r="Z509" s="191"/>
      <c r="AA509" s="191"/>
      <c r="AB509" s="191"/>
      <c r="AC509" s="191"/>
      <c r="AD509" s="191"/>
      <c r="AE509" s="191"/>
      <c r="AF509" s="191"/>
      <c r="AG509" s="191"/>
      <c r="AH509" s="191"/>
      <c r="AI509" s="191"/>
      <c r="AJ509" s="191"/>
      <c r="AK509" s="191"/>
      <c r="AL509" s="191"/>
      <c r="AM509" s="191"/>
      <c r="AN509" s="191"/>
      <c r="AO509" s="191"/>
      <c r="AP509" s="191"/>
      <c r="AQ509" s="191"/>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c r="BQ509" s="191"/>
      <c r="BR509" s="191"/>
      <c r="BS509" s="191"/>
      <c r="BT509" s="191"/>
      <c r="BU509" s="191"/>
      <c r="BV509" s="191"/>
      <c r="BW509" s="191"/>
      <c r="BX509" s="191"/>
      <c r="BY509" s="191"/>
      <c r="BZ509" s="191"/>
      <c r="CA509" s="191"/>
      <c r="CB509" s="191"/>
      <c r="CC509" s="191"/>
      <c r="CD509" s="191"/>
      <c r="CE509" s="191"/>
      <c r="CF509" s="191"/>
      <c r="CG509" s="191"/>
      <c r="CH509" s="191"/>
      <c r="CI509" s="191"/>
      <c r="CJ509" s="191"/>
      <c r="CK509" s="191"/>
      <c r="CL509" s="191"/>
      <c r="CM509" s="191"/>
      <c r="CN509" s="191"/>
      <c r="CO509" s="191"/>
      <c r="CP509" s="191"/>
      <c r="CQ509" s="191"/>
      <c r="CR509" s="191"/>
      <c r="CS509" s="191"/>
      <c r="CT509" s="191"/>
      <c r="CU509" s="191"/>
      <c r="CV509" s="191"/>
      <c r="CX509" s="310"/>
      <c r="CY509" s="310"/>
      <c r="CZ509" s="310"/>
      <c r="DA509" s="310"/>
      <c r="DB509" s="310"/>
      <c r="DC509" s="310"/>
      <c r="DD509" s="310"/>
      <c r="DE509" s="310"/>
      <c r="DF509" s="310"/>
      <c r="DG509" s="310"/>
      <c r="DH509" s="191"/>
      <c r="DI509" s="191"/>
      <c r="DJ509" s="310"/>
      <c r="DK509" s="310"/>
      <c r="DL509" s="310"/>
      <c r="DM509" s="310"/>
      <c r="DN509" s="310"/>
      <c r="DO509" s="310"/>
      <c r="DP509" s="310"/>
      <c r="DQ509" s="310"/>
      <c r="DR509" s="310"/>
      <c r="DS509" s="310"/>
      <c r="DT509" s="310"/>
      <c r="DU509" s="310"/>
    </row>
    <row r="510" spans="1:125" s="261" customFormat="1" outlineLevel="1">
      <c r="B510" s="31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191"/>
      <c r="AE510" s="191"/>
      <c r="AF510" s="191"/>
      <c r="AG510" s="191"/>
      <c r="AH510" s="191"/>
      <c r="AI510" s="191"/>
      <c r="AJ510" s="191"/>
      <c r="AK510" s="191"/>
      <c r="AL510" s="191"/>
      <c r="AM510" s="191"/>
      <c r="AN510" s="191"/>
      <c r="AO510" s="191"/>
      <c r="AP510" s="191"/>
      <c r="AQ510" s="191"/>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c r="BQ510" s="191"/>
      <c r="BR510" s="191"/>
      <c r="BS510" s="191"/>
      <c r="BT510" s="191"/>
      <c r="BU510" s="191"/>
      <c r="BV510" s="191"/>
      <c r="BW510" s="191"/>
      <c r="BX510" s="191"/>
      <c r="BY510" s="191"/>
      <c r="BZ510" s="191"/>
      <c r="CA510" s="191"/>
      <c r="CB510" s="191"/>
      <c r="CC510" s="191"/>
      <c r="CD510" s="191"/>
      <c r="CE510" s="191"/>
      <c r="CF510" s="191"/>
      <c r="CG510" s="191"/>
      <c r="CH510" s="191"/>
      <c r="CI510" s="191"/>
      <c r="CJ510" s="191"/>
      <c r="CK510" s="191"/>
      <c r="CL510" s="191"/>
      <c r="CM510" s="191"/>
      <c r="CN510" s="191"/>
      <c r="CO510" s="191"/>
      <c r="CP510" s="191"/>
      <c r="CQ510" s="191"/>
      <c r="CR510" s="191"/>
      <c r="CS510" s="191"/>
      <c r="CT510" s="191"/>
      <c r="CU510" s="191"/>
      <c r="CV510" s="191"/>
      <c r="CX510" s="310"/>
      <c r="CY510" s="310"/>
      <c r="CZ510" s="310"/>
      <c r="DA510" s="310"/>
      <c r="DB510" s="310"/>
      <c r="DC510" s="310"/>
      <c r="DD510" s="310"/>
      <c r="DE510" s="310"/>
      <c r="DF510" s="310"/>
      <c r="DG510" s="310"/>
      <c r="DH510" s="191"/>
      <c r="DI510" s="191"/>
      <c r="DJ510" s="310"/>
      <c r="DK510" s="310"/>
      <c r="DL510" s="310"/>
      <c r="DM510" s="310"/>
      <c r="DN510" s="191"/>
      <c r="DO510" s="191"/>
      <c r="DP510" s="310"/>
      <c r="DQ510" s="310"/>
      <c r="DR510" s="310"/>
      <c r="DS510" s="310"/>
      <c r="DT510" s="310"/>
      <c r="DU510" s="310"/>
    </row>
    <row r="511" spans="1:125" s="28" customFormat="1">
      <c r="A511" s="261"/>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X511" s="27"/>
      <c r="CY511" s="27"/>
      <c r="CZ511" s="27"/>
      <c r="DA511" s="27"/>
      <c r="DB511" s="27"/>
      <c r="DC511" s="27"/>
      <c r="DD511" s="27"/>
      <c r="DE511" s="27"/>
      <c r="DF511" s="27"/>
      <c r="DG511" s="27"/>
      <c r="DH511" s="19"/>
      <c r="DI511" s="19"/>
      <c r="DJ511" s="27"/>
      <c r="DK511" s="27"/>
      <c r="DL511" s="27"/>
      <c r="DM511" s="27"/>
      <c r="DN511" s="27"/>
      <c r="DO511" s="27"/>
      <c r="DP511" s="27"/>
      <c r="DQ511" s="27"/>
      <c r="DR511" s="27"/>
      <c r="DS511" s="27"/>
      <c r="DT511" s="27"/>
      <c r="DU511" s="27"/>
    </row>
    <row r="512" spans="1:125" s="28" customFormat="1">
      <c r="A512" s="261"/>
      <c r="B512" s="39"/>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1"/>
      <c r="BN512" s="11"/>
      <c r="BO512" s="11"/>
      <c r="BP512" s="11"/>
      <c r="BQ512" s="11"/>
      <c r="BR512" s="11"/>
      <c r="BS512" s="11"/>
      <c r="BT512" s="11"/>
      <c r="BU512" s="11"/>
      <c r="BV512" s="11"/>
      <c r="BW512" s="11"/>
      <c r="BX512" s="11"/>
      <c r="BY512" s="11"/>
      <c r="BZ512" s="11"/>
      <c r="CA512" s="11"/>
      <c r="CB512" s="10"/>
      <c r="CC512" s="10"/>
      <c r="CD512" s="10"/>
      <c r="CE512" s="10"/>
      <c r="CF512" s="10"/>
      <c r="CG512" s="10"/>
      <c r="CH512" s="10"/>
      <c r="CI512" s="10"/>
      <c r="CJ512" s="10"/>
      <c r="CK512" s="10"/>
      <c r="CL512" s="10"/>
      <c r="CM512" s="10"/>
      <c r="CN512" s="10"/>
      <c r="CO512" s="10"/>
      <c r="CP512" s="10"/>
      <c r="CQ512" s="10"/>
      <c r="CR512" s="10"/>
      <c r="CS512" s="10"/>
      <c r="CT512" s="10"/>
      <c r="CU512" s="10"/>
      <c r="CV512" s="10"/>
      <c r="CX512" s="10"/>
      <c r="CY512" s="10"/>
      <c r="CZ512" s="10"/>
      <c r="DA512" s="10"/>
      <c r="DB512" s="10"/>
      <c r="DC512" s="10"/>
      <c r="DD512" s="10"/>
      <c r="DE512" s="10"/>
      <c r="DF512" s="10"/>
      <c r="DG512" s="10"/>
      <c r="DH512" s="11"/>
      <c r="DI512" s="11"/>
      <c r="DJ512" s="10"/>
      <c r="DK512" s="11"/>
      <c r="DL512" s="10"/>
      <c r="DM512" s="10"/>
      <c r="DN512" s="10"/>
      <c r="DO512" s="10"/>
      <c r="DP512" s="10"/>
      <c r="DQ512" s="10"/>
      <c r="DR512" s="10"/>
      <c r="DS512" s="10"/>
      <c r="DT512" s="10"/>
      <c r="DU512" s="10"/>
    </row>
    <row r="513" spans="1:125" s="28" customFormat="1">
      <c r="A513" s="261"/>
      <c r="B513" s="49"/>
      <c r="E513" s="82"/>
      <c r="F513" s="82"/>
      <c r="G513" s="82"/>
      <c r="H513" s="82"/>
      <c r="I513" s="82"/>
      <c r="J513" s="82"/>
      <c r="K513" s="82"/>
      <c r="L513" s="82"/>
      <c r="M513" s="82"/>
      <c r="N513" s="82"/>
      <c r="O513" s="82"/>
      <c r="P513" s="82"/>
      <c r="Q513" s="82"/>
      <c r="R513" s="82"/>
      <c r="S513" s="82"/>
      <c r="T513" s="82"/>
      <c r="U513" s="82"/>
      <c r="V513" s="82"/>
      <c r="W513" s="82"/>
      <c r="X513" s="82"/>
      <c r="Y513" s="82"/>
      <c r="Z513" s="82"/>
      <c r="AA513" s="82"/>
      <c r="AB513" s="82"/>
      <c r="AC513" s="82"/>
      <c r="AD513" s="82"/>
      <c r="AE513" s="82"/>
      <c r="AF513" s="82"/>
      <c r="AG513" s="82"/>
      <c r="AH513" s="82"/>
      <c r="AI513" s="82"/>
      <c r="AJ513" s="82"/>
      <c r="AK513" s="82"/>
      <c r="AL513" s="82"/>
      <c r="AM513" s="82"/>
      <c r="AN513" s="82"/>
      <c r="AO513" s="82"/>
      <c r="AP513" s="82"/>
      <c r="AQ513" s="82"/>
      <c r="AR513" s="82"/>
      <c r="AS513" s="82"/>
      <c r="AT513" s="82"/>
      <c r="AU513" s="82"/>
      <c r="AV513" s="82"/>
      <c r="AW513" s="82"/>
      <c r="AX513" s="82"/>
      <c r="AY513" s="82"/>
      <c r="AZ513" s="82"/>
      <c r="BA513" s="82"/>
      <c r="BB513" s="82"/>
      <c r="BC513" s="82"/>
      <c r="BD513" s="82"/>
      <c r="BE513" s="82"/>
      <c r="BF513" s="82"/>
      <c r="BG513" s="82"/>
      <c r="BH513" s="82"/>
      <c r="BI513" s="82"/>
      <c r="BJ513" s="82"/>
      <c r="BK513" s="82"/>
      <c r="BL513" s="82"/>
      <c r="BM513" s="82"/>
      <c r="BN513" s="82"/>
      <c r="BO513" s="82"/>
      <c r="BP513" s="82"/>
      <c r="BQ513" s="82"/>
      <c r="BR513" s="82"/>
      <c r="BS513" s="82"/>
      <c r="BT513" s="82"/>
      <c r="BU513" s="82"/>
      <c r="BV513" s="82"/>
      <c r="BW513" s="82"/>
      <c r="BX513" s="82"/>
      <c r="BY513" s="82"/>
      <c r="BZ513" s="82"/>
      <c r="CA513" s="82"/>
      <c r="CB513" s="82"/>
      <c r="CC513" s="82"/>
      <c r="CD513" s="82"/>
      <c r="CE513" s="82"/>
      <c r="CF513" s="82"/>
      <c r="CG513" s="82"/>
      <c r="CH513" s="82"/>
      <c r="CI513" s="82"/>
      <c r="CJ513" s="82"/>
      <c r="CK513" s="82"/>
      <c r="CL513" s="82"/>
      <c r="CM513" s="82"/>
      <c r="CN513" s="82"/>
      <c r="CO513" s="82"/>
      <c r="CP513" s="82"/>
      <c r="CQ513" s="82"/>
      <c r="CR513" s="82"/>
      <c r="CS513" s="82"/>
      <c r="CT513" s="82"/>
      <c r="CU513" s="82"/>
      <c r="CV513" s="82"/>
      <c r="CX513" s="38"/>
      <c r="CY513" s="38"/>
      <c r="CZ513" s="38"/>
      <c r="DA513" s="38"/>
      <c r="DB513" s="38"/>
      <c r="DC513" s="38"/>
      <c r="DD513" s="38"/>
      <c r="DE513" s="38"/>
      <c r="DF513" s="38"/>
      <c r="DG513" s="38"/>
      <c r="DH513" s="82"/>
      <c r="DI513" s="82"/>
      <c r="DJ513" s="82"/>
      <c r="DK513" s="82"/>
      <c r="DL513" s="38"/>
      <c r="DM513" s="38"/>
      <c r="DN513" s="38"/>
      <c r="DO513" s="38"/>
      <c r="DP513" s="38"/>
      <c r="DQ513" s="38"/>
      <c r="DR513" s="38"/>
      <c r="DS513" s="38"/>
      <c r="DT513" s="38"/>
      <c r="DU513" s="38"/>
    </row>
    <row r="514" spans="1:125" s="304" customFormat="1" outlineLevel="1">
      <c r="B514" s="305"/>
      <c r="E514" s="306"/>
      <c r="F514" s="306"/>
      <c r="G514" s="306"/>
      <c r="H514" s="306"/>
      <c r="I514" s="306"/>
      <c r="J514" s="306"/>
      <c r="K514" s="306"/>
      <c r="L514" s="306"/>
      <c r="M514" s="306"/>
      <c r="N514" s="306"/>
      <c r="O514" s="306"/>
      <c r="P514" s="306"/>
      <c r="Q514" s="306"/>
      <c r="R514" s="306"/>
      <c r="S514" s="306"/>
      <c r="T514" s="306"/>
      <c r="U514" s="306"/>
      <c r="V514" s="306"/>
      <c r="W514" s="306"/>
      <c r="X514" s="306"/>
      <c r="Y514" s="306"/>
      <c r="Z514" s="306"/>
      <c r="AA514" s="306"/>
      <c r="AB514" s="306"/>
      <c r="AC514" s="306"/>
      <c r="AD514" s="306"/>
      <c r="AE514" s="306"/>
      <c r="AF514" s="306"/>
      <c r="AG514" s="306"/>
      <c r="AH514" s="306"/>
      <c r="AI514" s="306"/>
      <c r="AJ514" s="306"/>
      <c r="AK514" s="306"/>
      <c r="AL514" s="306"/>
      <c r="AM514" s="306"/>
      <c r="AN514" s="306"/>
      <c r="AO514" s="306"/>
      <c r="AP514" s="306"/>
      <c r="AQ514" s="306"/>
      <c r="AR514" s="306"/>
      <c r="AS514" s="306"/>
      <c r="AT514" s="306"/>
      <c r="AU514" s="306"/>
      <c r="AV514" s="306"/>
      <c r="AW514" s="306"/>
      <c r="AX514" s="306"/>
      <c r="AY514" s="306"/>
      <c r="AZ514" s="306"/>
      <c r="BA514" s="306"/>
      <c r="BB514" s="306"/>
      <c r="BC514" s="306"/>
      <c r="BD514" s="306"/>
      <c r="BE514" s="306"/>
      <c r="BF514" s="306"/>
      <c r="BG514" s="306"/>
      <c r="BH514" s="306"/>
      <c r="BI514" s="306"/>
      <c r="BJ514" s="306"/>
      <c r="BK514" s="306"/>
      <c r="BL514" s="306"/>
      <c r="BM514" s="306"/>
      <c r="BN514" s="306"/>
      <c r="BO514" s="306"/>
      <c r="BP514" s="306"/>
      <c r="BQ514" s="306"/>
      <c r="BR514" s="306"/>
      <c r="BS514" s="306"/>
      <c r="BT514" s="306"/>
      <c r="BU514" s="306"/>
      <c r="BV514" s="306"/>
      <c r="BW514" s="306"/>
      <c r="BX514" s="306"/>
      <c r="BY514" s="306"/>
      <c r="BZ514" s="306"/>
      <c r="CA514" s="306"/>
      <c r="CB514" s="306"/>
      <c r="CC514" s="306"/>
      <c r="CD514" s="306"/>
      <c r="CE514" s="306"/>
      <c r="CF514" s="306"/>
      <c r="CG514" s="306"/>
      <c r="CH514" s="306"/>
      <c r="CI514" s="306"/>
      <c r="CJ514" s="306"/>
      <c r="CK514" s="306"/>
      <c r="CL514" s="306"/>
      <c r="CM514" s="306"/>
      <c r="CN514" s="306"/>
      <c r="CO514" s="306"/>
      <c r="CP514" s="306"/>
      <c r="CQ514" s="306"/>
      <c r="CR514" s="306"/>
      <c r="CS514" s="306"/>
      <c r="CT514" s="306"/>
      <c r="CU514" s="306"/>
      <c r="CV514" s="306"/>
      <c r="CX514" s="306"/>
      <c r="CY514" s="306"/>
      <c r="CZ514" s="306"/>
      <c r="DA514" s="306"/>
      <c r="DB514" s="306"/>
      <c r="DC514" s="306"/>
      <c r="DD514" s="306"/>
      <c r="DE514" s="306"/>
      <c r="DF514" s="306"/>
      <c r="DG514" s="306"/>
      <c r="DH514" s="306"/>
      <c r="DI514" s="306"/>
      <c r="DJ514" s="306"/>
      <c r="DK514" s="306"/>
      <c r="DL514" s="306"/>
      <c r="DM514" s="306"/>
      <c r="DN514" s="306"/>
      <c r="DO514" s="306"/>
      <c r="DP514" s="306"/>
      <c r="DQ514" s="306"/>
      <c r="DR514" s="306"/>
      <c r="DS514" s="306"/>
      <c r="DT514" s="306"/>
      <c r="DU514" s="306"/>
    </row>
    <row r="515" spans="1:125" s="304" customFormat="1" outlineLevel="1">
      <c r="B515" s="305"/>
      <c r="E515" s="306"/>
      <c r="F515" s="306"/>
      <c r="G515" s="306"/>
      <c r="H515" s="306"/>
      <c r="I515" s="306"/>
      <c r="J515" s="306"/>
      <c r="K515" s="306"/>
      <c r="L515" s="306"/>
      <c r="M515" s="306"/>
      <c r="N515" s="306"/>
      <c r="O515" s="306"/>
      <c r="P515" s="306"/>
      <c r="Q515" s="306"/>
      <c r="R515" s="306"/>
      <c r="S515" s="306"/>
      <c r="T515" s="306"/>
      <c r="U515" s="306"/>
      <c r="V515" s="306"/>
      <c r="W515" s="306"/>
      <c r="X515" s="306"/>
      <c r="Y515" s="306"/>
      <c r="Z515" s="306"/>
      <c r="AA515" s="306"/>
      <c r="AB515" s="306"/>
      <c r="AC515" s="306"/>
      <c r="AD515" s="306"/>
      <c r="AE515" s="306"/>
      <c r="AF515" s="306"/>
      <c r="AG515" s="306"/>
      <c r="AH515" s="306"/>
      <c r="AI515" s="306"/>
      <c r="AJ515" s="306"/>
      <c r="AK515" s="306"/>
      <c r="AL515" s="306"/>
      <c r="AM515" s="306"/>
      <c r="AN515" s="306"/>
      <c r="AO515" s="306"/>
      <c r="AP515" s="306"/>
      <c r="AQ515" s="306"/>
      <c r="AR515" s="306"/>
      <c r="AS515" s="306"/>
      <c r="AT515" s="306"/>
      <c r="AU515" s="306"/>
      <c r="AV515" s="306"/>
      <c r="AW515" s="306"/>
      <c r="AX515" s="306"/>
      <c r="AY515" s="306"/>
      <c r="AZ515" s="306"/>
      <c r="BA515" s="306"/>
      <c r="BB515" s="306"/>
      <c r="BC515" s="306"/>
      <c r="BD515" s="306"/>
      <c r="BE515" s="306"/>
      <c r="BF515" s="306"/>
      <c r="BG515" s="306"/>
      <c r="BH515" s="306"/>
      <c r="BI515" s="306"/>
      <c r="BJ515" s="306"/>
      <c r="BK515" s="306"/>
      <c r="BL515" s="306"/>
      <c r="BM515" s="306"/>
      <c r="BN515" s="306"/>
      <c r="BO515" s="306"/>
      <c r="BP515" s="306"/>
      <c r="BQ515" s="306"/>
      <c r="BR515" s="306"/>
      <c r="BS515" s="306"/>
      <c r="BT515" s="306"/>
      <c r="BU515" s="306"/>
      <c r="BV515" s="306"/>
      <c r="BW515" s="306"/>
      <c r="BX515" s="306"/>
      <c r="BY515" s="306"/>
      <c r="BZ515" s="306"/>
      <c r="CA515" s="306"/>
      <c r="CB515" s="306"/>
      <c r="CC515" s="306"/>
      <c r="CD515" s="306"/>
      <c r="CE515" s="306"/>
      <c r="CF515" s="306"/>
      <c r="CG515" s="306"/>
      <c r="CH515" s="306"/>
      <c r="CI515" s="306"/>
      <c r="CJ515" s="306"/>
      <c r="CK515" s="306"/>
      <c r="CL515" s="306"/>
      <c r="CM515" s="306"/>
      <c r="CN515" s="306"/>
      <c r="CO515" s="306"/>
      <c r="CP515" s="306"/>
      <c r="CQ515" s="306"/>
      <c r="CR515" s="306"/>
      <c r="CS515" s="306"/>
      <c r="CT515" s="306"/>
      <c r="CU515" s="306"/>
      <c r="CV515" s="306"/>
      <c r="CX515" s="306"/>
      <c r="CY515" s="306"/>
      <c r="CZ515" s="306"/>
      <c r="DA515" s="306"/>
      <c r="DB515" s="306"/>
      <c r="DC515" s="306"/>
      <c r="DD515" s="306"/>
      <c r="DE515" s="306"/>
      <c r="DF515" s="306"/>
      <c r="DG515" s="306"/>
      <c r="DH515" s="306"/>
      <c r="DI515" s="306"/>
      <c r="DJ515" s="306"/>
      <c r="DK515" s="306"/>
      <c r="DL515" s="306"/>
      <c r="DM515" s="306"/>
      <c r="DN515" s="306"/>
      <c r="DO515" s="306"/>
      <c r="DP515" s="306"/>
      <c r="DQ515" s="306"/>
      <c r="DR515" s="306"/>
      <c r="DS515" s="306"/>
      <c r="DT515" s="306"/>
      <c r="DU515" s="306"/>
    </row>
    <row r="516" spans="1:125" s="28" customFormat="1">
      <c r="A516" s="261"/>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O516" s="53"/>
      <c r="AP516" s="53"/>
      <c r="AQ516" s="53"/>
      <c r="AR516" s="53"/>
      <c r="AS516" s="53"/>
      <c r="AT516" s="53"/>
      <c r="AU516" s="53"/>
      <c r="AV516" s="53"/>
      <c r="AW516" s="53"/>
      <c r="AX516" s="53"/>
      <c r="AY516" s="53"/>
      <c r="AZ516" s="53"/>
      <c r="BA516" s="53"/>
      <c r="BB516" s="53"/>
      <c r="BC516" s="53"/>
      <c r="BD516" s="53"/>
      <c r="BE516" s="53"/>
      <c r="BF516" s="53"/>
      <c r="BG516" s="53"/>
      <c r="BH516" s="53"/>
      <c r="BI516" s="53"/>
      <c r="BJ516" s="53"/>
      <c r="BK516" s="53"/>
      <c r="BL516" s="53"/>
      <c r="BM516" s="53"/>
      <c r="BN516" s="53"/>
      <c r="BO516" s="53"/>
      <c r="BP516" s="53"/>
      <c r="BQ516" s="53"/>
      <c r="BR516" s="53"/>
      <c r="BS516" s="53"/>
      <c r="BT516" s="53"/>
      <c r="BU516" s="53"/>
      <c r="BV516" s="53"/>
      <c r="BW516" s="53"/>
      <c r="BY516" s="53"/>
      <c r="BZ516" s="53"/>
      <c r="CX516" s="111"/>
      <c r="CY516" s="111"/>
      <c r="CZ516" s="111"/>
      <c r="DA516" s="111"/>
      <c r="DB516" s="111"/>
      <c r="DC516" s="111"/>
      <c r="DD516" s="111"/>
      <c r="DE516" s="111"/>
      <c r="DF516" s="111"/>
      <c r="DG516" s="111"/>
      <c r="DH516" s="53"/>
      <c r="DI516" s="53"/>
      <c r="DJ516" s="111"/>
      <c r="DK516" s="111"/>
      <c r="DL516" s="111"/>
      <c r="DM516" s="111"/>
      <c r="DN516" s="111"/>
      <c r="DO516" s="111"/>
      <c r="DP516" s="111"/>
      <c r="DQ516" s="111"/>
      <c r="DR516" s="111"/>
      <c r="DS516" s="111"/>
      <c r="DT516" s="111"/>
      <c r="DU516" s="111"/>
    </row>
    <row r="517" spans="1:125" s="28" customFormat="1">
      <c r="A517" s="261"/>
      <c r="B517" s="39"/>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30"/>
      <c r="BY517" s="12"/>
      <c r="BZ517" s="12"/>
      <c r="CA517" s="30"/>
      <c r="CB517" s="30"/>
      <c r="CC517" s="30"/>
      <c r="CD517" s="30"/>
      <c r="CE517" s="30"/>
      <c r="CF517" s="30"/>
      <c r="CG517" s="30"/>
      <c r="CH517" s="30"/>
      <c r="CI517" s="30"/>
      <c r="CJ517" s="30"/>
      <c r="CK517" s="30"/>
      <c r="CL517" s="30"/>
      <c r="CM517" s="30"/>
      <c r="CN517" s="30"/>
      <c r="CO517" s="30"/>
      <c r="CP517" s="30"/>
      <c r="CQ517" s="30"/>
      <c r="CR517" s="30"/>
      <c r="CS517" s="30"/>
      <c r="CT517" s="30"/>
      <c r="CU517" s="30"/>
      <c r="CV517" s="30"/>
      <c r="CX517" s="8"/>
      <c r="CY517" s="8"/>
      <c r="CZ517" s="8"/>
      <c r="DA517" s="8"/>
      <c r="DB517" s="8"/>
      <c r="DC517" s="8"/>
      <c r="DD517" s="8"/>
      <c r="DE517" s="8"/>
      <c r="DF517" s="8"/>
      <c r="DG517" s="8"/>
      <c r="DH517" s="12"/>
      <c r="DI517" s="12"/>
      <c r="DJ517" s="8"/>
      <c r="DK517" s="12"/>
      <c r="DL517" s="8"/>
      <c r="DM517" s="8"/>
      <c r="DN517" s="8"/>
      <c r="DO517" s="8"/>
      <c r="DP517" s="8"/>
      <c r="DQ517" s="8"/>
      <c r="DR517" s="8"/>
      <c r="DS517" s="8"/>
      <c r="DT517" s="8"/>
      <c r="DU517" s="8"/>
    </row>
    <row r="518" spans="1:125" s="220" customFormat="1">
      <c r="A518" s="265"/>
      <c r="B518" s="28"/>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1"/>
      <c r="BN518" s="11"/>
      <c r="BO518" s="11"/>
      <c r="BP518" s="11"/>
      <c r="BQ518" s="11"/>
      <c r="BR518" s="11"/>
      <c r="BS518" s="11"/>
      <c r="BT518" s="11"/>
      <c r="BU518" s="11"/>
      <c r="BV518" s="11"/>
      <c r="BW518" s="11"/>
      <c r="BX518" s="11"/>
      <c r="BY518" s="11"/>
      <c r="BZ518" s="11"/>
      <c r="CA518" s="11"/>
      <c r="CB518" s="74"/>
      <c r="CC518" s="74"/>
      <c r="CD518" s="74"/>
      <c r="CE518" s="74"/>
      <c r="CF518" s="74"/>
      <c r="CG518" s="74"/>
      <c r="CH518" s="74"/>
      <c r="CI518" s="74"/>
      <c r="CJ518" s="74"/>
      <c r="CK518" s="74"/>
      <c r="CL518" s="74"/>
      <c r="CM518" s="74"/>
      <c r="CN518" s="74"/>
      <c r="CO518" s="74"/>
      <c r="CP518" s="74"/>
      <c r="CQ518" s="74"/>
      <c r="CR518" s="74"/>
      <c r="CS518" s="74"/>
      <c r="CT518" s="74"/>
      <c r="CU518" s="74"/>
      <c r="CV518" s="74"/>
      <c r="CX518" s="10"/>
      <c r="CY518" s="10"/>
      <c r="CZ518" s="10"/>
      <c r="DA518" s="10"/>
      <c r="DB518" s="10"/>
      <c r="DC518" s="10"/>
      <c r="DD518" s="10"/>
      <c r="DE518" s="10"/>
      <c r="DF518" s="10"/>
      <c r="DG518" s="10"/>
      <c r="DH518" s="11"/>
      <c r="DI518" s="11"/>
      <c r="DJ518" s="11"/>
      <c r="DK518" s="11"/>
      <c r="DL518" s="11"/>
      <c r="DM518" s="11"/>
      <c r="DN518" s="10"/>
      <c r="DO518" s="10"/>
      <c r="DP518" s="10"/>
      <c r="DQ518" s="10"/>
      <c r="DR518" s="10"/>
      <c r="DS518" s="10"/>
      <c r="DT518" s="10"/>
      <c r="DU518" s="10"/>
    </row>
    <row r="519" spans="1:125" s="28" customFormat="1">
      <c r="A519" s="261"/>
      <c r="B519" s="49"/>
      <c r="E519" s="82"/>
      <c r="F519" s="82"/>
      <c r="G519" s="82"/>
      <c r="H519" s="82"/>
      <c r="I519" s="82"/>
      <c r="J519" s="82"/>
      <c r="K519" s="82"/>
      <c r="L519" s="82"/>
      <c r="M519" s="82"/>
      <c r="N519" s="82"/>
      <c r="O519" s="82"/>
      <c r="P519" s="82"/>
      <c r="Q519" s="82"/>
      <c r="R519" s="82"/>
      <c r="S519" s="82"/>
      <c r="T519" s="82"/>
      <c r="U519" s="82"/>
      <c r="V519" s="82"/>
      <c r="W519" s="82"/>
      <c r="X519" s="82"/>
      <c r="Y519" s="82"/>
      <c r="Z519" s="82"/>
      <c r="AA519" s="82"/>
      <c r="AB519" s="82"/>
      <c r="AC519" s="82"/>
      <c r="AD519" s="82"/>
      <c r="AE519" s="82"/>
      <c r="AF519" s="82"/>
      <c r="AG519" s="82"/>
      <c r="AH519" s="82"/>
      <c r="AI519" s="82"/>
      <c r="AJ519" s="82"/>
      <c r="AK519" s="82"/>
      <c r="AL519" s="82"/>
      <c r="AM519" s="82"/>
      <c r="AN519" s="82"/>
      <c r="AO519" s="82"/>
      <c r="AP519" s="82"/>
      <c r="AQ519" s="82"/>
      <c r="AR519" s="82"/>
      <c r="AS519" s="82"/>
      <c r="AT519" s="82"/>
      <c r="AU519" s="82"/>
      <c r="AV519" s="82"/>
      <c r="AW519" s="82"/>
      <c r="AX519" s="82"/>
      <c r="AY519" s="82"/>
      <c r="AZ519" s="82"/>
      <c r="BA519" s="82"/>
      <c r="BB519" s="82"/>
      <c r="BC519" s="82"/>
      <c r="BD519" s="82"/>
      <c r="BE519" s="82"/>
      <c r="BF519" s="82"/>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c r="CC519" s="82"/>
      <c r="CD519" s="82"/>
      <c r="CE519" s="82"/>
      <c r="CF519" s="82"/>
      <c r="CG519" s="82"/>
      <c r="CH519" s="82"/>
      <c r="CI519" s="82"/>
      <c r="CJ519" s="82"/>
      <c r="CK519" s="82"/>
      <c r="CL519" s="82"/>
      <c r="CM519" s="82"/>
      <c r="CN519" s="82"/>
      <c r="CO519" s="82"/>
      <c r="CP519" s="82"/>
      <c r="CQ519" s="82"/>
      <c r="CR519" s="82"/>
      <c r="CS519" s="82"/>
      <c r="CT519" s="82"/>
      <c r="CU519" s="82"/>
      <c r="CV519" s="82"/>
      <c r="CX519" s="38"/>
      <c r="CY519" s="38"/>
      <c r="CZ519" s="38"/>
      <c r="DA519" s="38"/>
      <c r="DB519" s="38"/>
      <c r="DC519" s="38"/>
      <c r="DD519" s="38"/>
      <c r="DE519" s="38"/>
      <c r="DF519" s="38"/>
      <c r="DG519" s="38"/>
      <c r="DH519" s="38"/>
      <c r="DI519" s="38"/>
      <c r="DJ519" s="38"/>
      <c r="DK519" s="38"/>
      <c r="DL519" s="38"/>
      <c r="DM519" s="38"/>
      <c r="DN519" s="38"/>
      <c r="DO519" s="38"/>
      <c r="DP519" s="38"/>
      <c r="DQ519" s="38"/>
      <c r="DR519" s="38"/>
      <c r="DS519" s="38"/>
      <c r="DT519" s="38"/>
      <c r="DU519" s="38"/>
    </row>
    <row r="520" spans="1:125" s="304" customFormat="1" outlineLevel="1">
      <c r="B520" s="305"/>
      <c r="E520" s="306"/>
      <c r="F520" s="306"/>
      <c r="G520" s="306"/>
      <c r="H520" s="306"/>
      <c r="I520" s="306"/>
      <c r="J520" s="306"/>
      <c r="K520" s="306"/>
      <c r="L520" s="306"/>
      <c r="M520" s="306"/>
      <c r="N520" s="306"/>
      <c r="O520" s="306"/>
      <c r="P520" s="306"/>
      <c r="Q520" s="306"/>
      <c r="R520" s="306"/>
      <c r="S520" s="306"/>
      <c r="T520" s="306"/>
      <c r="U520" s="306"/>
      <c r="V520" s="306"/>
      <c r="W520" s="306"/>
      <c r="X520" s="306"/>
      <c r="Y520" s="306"/>
      <c r="Z520" s="306"/>
      <c r="AA520" s="306"/>
      <c r="AB520" s="306"/>
      <c r="AC520" s="306"/>
      <c r="AD520" s="306"/>
      <c r="AE520" s="306"/>
      <c r="AF520" s="306"/>
      <c r="AG520" s="306"/>
      <c r="AH520" s="306"/>
      <c r="AI520" s="306"/>
      <c r="AJ520" s="306"/>
      <c r="AK520" s="306"/>
      <c r="AL520" s="306"/>
      <c r="AM520" s="306"/>
      <c r="AN520" s="306"/>
      <c r="AO520" s="306"/>
      <c r="AP520" s="306"/>
      <c r="AQ520" s="306"/>
      <c r="AR520" s="306"/>
      <c r="AS520" s="306"/>
      <c r="AT520" s="306"/>
      <c r="AU520" s="306"/>
      <c r="AV520" s="306"/>
      <c r="AW520" s="306"/>
      <c r="AX520" s="306"/>
      <c r="AY520" s="306"/>
      <c r="AZ520" s="306"/>
      <c r="BA520" s="306"/>
      <c r="BB520" s="306"/>
      <c r="BC520" s="306"/>
      <c r="BD520" s="306"/>
      <c r="BE520" s="306"/>
      <c r="BF520" s="306"/>
      <c r="BG520" s="306"/>
      <c r="BH520" s="306"/>
      <c r="BI520" s="306"/>
      <c r="BJ520" s="306"/>
      <c r="BK520" s="306"/>
      <c r="BL520" s="306"/>
      <c r="BM520" s="306"/>
      <c r="BN520" s="306"/>
      <c r="BO520" s="306"/>
      <c r="BP520" s="306"/>
      <c r="BQ520" s="306"/>
      <c r="BR520" s="306"/>
      <c r="BS520" s="306"/>
      <c r="BT520" s="306"/>
      <c r="BU520" s="306"/>
      <c r="BV520" s="306"/>
      <c r="BW520" s="306"/>
      <c r="BX520" s="306"/>
      <c r="BY520" s="306"/>
      <c r="BZ520" s="306"/>
      <c r="CA520" s="306"/>
      <c r="CB520" s="306"/>
      <c r="CC520" s="306"/>
      <c r="CD520" s="306"/>
      <c r="CE520" s="306"/>
      <c r="CF520" s="306"/>
      <c r="CG520" s="306"/>
      <c r="CH520" s="306"/>
      <c r="CI520" s="306"/>
      <c r="CJ520" s="306"/>
      <c r="CK520" s="306"/>
      <c r="CL520" s="306"/>
      <c r="CM520" s="306"/>
      <c r="CN520" s="306"/>
      <c r="CO520" s="306"/>
      <c r="CP520" s="306"/>
      <c r="CQ520" s="306"/>
      <c r="CR520" s="306"/>
      <c r="CS520" s="306"/>
      <c r="CT520" s="306"/>
      <c r="CU520" s="306"/>
      <c r="CV520" s="306"/>
      <c r="CX520" s="306"/>
      <c r="CY520" s="306"/>
      <c r="CZ520" s="306"/>
      <c r="DA520" s="306"/>
      <c r="DB520" s="306"/>
      <c r="DC520" s="306"/>
      <c r="DD520" s="306"/>
      <c r="DE520" s="306"/>
      <c r="DF520" s="306"/>
      <c r="DG520" s="306"/>
      <c r="DH520" s="306"/>
      <c r="DI520" s="306"/>
      <c r="DJ520" s="306"/>
      <c r="DK520" s="306"/>
      <c r="DL520" s="306"/>
      <c r="DM520" s="306"/>
      <c r="DN520" s="306"/>
      <c r="DO520" s="306"/>
      <c r="DP520" s="306"/>
      <c r="DQ520" s="306"/>
      <c r="DR520" s="306"/>
      <c r="DS520" s="306"/>
      <c r="DT520" s="306"/>
      <c r="DU520" s="306"/>
    </row>
    <row r="521" spans="1:125" s="304" customFormat="1" outlineLevel="1">
      <c r="B521" s="305"/>
      <c r="E521" s="306"/>
      <c r="F521" s="306"/>
      <c r="G521" s="306"/>
      <c r="H521" s="306"/>
      <c r="I521" s="306"/>
      <c r="J521" s="306"/>
      <c r="K521" s="306"/>
      <c r="L521" s="306"/>
      <c r="M521" s="306"/>
      <c r="N521" s="306"/>
      <c r="O521" s="306"/>
      <c r="P521" s="306"/>
      <c r="Q521" s="306"/>
      <c r="R521" s="306"/>
      <c r="S521" s="306"/>
      <c r="T521" s="306"/>
      <c r="U521" s="306"/>
      <c r="V521" s="306"/>
      <c r="W521" s="306"/>
      <c r="X521" s="306"/>
      <c r="Y521" s="306"/>
      <c r="Z521" s="306"/>
      <c r="AA521" s="306"/>
      <c r="AB521" s="306"/>
      <c r="AC521" s="306"/>
      <c r="AD521" s="306"/>
      <c r="AE521" s="306"/>
      <c r="AF521" s="306"/>
      <c r="AG521" s="306"/>
      <c r="AH521" s="306"/>
      <c r="AI521" s="306"/>
      <c r="AJ521" s="306"/>
      <c r="AK521" s="306"/>
      <c r="AL521" s="306"/>
      <c r="AM521" s="306"/>
      <c r="AN521" s="306"/>
      <c r="AO521" s="306"/>
      <c r="AP521" s="306"/>
      <c r="AQ521" s="306"/>
      <c r="AR521" s="306"/>
      <c r="AS521" s="306"/>
      <c r="AT521" s="306"/>
      <c r="AU521" s="306"/>
      <c r="AV521" s="306"/>
      <c r="AW521" s="306"/>
      <c r="AX521" s="306"/>
      <c r="AY521" s="306"/>
      <c r="AZ521" s="306"/>
      <c r="BA521" s="306"/>
      <c r="BB521" s="306"/>
      <c r="BC521" s="306"/>
      <c r="BD521" s="306"/>
      <c r="BE521" s="306"/>
      <c r="BF521" s="306"/>
      <c r="BG521" s="306"/>
      <c r="BH521" s="306"/>
      <c r="BI521" s="306"/>
      <c r="BJ521" s="306"/>
      <c r="BK521" s="306"/>
      <c r="BL521" s="306"/>
      <c r="BM521" s="306"/>
      <c r="BN521" s="306"/>
      <c r="BO521" s="306"/>
      <c r="BP521" s="306"/>
      <c r="BQ521" s="306"/>
      <c r="BR521" s="306"/>
      <c r="BS521" s="306"/>
      <c r="BT521" s="306"/>
      <c r="BU521" s="306"/>
      <c r="BV521" s="306"/>
      <c r="BW521" s="306"/>
      <c r="BX521" s="306"/>
      <c r="BY521" s="306"/>
      <c r="BZ521" s="306"/>
      <c r="CA521" s="306"/>
      <c r="CB521" s="306"/>
      <c r="CC521" s="306"/>
      <c r="CD521" s="306"/>
      <c r="CE521" s="306"/>
      <c r="CF521" s="306"/>
      <c r="CG521" s="306"/>
      <c r="CH521" s="306"/>
      <c r="CI521" s="306"/>
      <c r="CJ521" s="306"/>
      <c r="CK521" s="306"/>
      <c r="CL521" s="306"/>
      <c r="CM521" s="306"/>
      <c r="CN521" s="306"/>
      <c r="CO521" s="306"/>
      <c r="CP521" s="306"/>
      <c r="CQ521" s="306"/>
      <c r="CR521" s="306"/>
      <c r="CS521" s="306"/>
      <c r="CT521" s="306"/>
      <c r="CU521" s="306"/>
      <c r="CV521" s="306"/>
      <c r="CX521" s="306"/>
      <c r="CY521" s="306"/>
      <c r="CZ521" s="306"/>
      <c r="DA521" s="306"/>
      <c r="DB521" s="306"/>
      <c r="DC521" s="306"/>
      <c r="DD521" s="306"/>
      <c r="DE521" s="306"/>
      <c r="DF521" s="306"/>
      <c r="DG521" s="306"/>
      <c r="DH521" s="306"/>
      <c r="DI521" s="306"/>
      <c r="DJ521" s="306"/>
      <c r="DK521" s="306"/>
      <c r="DL521" s="306"/>
      <c r="DM521" s="306"/>
      <c r="DN521" s="306"/>
      <c r="DO521" s="306"/>
      <c r="DP521" s="306"/>
      <c r="DQ521" s="306"/>
      <c r="DR521" s="306"/>
      <c r="DS521" s="306"/>
      <c r="DT521" s="306"/>
      <c r="DU521" s="306"/>
    </row>
    <row r="522" spans="1:125" s="28" customFormat="1">
      <c r="A522" s="261"/>
      <c r="E522" s="53"/>
      <c r="F522" s="53"/>
      <c r="G522" s="53"/>
      <c r="H522" s="53"/>
      <c r="I522" s="53"/>
      <c r="J522" s="53"/>
      <c r="K522" s="53"/>
      <c r="L522" s="53"/>
      <c r="M522" s="53"/>
      <c r="N522" s="53"/>
      <c r="O522" s="53"/>
      <c r="P522" s="53"/>
      <c r="Q522" s="53"/>
      <c r="R522" s="53"/>
      <c r="S522" s="53"/>
      <c r="T522" s="53"/>
      <c r="U522" s="53"/>
      <c r="V522" s="53"/>
      <c r="W522" s="53"/>
      <c r="X522" s="53"/>
      <c r="Y522" s="53"/>
      <c r="Z522" s="53"/>
      <c r="AA522" s="53"/>
      <c r="AB522" s="53"/>
      <c r="AC522" s="53"/>
      <c r="AD522" s="53"/>
      <c r="AE522" s="53"/>
      <c r="AF522" s="53"/>
      <c r="AG522" s="53"/>
      <c r="AH522" s="53"/>
      <c r="AI522" s="53"/>
      <c r="AJ522" s="53"/>
      <c r="AK522" s="53"/>
      <c r="AL522" s="53"/>
      <c r="AM522" s="53"/>
      <c r="AN522" s="53"/>
      <c r="AO522" s="53"/>
      <c r="AP522" s="53"/>
      <c r="AQ522" s="53"/>
      <c r="AR522" s="53"/>
      <c r="AS522" s="53"/>
      <c r="AT522" s="53"/>
      <c r="AU522" s="53"/>
      <c r="AV522" s="53"/>
      <c r="AW522" s="53"/>
      <c r="AX522" s="53"/>
      <c r="AY522" s="53"/>
      <c r="AZ522" s="53"/>
      <c r="BA522" s="53"/>
      <c r="BB522" s="53"/>
      <c r="BC522" s="53"/>
      <c r="BD522" s="53"/>
      <c r="BE522" s="53"/>
      <c r="BF522" s="53"/>
      <c r="BG522" s="53"/>
      <c r="BH522" s="53"/>
      <c r="BI522" s="53"/>
      <c r="BJ522" s="53"/>
      <c r="BK522" s="53"/>
      <c r="BL522" s="53"/>
      <c r="BM522" s="53"/>
      <c r="BN522" s="53"/>
      <c r="BO522" s="53"/>
      <c r="BP522" s="53"/>
      <c r="BQ522" s="53"/>
      <c r="BR522" s="53"/>
      <c r="BS522" s="53"/>
      <c r="BT522" s="53"/>
      <c r="BU522" s="53"/>
      <c r="BV522" s="53"/>
      <c r="BW522" s="53"/>
      <c r="BX522" s="53"/>
      <c r="BY522" s="53"/>
      <c r="BZ522" s="53"/>
      <c r="CA522" s="53"/>
      <c r="CX522" s="111"/>
      <c r="CY522" s="111"/>
      <c r="CZ522" s="111"/>
      <c r="DA522" s="111"/>
      <c r="DB522" s="111"/>
      <c r="DC522" s="111"/>
      <c r="DD522" s="111"/>
      <c r="DE522" s="111"/>
      <c r="DF522" s="111"/>
      <c r="DG522" s="111"/>
      <c r="DH522" s="53"/>
      <c r="DI522" s="53"/>
      <c r="DJ522" s="111"/>
      <c r="DK522" s="111"/>
      <c r="DL522" s="111"/>
      <c r="DM522" s="111"/>
      <c r="DN522" s="111"/>
      <c r="DO522" s="111"/>
      <c r="DP522" s="111"/>
      <c r="DQ522" s="111"/>
      <c r="DR522" s="111"/>
      <c r="DS522" s="111"/>
      <c r="DT522" s="111"/>
      <c r="DU522" s="111"/>
    </row>
    <row r="523" spans="1:125" s="28" customFormat="1">
      <c r="A523" s="261"/>
      <c r="B523" s="39"/>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c r="AA523" s="110"/>
      <c r="AB523" s="110"/>
      <c r="AC523" s="110"/>
      <c r="AD523" s="110"/>
      <c r="AE523" s="110"/>
      <c r="AF523" s="110"/>
      <c r="AG523" s="110"/>
      <c r="AH523" s="110"/>
      <c r="AI523" s="110"/>
      <c r="AJ523" s="110"/>
      <c r="AK523" s="110"/>
      <c r="AL523" s="110"/>
      <c r="AM523" s="110"/>
      <c r="AN523" s="110"/>
      <c r="AO523" s="110"/>
      <c r="AP523" s="110"/>
      <c r="AQ523" s="110"/>
      <c r="AR523" s="110"/>
      <c r="AS523" s="110"/>
      <c r="AT523" s="110"/>
      <c r="AU523" s="110"/>
      <c r="AV523" s="109"/>
      <c r="AW523" s="109"/>
      <c r="AX523" s="109"/>
      <c r="AY523" s="109"/>
      <c r="AZ523" s="109"/>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210"/>
      <c r="CC523" s="210"/>
      <c r="CD523" s="210"/>
      <c r="CE523" s="210"/>
      <c r="CF523" s="210"/>
      <c r="CG523" s="210"/>
      <c r="CH523" s="210"/>
      <c r="CI523" s="210"/>
      <c r="CJ523" s="210"/>
      <c r="CK523" s="210"/>
      <c r="CL523" s="210"/>
      <c r="CM523" s="210"/>
      <c r="CN523" s="210"/>
      <c r="CO523" s="210"/>
      <c r="CP523" s="210"/>
      <c r="CQ523" s="210"/>
      <c r="CR523" s="210"/>
      <c r="CS523" s="210"/>
      <c r="CT523" s="210"/>
      <c r="CU523" s="210"/>
      <c r="CV523" s="210"/>
      <c r="CX523" s="109"/>
      <c r="CY523" s="109"/>
      <c r="CZ523" s="109"/>
      <c r="DA523" s="109"/>
      <c r="DB523" s="109"/>
      <c r="DC523" s="109"/>
      <c r="DD523" s="109"/>
      <c r="DE523" s="109"/>
      <c r="DF523" s="109"/>
      <c r="DG523" s="109"/>
      <c r="DH523" s="252"/>
      <c r="DI523" s="252"/>
      <c r="DJ523" s="109"/>
      <c r="DK523" s="109"/>
      <c r="DL523" s="109"/>
      <c r="DM523" s="109"/>
      <c r="DN523" s="109"/>
      <c r="DO523" s="109"/>
      <c r="DP523" s="109"/>
      <c r="DQ523" s="109"/>
      <c r="DR523" s="109"/>
      <c r="DS523" s="109"/>
      <c r="DT523" s="109"/>
      <c r="DU523" s="109"/>
    </row>
    <row r="524" spans="1:125" s="28" customFormat="1">
      <c r="A524" s="261"/>
      <c r="B524" s="49"/>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c r="AA524" s="108"/>
      <c r="AB524" s="108"/>
      <c r="AC524" s="108"/>
      <c r="AD524" s="108"/>
      <c r="AE524" s="108"/>
      <c r="AF524" s="108"/>
      <c r="AG524" s="108"/>
      <c r="AH524" s="108"/>
      <c r="AI524" s="108"/>
      <c r="AJ524" s="108"/>
      <c r="AK524" s="108"/>
      <c r="AL524" s="108"/>
      <c r="AM524" s="108"/>
      <c r="AN524" s="108"/>
      <c r="AO524" s="108"/>
      <c r="AP524" s="108"/>
      <c r="AQ524" s="108"/>
      <c r="AR524" s="108"/>
      <c r="AS524" s="108"/>
      <c r="AT524" s="108"/>
      <c r="AU524" s="108"/>
      <c r="AV524" s="208"/>
      <c r="AW524" s="208"/>
      <c r="AX524" s="208"/>
      <c r="AY524" s="208"/>
      <c r="AZ524" s="208"/>
      <c r="BA524" s="226"/>
      <c r="BB524" s="226"/>
      <c r="BC524" s="226"/>
      <c r="BD524" s="226"/>
      <c r="BE524" s="226"/>
      <c r="BF524" s="226"/>
      <c r="BG524" s="226"/>
      <c r="BH524" s="226"/>
      <c r="BI524" s="226"/>
      <c r="BJ524" s="226"/>
      <c r="BK524" s="226"/>
      <c r="BL524" s="226"/>
      <c r="BM524" s="226"/>
      <c r="BN524" s="226"/>
      <c r="BO524" s="226"/>
      <c r="BP524" s="226"/>
      <c r="BQ524" s="226"/>
      <c r="BR524" s="226"/>
      <c r="BS524" s="226"/>
      <c r="BT524" s="226"/>
      <c r="BU524" s="226"/>
      <c r="BV524" s="226"/>
      <c r="BW524" s="226"/>
      <c r="BX524" s="226"/>
      <c r="BY524" s="226"/>
      <c r="BZ524" s="226"/>
      <c r="CA524" s="226"/>
      <c r="CB524" s="108"/>
      <c r="CC524" s="108"/>
      <c r="CD524" s="108"/>
      <c r="CE524" s="108"/>
      <c r="CF524" s="108"/>
      <c r="CG524" s="108"/>
      <c r="CH524" s="108"/>
      <c r="CI524" s="108"/>
      <c r="CJ524" s="108"/>
      <c r="CK524" s="108"/>
      <c r="CL524" s="108"/>
      <c r="CM524" s="108"/>
      <c r="CN524" s="108"/>
      <c r="CO524" s="108"/>
      <c r="CP524" s="108"/>
      <c r="CQ524" s="108"/>
      <c r="CR524" s="108"/>
      <c r="CS524" s="108"/>
      <c r="CT524" s="108"/>
      <c r="CU524" s="108"/>
      <c r="CV524" s="108"/>
      <c r="CW524" s="53"/>
      <c r="CX524" s="107"/>
      <c r="CY524" s="107"/>
      <c r="CZ524" s="107"/>
      <c r="DA524" s="107"/>
      <c r="DB524" s="107"/>
      <c r="DC524" s="107"/>
      <c r="DD524" s="107"/>
      <c r="DE524" s="107"/>
      <c r="DF524" s="107"/>
      <c r="DG524" s="107"/>
      <c r="DH524" s="226"/>
      <c r="DI524" s="226"/>
      <c r="DJ524" s="226"/>
      <c r="DK524" s="226"/>
      <c r="DL524" s="226"/>
      <c r="DM524" s="226"/>
      <c r="DN524" s="226"/>
      <c r="DO524" s="226"/>
      <c r="DP524" s="225"/>
      <c r="DQ524" s="225"/>
      <c r="DR524" s="225"/>
      <c r="DS524" s="225"/>
      <c r="DT524" s="225"/>
      <c r="DU524" s="225"/>
    </row>
    <row r="525" spans="1:125" s="28" customFormat="1">
      <c r="A525" s="261"/>
      <c r="B525" s="49"/>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c r="AA525" s="108"/>
      <c r="AB525" s="108"/>
      <c r="AC525" s="108"/>
      <c r="AD525" s="108"/>
      <c r="AE525" s="108"/>
      <c r="AF525" s="108"/>
      <c r="AG525" s="108"/>
      <c r="AH525" s="108"/>
      <c r="AI525" s="108"/>
      <c r="AJ525" s="108"/>
      <c r="AK525" s="108"/>
      <c r="AL525" s="108"/>
      <c r="AM525" s="108"/>
      <c r="AN525" s="108"/>
      <c r="AO525" s="108"/>
      <c r="AP525" s="108"/>
      <c r="AQ525" s="108"/>
      <c r="AR525" s="108"/>
      <c r="AS525" s="108"/>
      <c r="AT525" s="108"/>
      <c r="AU525" s="108"/>
      <c r="AV525" s="208"/>
      <c r="AW525" s="208"/>
      <c r="AX525" s="208"/>
      <c r="AY525" s="208"/>
      <c r="AZ525" s="208"/>
      <c r="BA525" s="228"/>
      <c r="BB525" s="228"/>
      <c r="BC525" s="228"/>
      <c r="BD525" s="228"/>
      <c r="BE525" s="228"/>
      <c r="BF525" s="228"/>
      <c r="BG525" s="228"/>
      <c r="BH525" s="228"/>
      <c r="BI525" s="228"/>
      <c r="BJ525" s="228"/>
      <c r="BK525" s="228"/>
      <c r="BL525" s="228"/>
      <c r="BM525" s="228"/>
      <c r="BN525" s="228"/>
      <c r="BO525" s="228"/>
      <c r="BP525" s="228"/>
      <c r="BQ525" s="228"/>
      <c r="BR525" s="228"/>
      <c r="BS525" s="228"/>
      <c r="BT525" s="228"/>
      <c r="BU525" s="228"/>
      <c r="BV525" s="228"/>
      <c r="BW525" s="228"/>
      <c r="BX525" s="228"/>
      <c r="BY525" s="228"/>
      <c r="BZ525" s="228"/>
      <c r="CA525" s="228"/>
      <c r="CB525" s="108"/>
      <c r="CC525" s="108"/>
      <c r="CD525" s="108"/>
      <c r="CE525" s="108"/>
      <c r="CF525" s="108"/>
      <c r="CG525" s="108"/>
      <c r="CH525" s="108"/>
      <c r="CI525" s="108"/>
      <c r="CJ525" s="108"/>
      <c r="CK525" s="108"/>
      <c r="CL525" s="108"/>
      <c r="CM525" s="108"/>
      <c r="CN525" s="108"/>
      <c r="CO525" s="108"/>
      <c r="CP525" s="108"/>
      <c r="CQ525" s="108"/>
      <c r="CR525" s="108"/>
      <c r="CS525" s="108"/>
      <c r="CT525" s="108"/>
      <c r="CU525" s="108"/>
      <c r="CV525" s="108"/>
      <c r="CW525" s="53"/>
      <c r="CX525" s="107"/>
      <c r="CY525" s="107"/>
      <c r="CZ525" s="107"/>
      <c r="DA525" s="107"/>
      <c r="DB525" s="107"/>
      <c r="DC525" s="107"/>
      <c r="DD525" s="107"/>
      <c r="DE525" s="107"/>
      <c r="DF525" s="107"/>
      <c r="DG525" s="107"/>
      <c r="DH525" s="228"/>
      <c r="DI525" s="228"/>
      <c r="DJ525" s="228"/>
      <c r="DK525" s="228"/>
      <c r="DL525" s="228"/>
      <c r="DM525" s="228"/>
      <c r="DN525" s="228"/>
      <c r="DO525" s="228"/>
      <c r="DP525" s="253"/>
      <c r="DQ525" s="253"/>
      <c r="DR525" s="253"/>
      <c r="DS525" s="253"/>
      <c r="DT525" s="253"/>
      <c r="DU525" s="253"/>
    </row>
    <row r="526" spans="1:125" s="28" customFormat="1">
      <c r="A526" s="261"/>
      <c r="B526" s="105"/>
      <c r="E526" s="54"/>
      <c r="F526" s="54"/>
      <c r="G526" s="54"/>
      <c r="H526" s="54"/>
      <c r="I526" s="54"/>
      <c r="J526" s="54"/>
      <c r="K526" s="54"/>
      <c r="L526" s="54"/>
      <c r="M526" s="54"/>
      <c r="N526" s="54"/>
      <c r="O526" s="54"/>
      <c r="P526" s="54"/>
      <c r="Q526" s="54"/>
      <c r="R526" s="54"/>
      <c r="S526" s="54"/>
      <c r="T526" s="54"/>
      <c r="U526" s="54"/>
      <c r="V526" s="54"/>
      <c r="W526" s="54"/>
      <c r="X526" s="54"/>
      <c r="Y526" s="54"/>
      <c r="Z526" s="54"/>
      <c r="AA526" s="54"/>
      <c r="AB526" s="54"/>
      <c r="AC526" s="54"/>
      <c r="AD526" s="54"/>
      <c r="AE526" s="54"/>
      <c r="AF526" s="54"/>
      <c r="AG526" s="54"/>
      <c r="AH526" s="54"/>
      <c r="AI526" s="54"/>
      <c r="AJ526" s="54"/>
      <c r="AK526" s="54"/>
      <c r="AL526" s="54"/>
      <c r="AM526" s="54"/>
      <c r="AN526" s="54"/>
      <c r="AO526" s="54"/>
      <c r="AP526" s="54"/>
      <c r="AQ526" s="54"/>
      <c r="AR526" s="54"/>
      <c r="AS526" s="54"/>
      <c r="AT526" s="54"/>
      <c r="AU526" s="54"/>
      <c r="AV526" s="54"/>
      <c r="AW526" s="54"/>
      <c r="AX526" s="54"/>
      <c r="AY526" s="54"/>
      <c r="AZ526" s="54"/>
      <c r="BA526" s="54"/>
      <c r="BB526" s="54"/>
      <c r="BC526" s="54"/>
      <c r="BD526" s="54"/>
      <c r="BE526" s="54"/>
      <c r="BF526" s="54"/>
      <c r="BG526" s="54"/>
      <c r="BH526" s="54"/>
      <c r="BI526" s="54"/>
      <c r="BJ526" s="54"/>
      <c r="BK526" s="54"/>
      <c r="BL526" s="54"/>
      <c r="BM526" s="54"/>
      <c r="BN526" s="54"/>
      <c r="BO526" s="54"/>
      <c r="BP526" s="54"/>
      <c r="BQ526" s="54"/>
      <c r="BR526" s="54"/>
      <c r="BS526" s="54"/>
      <c r="BU526" s="54"/>
      <c r="BV526" s="54"/>
      <c r="BW526" s="54"/>
      <c r="BY526" s="54"/>
      <c r="DI526" s="53"/>
      <c r="DJ526" s="53"/>
      <c r="DK526" s="53"/>
      <c r="DL526" s="53"/>
      <c r="DM526" s="53"/>
    </row>
    <row r="527" spans="1:125" s="28" customFormat="1">
      <c r="A527" s="261"/>
      <c r="B527" s="104"/>
      <c r="E527" s="106"/>
      <c r="F527" s="106"/>
      <c r="G527" s="106"/>
      <c r="H527" s="106"/>
      <c r="I527" s="106"/>
      <c r="J527" s="106"/>
      <c r="K527" s="106"/>
      <c r="L527" s="106"/>
      <c r="M527" s="106"/>
      <c r="N527" s="106"/>
      <c r="O527" s="106"/>
      <c r="P527" s="106"/>
      <c r="Q527" s="106"/>
      <c r="R527" s="106"/>
      <c r="S527" s="106"/>
      <c r="T527" s="106"/>
      <c r="U527" s="106"/>
      <c r="V527" s="106"/>
      <c r="W527" s="106"/>
      <c r="X527" s="106"/>
      <c r="Y527" s="106"/>
      <c r="Z527" s="106"/>
      <c r="AA527" s="106"/>
      <c r="AB527" s="106"/>
      <c r="AC527" s="106"/>
      <c r="AD527" s="106"/>
      <c r="AE527" s="106"/>
      <c r="AF527" s="106"/>
      <c r="AG527" s="106"/>
      <c r="AH527" s="106"/>
      <c r="AI527" s="106"/>
      <c r="AJ527" s="106"/>
      <c r="AK527" s="106"/>
      <c r="AL527" s="106"/>
      <c r="AM527" s="106"/>
      <c r="AN527" s="106"/>
      <c r="AO527" s="106"/>
      <c r="AP527" s="106"/>
      <c r="AQ527" s="106"/>
      <c r="AR527" s="106"/>
      <c r="AS527" s="106"/>
      <c r="AT527" s="106"/>
      <c r="AU527" s="106"/>
      <c r="AV527" s="106"/>
      <c r="AW527" s="106"/>
      <c r="AX527" s="106"/>
      <c r="AY527" s="106"/>
      <c r="AZ527" s="106"/>
      <c r="BA527" s="106"/>
      <c r="BB527" s="106"/>
      <c r="BC527" s="106"/>
      <c r="BD527" s="106"/>
      <c r="BE527" s="106"/>
      <c r="BF527" s="106"/>
      <c r="BG527" s="106"/>
      <c r="BH527" s="106"/>
      <c r="BI527" s="106"/>
      <c r="BJ527" s="106"/>
      <c r="BK527" s="106"/>
      <c r="BL527" s="106"/>
      <c r="BM527" s="106"/>
      <c r="BN527" s="106"/>
      <c r="BO527" s="106"/>
      <c r="BP527" s="106"/>
      <c r="BQ527" s="106"/>
      <c r="BR527" s="106"/>
      <c r="BS527" s="106"/>
      <c r="BU527" s="106"/>
      <c r="BV527" s="106"/>
      <c r="BW527" s="106"/>
    </row>
    <row r="528" spans="1:125" s="28" customFormat="1">
      <c r="A528" s="261"/>
      <c r="B528" s="50"/>
      <c r="E528" s="45"/>
      <c r="F528" s="45"/>
      <c r="G528" s="45"/>
      <c r="H528" s="45"/>
      <c r="I528" s="45"/>
      <c r="J528" s="45"/>
      <c r="K528" s="45"/>
      <c r="L528" s="45"/>
      <c r="M528" s="45"/>
      <c r="N528" s="45"/>
      <c r="O528" s="45"/>
      <c r="P528" s="45"/>
      <c r="Q528" s="45"/>
      <c r="R528" s="45"/>
      <c r="S528" s="45"/>
      <c r="T528" s="45"/>
      <c r="U528" s="45"/>
      <c r="V528" s="45"/>
      <c r="W528" s="45"/>
      <c r="X528" s="45"/>
      <c r="Y528" s="45"/>
      <c r="Z528" s="45"/>
      <c r="AA528" s="45"/>
      <c r="AB528" s="45"/>
      <c r="AC528" s="45"/>
      <c r="AD528" s="45"/>
      <c r="AE528" s="45"/>
      <c r="AF528" s="45"/>
      <c r="AG528" s="45"/>
      <c r="AH528" s="45"/>
      <c r="AI528" s="45"/>
      <c r="AJ528" s="45"/>
      <c r="AK528" s="45"/>
      <c r="AL528" s="45"/>
      <c r="AM528" s="45"/>
      <c r="AN528" s="45"/>
      <c r="AO528" s="45"/>
      <c r="AP528" s="45"/>
      <c r="AQ528" s="45"/>
      <c r="AR528" s="45"/>
      <c r="AS528" s="45"/>
      <c r="AT528" s="45"/>
      <c r="AU528" s="45"/>
      <c r="AV528" s="45"/>
      <c r="AW528" s="45"/>
      <c r="AX528" s="45"/>
      <c r="AY528" s="45"/>
      <c r="AZ528" s="45"/>
      <c r="BA528" s="45"/>
      <c r="BB528" s="45"/>
      <c r="BC528" s="45"/>
      <c r="BD528" s="45"/>
      <c r="BE528" s="45"/>
      <c r="BF528" s="45"/>
      <c r="BG528" s="45"/>
      <c r="BH528" s="45"/>
      <c r="BI528" s="45"/>
      <c r="BJ528" s="45"/>
      <c r="BK528" s="45"/>
      <c r="BL528" s="45"/>
      <c r="BM528" s="45"/>
      <c r="BN528" s="45"/>
      <c r="BO528" s="45"/>
      <c r="BP528" s="45"/>
      <c r="BQ528" s="45"/>
      <c r="BR528" s="45"/>
      <c r="BS528" s="45"/>
      <c r="BT528" s="45"/>
      <c r="BU528" s="45"/>
      <c r="BV528" s="45"/>
      <c r="BW528" s="45"/>
      <c r="BX528" s="45"/>
      <c r="BY528" s="45"/>
      <c r="BZ528" s="45"/>
      <c r="CA528" s="45"/>
      <c r="CB528" s="45"/>
      <c r="CC528" s="45"/>
      <c r="CD528" s="45"/>
      <c r="CE528" s="45"/>
      <c r="CF528" s="45"/>
      <c r="CG528" s="45"/>
      <c r="CH528" s="45"/>
      <c r="CI528" s="45"/>
      <c r="CJ528" s="45"/>
      <c r="CK528" s="45"/>
      <c r="CL528" s="45"/>
      <c r="CM528" s="45"/>
      <c r="CN528" s="45"/>
      <c r="CO528" s="45"/>
      <c r="CP528" s="45"/>
      <c r="CQ528" s="45"/>
      <c r="CR528" s="45"/>
      <c r="CS528" s="45"/>
      <c r="CT528" s="45"/>
      <c r="CU528" s="45"/>
      <c r="CV528" s="45"/>
      <c r="CX528" s="45"/>
      <c r="CY528" s="45"/>
      <c r="CZ528" s="45"/>
      <c r="DA528" s="45"/>
      <c r="DB528" s="45"/>
      <c r="DC528" s="45"/>
      <c r="DD528" s="45"/>
      <c r="DE528" s="45"/>
      <c r="DF528" s="45"/>
      <c r="DG528" s="45"/>
      <c r="DH528" s="45"/>
      <c r="DI528" s="45"/>
      <c r="DJ528" s="45"/>
      <c r="DK528" s="45"/>
      <c r="DL528" s="45"/>
      <c r="DM528" s="45"/>
      <c r="DN528" s="45"/>
      <c r="DO528" s="45"/>
      <c r="DP528" s="45"/>
      <c r="DQ528" s="45"/>
      <c r="DR528" s="45"/>
      <c r="DS528" s="45"/>
      <c r="DT528" s="45"/>
      <c r="DU528" s="45"/>
    </row>
    <row r="529" spans="1:125" s="28" customFormat="1">
      <c r="A529" s="261"/>
      <c r="B529" s="50"/>
      <c r="E529" s="45"/>
      <c r="F529" s="45"/>
      <c r="G529" s="45"/>
      <c r="H529" s="45"/>
      <c r="I529" s="45"/>
      <c r="J529" s="45"/>
      <c r="K529" s="45"/>
      <c r="L529" s="45"/>
      <c r="M529" s="45"/>
      <c r="N529" s="45"/>
      <c r="O529" s="45"/>
      <c r="P529" s="45"/>
      <c r="Q529" s="45"/>
      <c r="R529" s="45"/>
      <c r="S529" s="45"/>
      <c r="T529" s="45"/>
      <c r="U529" s="45"/>
      <c r="V529" s="45"/>
      <c r="W529" s="45"/>
      <c r="X529" s="45"/>
      <c r="Y529" s="45"/>
      <c r="Z529" s="45"/>
      <c r="AA529" s="45"/>
      <c r="AB529" s="45"/>
      <c r="AC529" s="45"/>
      <c r="AD529" s="45"/>
      <c r="AE529" s="45"/>
      <c r="AF529" s="45"/>
      <c r="AG529" s="45"/>
      <c r="AH529" s="45"/>
      <c r="AI529" s="45"/>
      <c r="AJ529" s="45"/>
      <c r="AK529" s="45"/>
      <c r="AL529" s="45"/>
      <c r="AM529" s="45"/>
      <c r="AN529" s="45"/>
      <c r="AO529" s="45"/>
      <c r="AP529" s="45"/>
      <c r="AQ529" s="45"/>
      <c r="AR529" s="45"/>
      <c r="AS529" s="45"/>
      <c r="AT529" s="45"/>
      <c r="AU529" s="45"/>
      <c r="AV529" s="45"/>
      <c r="AW529" s="45"/>
      <c r="AX529" s="45"/>
      <c r="AY529" s="45"/>
      <c r="AZ529" s="45"/>
      <c r="BA529" s="45"/>
      <c r="BB529" s="45"/>
      <c r="BC529" s="45"/>
      <c r="BD529" s="45"/>
      <c r="BE529" s="45"/>
      <c r="BF529" s="45"/>
      <c r="BG529" s="45"/>
      <c r="BH529" s="45"/>
      <c r="BI529" s="45"/>
      <c r="BJ529" s="45"/>
      <c r="BK529" s="45"/>
      <c r="BL529" s="45"/>
      <c r="BM529" s="45"/>
      <c r="BN529" s="45"/>
      <c r="BO529" s="45"/>
      <c r="BP529" s="45"/>
      <c r="BQ529" s="45"/>
      <c r="BR529" s="45"/>
      <c r="BS529" s="45"/>
      <c r="BT529" s="45"/>
      <c r="BU529" s="45"/>
      <c r="BV529" s="45"/>
      <c r="BW529" s="45"/>
      <c r="BX529" s="45"/>
      <c r="BY529" s="45"/>
      <c r="BZ529" s="45"/>
      <c r="CA529" s="45"/>
      <c r="CB529" s="45"/>
      <c r="CC529" s="45"/>
      <c r="CD529" s="45"/>
      <c r="CE529" s="45"/>
      <c r="CF529" s="45"/>
      <c r="CG529" s="45"/>
      <c r="CH529" s="45"/>
      <c r="CI529" s="45"/>
      <c r="CJ529" s="45"/>
      <c r="CK529" s="45"/>
      <c r="CL529" s="45"/>
      <c r="CM529" s="45"/>
      <c r="CN529" s="45"/>
      <c r="CO529" s="45"/>
      <c r="CP529" s="45"/>
      <c r="CQ529" s="45"/>
      <c r="CR529" s="45"/>
      <c r="CS529" s="45"/>
      <c r="CT529" s="45"/>
      <c r="CU529" s="45"/>
      <c r="CV529" s="45"/>
      <c r="CX529" s="45"/>
      <c r="CY529" s="45"/>
      <c r="CZ529" s="45"/>
      <c r="DA529" s="45"/>
      <c r="DB529" s="45"/>
      <c r="DC529" s="45"/>
      <c r="DD529" s="45"/>
      <c r="DE529" s="45"/>
      <c r="DF529" s="45"/>
      <c r="DG529" s="45"/>
      <c r="DH529" s="45"/>
      <c r="DI529" s="45"/>
      <c r="DJ529" s="45"/>
      <c r="DK529" s="45"/>
      <c r="DL529" s="45"/>
      <c r="DM529" s="45"/>
      <c r="DN529" s="45"/>
      <c r="DO529" s="45"/>
      <c r="DP529" s="45"/>
      <c r="DQ529" s="45"/>
      <c r="DR529" s="45"/>
      <c r="DS529" s="45"/>
      <c r="DT529" s="45"/>
      <c r="DU529" s="45"/>
    </row>
    <row r="530" spans="1:125" s="28" customFormat="1">
      <c r="A530" s="261"/>
      <c r="B530" s="50"/>
      <c r="E530" s="45"/>
      <c r="F530" s="45"/>
      <c r="G530" s="45"/>
      <c r="H530" s="45"/>
      <c r="I530" s="45"/>
      <c r="J530" s="45"/>
      <c r="K530" s="45"/>
      <c r="L530" s="45"/>
      <c r="M530" s="45"/>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c r="AP530" s="45"/>
      <c r="AQ530" s="45"/>
      <c r="AR530" s="45"/>
      <c r="AS530" s="45"/>
      <c r="AT530" s="45"/>
      <c r="AU530" s="45"/>
      <c r="AV530" s="45"/>
      <c r="AW530" s="45"/>
      <c r="AX530" s="45"/>
      <c r="AY530" s="45"/>
      <c r="AZ530" s="45"/>
      <c r="BA530" s="45"/>
      <c r="BB530" s="45"/>
      <c r="BC530" s="45"/>
      <c r="BD530" s="45"/>
      <c r="BE530" s="45"/>
      <c r="BF530" s="45"/>
      <c r="BG530" s="45"/>
      <c r="BH530" s="45"/>
      <c r="BI530" s="45"/>
      <c r="BJ530" s="45"/>
      <c r="BK530" s="45"/>
      <c r="BL530" s="45"/>
      <c r="BM530" s="45"/>
      <c r="BN530" s="45"/>
      <c r="BO530" s="45"/>
      <c r="BP530" s="45"/>
      <c r="BQ530" s="45"/>
      <c r="BR530" s="45"/>
      <c r="BS530" s="45"/>
      <c r="BT530" s="45"/>
      <c r="BU530" s="45"/>
      <c r="BV530" s="45"/>
      <c r="BW530" s="45"/>
      <c r="BX530" s="45"/>
      <c r="BY530" s="45"/>
      <c r="BZ530" s="45"/>
      <c r="CA530" s="45"/>
      <c r="CB530" s="45"/>
      <c r="CC530" s="45"/>
      <c r="CD530" s="45"/>
      <c r="CE530" s="45"/>
      <c r="CF530" s="45"/>
      <c r="CG530" s="45"/>
      <c r="CH530" s="45"/>
      <c r="CI530" s="45"/>
      <c r="CJ530" s="45"/>
      <c r="CK530" s="45"/>
      <c r="CL530" s="45"/>
      <c r="CM530" s="45"/>
      <c r="CN530" s="45"/>
      <c r="CO530" s="45"/>
      <c r="CP530" s="45"/>
      <c r="CQ530" s="45"/>
      <c r="CR530" s="45"/>
      <c r="CS530" s="45"/>
      <c r="CT530" s="45"/>
      <c r="CU530" s="45"/>
      <c r="CV530" s="45"/>
      <c r="CX530" s="45"/>
      <c r="CY530" s="45"/>
      <c r="CZ530" s="45"/>
      <c r="DA530" s="45"/>
      <c r="DB530" s="45"/>
      <c r="DC530" s="45"/>
      <c r="DD530" s="45"/>
      <c r="DE530" s="45"/>
      <c r="DF530" s="45"/>
      <c r="DG530" s="45"/>
      <c r="DH530" s="45"/>
      <c r="DI530" s="45"/>
      <c r="DJ530" s="45"/>
      <c r="DK530" s="45"/>
      <c r="DL530" s="45"/>
      <c r="DM530" s="45"/>
      <c r="DN530" s="45"/>
      <c r="DO530" s="45"/>
      <c r="DP530" s="45"/>
      <c r="DQ530" s="45"/>
      <c r="DR530" s="45"/>
      <c r="DS530" s="45"/>
      <c r="DT530" s="45"/>
      <c r="DU530" s="45"/>
    </row>
    <row r="531" spans="1:125" s="28" customFormat="1">
      <c r="A531" s="261"/>
      <c r="B531" s="209"/>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45"/>
      <c r="BB531" s="45"/>
      <c r="BC531" s="45"/>
      <c r="BD531" s="45"/>
      <c r="BE531" s="45"/>
      <c r="BF531" s="45"/>
      <c r="BG531" s="45"/>
      <c r="BH531" s="45"/>
      <c r="BI531" s="45"/>
      <c r="BJ531" s="45"/>
      <c r="BK531" s="45"/>
      <c r="BL531" s="45"/>
      <c r="BM531" s="45"/>
      <c r="BN531" s="45"/>
      <c r="BO531" s="45"/>
      <c r="BP531" s="45"/>
      <c r="BQ531" s="45"/>
      <c r="BR531" s="45"/>
      <c r="BS531" s="45"/>
      <c r="BT531" s="45"/>
      <c r="BU531" s="45"/>
      <c r="BV531" s="45"/>
      <c r="BW531" s="45"/>
      <c r="BX531" s="45"/>
      <c r="BY531" s="45"/>
      <c r="BZ531" s="45"/>
      <c r="CA531" s="45"/>
      <c r="CB531" s="45"/>
      <c r="CC531" s="45"/>
      <c r="CD531" s="45"/>
      <c r="CE531" s="45"/>
      <c r="CF531" s="45"/>
      <c r="CG531" s="45"/>
      <c r="CH531" s="45"/>
      <c r="CI531" s="45"/>
      <c r="CJ531" s="45"/>
      <c r="CK531" s="45"/>
      <c r="CL531" s="45"/>
      <c r="CM531" s="45"/>
      <c r="CN531" s="45"/>
      <c r="CO531" s="45"/>
      <c r="CP531" s="45"/>
      <c r="CQ531" s="45"/>
      <c r="CR531" s="45"/>
      <c r="CS531" s="45"/>
      <c r="CT531" s="45"/>
      <c r="CU531" s="45"/>
      <c r="CV531" s="45"/>
      <c r="CX531" s="45"/>
      <c r="CY531" s="45"/>
      <c r="CZ531" s="45"/>
      <c r="DA531" s="45"/>
      <c r="DB531" s="45"/>
      <c r="DC531" s="45"/>
      <c r="DD531" s="45"/>
      <c r="DE531" s="45"/>
      <c r="DF531" s="45"/>
      <c r="DG531" s="45"/>
      <c r="DH531" s="45"/>
      <c r="DI531" s="45"/>
      <c r="DJ531" s="45"/>
      <c r="DK531" s="45"/>
      <c r="DL531" s="45"/>
      <c r="DM531" s="45"/>
      <c r="DN531" s="45"/>
      <c r="DO531" s="45"/>
      <c r="DP531" s="45"/>
      <c r="DQ531" s="45"/>
      <c r="DR531" s="45"/>
      <c r="DS531" s="45"/>
      <c r="DT531" s="45"/>
      <c r="DU531" s="45"/>
    </row>
    <row r="532" spans="1:125" s="28" customFormat="1">
      <c r="A532" s="261"/>
      <c r="B532" s="50"/>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45"/>
      <c r="BB532" s="45"/>
      <c r="BC532" s="45"/>
      <c r="BD532" s="45"/>
      <c r="BE532" s="45"/>
      <c r="BF532" s="45"/>
      <c r="BG532" s="45"/>
      <c r="BH532" s="45"/>
      <c r="BI532" s="45"/>
      <c r="BJ532" s="45"/>
      <c r="BK532" s="45"/>
      <c r="BL532" s="45"/>
      <c r="BM532" s="45"/>
      <c r="BN532" s="45"/>
      <c r="BO532" s="45"/>
      <c r="BP532" s="45"/>
      <c r="BQ532" s="45"/>
      <c r="BR532" s="45"/>
      <c r="BS532" s="45"/>
      <c r="BT532" s="45"/>
      <c r="BU532" s="45"/>
      <c r="BV532" s="45"/>
      <c r="BW532" s="45"/>
      <c r="BX532" s="45"/>
      <c r="BY532" s="45"/>
      <c r="BZ532" s="45"/>
      <c r="CA532" s="45"/>
      <c r="CB532" s="45"/>
      <c r="CC532" s="45"/>
      <c r="CD532" s="45"/>
      <c r="CE532" s="45"/>
      <c r="CF532" s="45"/>
      <c r="CG532" s="45"/>
      <c r="CH532" s="45"/>
      <c r="CI532" s="45"/>
      <c r="CJ532" s="45"/>
      <c r="CK532" s="45"/>
      <c r="CL532" s="45"/>
      <c r="CM532" s="45"/>
      <c r="CN532" s="45"/>
      <c r="CO532" s="45"/>
      <c r="CP532" s="45"/>
      <c r="CQ532" s="45"/>
      <c r="CR532" s="45"/>
      <c r="CS532" s="45"/>
      <c r="CT532" s="45"/>
      <c r="CU532" s="45"/>
      <c r="CV532" s="45"/>
      <c r="CX532" s="45"/>
      <c r="CY532" s="45"/>
      <c r="CZ532" s="45"/>
      <c r="DA532" s="45"/>
      <c r="DB532" s="45"/>
      <c r="DC532" s="45"/>
      <c r="DD532" s="45"/>
      <c r="DE532" s="45"/>
      <c r="DF532" s="45"/>
      <c r="DG532" s="45"/>
      <c r="DH532" s="45"/>
      <c r="DI532" s="45"/>
      <c r="DJ532" s="45"/>
      <c r="DK532" s="45"/>
      <c r="DL532" s="45"/>
      <c r="DM532" s="45"/>
      <c r="DN532" s="45"/>
      <c r="DO532" s="45"/>
      <c r="DP532" s="45"/>
      <c r="DQ532" s="45"/>
      <c r="DR532" s="45"/>
      <c r="DS532" s="45"/>
      <c r="DT532" s="45"/>
      <c r="DU532" s="45"/>
    </row>
    <row r="533" spans="1:125" s="28" customFormat="1">
      <c r="A533" s="261"/>
      <c r="B533" s="105"/>
    </row>
    <row r="534" spans="1:125" s="28" customFormat="1">
      <c r="A534" s="261"/>
      <c r="B534" s="104"/>
      <c r="E534" s="106"/>
      <c r="F534" s="106"/>
      <c r="G534" s="106"/>
      <c r="H534" s="106"/>
      <c r="I534" s="106"/>
      <c r="J534" s="106"/>
      <c r="K534" s="106"/>
      <c r="L534" s="106"/>
      <c r="M534" s="106"/>
      <c r="N534" s="106"/>
      <c r="O534" s="106"/>
      <c r="P534" s="106"/>
      <c r="Q534" s="106"/>
      <c r="R534" s="106"/>
      <c r="S534" s="106"/>
      <c r="T534" s="106"/>
      <c r="U534" s="106"/>
      <c r="V534" s="106"/>
      <c r="W534" s="106"/>
      <c r="X534" s="106"/>
      <c r="Y534" s="106"/>
      <c r="Z534" s="106"/>
      <c r="AA534" s="106"/>
      <c r="AB534" s="106"/>
      <c r="AC534" s="106"/>
      <c r="AD534" s="106"/>
      <c r="AE534" s="106"/>
      <c r="AF534" s="106"/>
      <c r="AG534" s="106"/>
      <c r="AH534" s="106"/>
      <c r="AI534" s="106"/>
      <c r="AJ534" s="106"/>
      <c r="AK534" s="106"/>
      <c r="AL534" s="106"/>
      <c r="AM534" s="106"/>
      <c r="AN534" s="106"/>
      <c r="AO534" s="106"/>
      <c r="AP534" s="106"/>
      <c r="AQ534" s="106"/>
      <c r="AR534" s="106"/>
      <c r="AS534" s="106"/>
      <c r="AT534" s="106"/>
      <c r="AU534" s="106"/>
      <c r="AV534" s="106"/>
      <c r="AW534" s="106"/>
      <c r="AX534" s="106"/>
      <c r="AY534" s="106"/>
      <c r="AZ534" s="106"/>
      <c r="BA534" s="106"/>
      <c r="BB534" s="106"/>
      <c r="BC534" s="106"/>
      <c r="BD534" s="106"/>
      <c r="BE534" s="106"/>
      <c r="BF534" s="106"/>
      <c r="BG534" s="106"/>
      <c r="BH534" s="106"/>
      <c r="BI534" s="106"/>
      <c r="BJ534" s="106"/>
      <c r="BK534" s="106"/>
      <c r="BL534" s="106"/>
      <c r="BM534" s="106"/>
      <c r="BN534" s="106"/>
      <c r="BO534" s="106"/>
      <c r="BP534" s="106"/>
      <c r="BQ534" s="106"/>
      <c r="BR534" s="106"/>
      <c r="BS534" s="106"/>
      <c r="BT534" s="106"/>
      <c r="BU534" s="106"/>
      <c r="BV534" s="106"/>
      <c r="BW534" s="106"/>
      <c r="BX534" s="106"/>
      <c r="BY534" s="106"/>
      <c r="BZ534" s="106"/>
      <c r="CA534" s="106"/>
      <c r="CB534" s="106"/>
      <c r="CC534" s="106"/>
      <c r="CD534" s="106"/>
      <c r="CE534" s="106"/>
      <c r="CF534" s="106"/>
      <c r="CG534" s="106"/>
      <c r="CH534" s="106"/>
      <c r="CI534" s="106"/>
      <c r="CJ534" s="106"/>
      <c r="CK534" s="106"/>
      <c r="CL534" s="106"/>
      <c r="CM534" s="106"/>
      <c r="CN534" s="106"/>
      <c r="CO534" s="106"/>
      <c r="CP534" s="106"/>
      <c r="CQ534" s="106"/>
      <c r="CR534" s="106"/>
      <c r="CS534" s="106"/>
      <c r="CT534" s="106"/>
      <c r="CU534" s="106"/>
      <c r="CV534" s="106"/>
    </row>
    <row r="535" spans="1:125" s="28" customFormat="1">
      <c r="A535" s="261"/>
      <c r="B535" s="50"/>
      <c r="E535" s="45"/>
      <c r="F535" s="45"/>
      <c r="G535" s="45"/>
      <c r="H535" s="45"/>
      <c r="I535" s="45"/>
      <c r="J535" s="45"/>
      <c r="K535" s="45"/>
      <c r="L535" s="45"/>
      <c r="M535" s="45"/>
      <c r="N535" s="45"/>
      <c r="O535" s="45"/>
      <c r="P535" s="45"/>
      <c r="Q535" s="45"/>
      <c r="R535" s="45"/>
      <c r="S535" s="45"/>
      <c r="T535" s="45"/>
      <c r="U535" s="45"/>
      <c r="V535" s="45"/>
      <c r="W535" s="45"/>
      <c r="X535" s="45"/>
      <c r="Y535" s="45"/>
      <c r="Z535" s="45"/>
      <c r="AA535" s="45"/>
      <c r="AB535" s="45"/>
      <c r="AC535" s="45"/>
      <c r="AD535" s="45"/>
      <c r="AE535" s="45"/>
      <c r="AF535" s="45"/>
      <c r="AG535" s="45"/>
      <c r="AH535" s="45"/>
      <c r="AI535" s="45"/>
      <c r="AJ535" s="45"/>
      <c r="AK535" s="45"/>
      <c r="AL535" s="45"/>
      <c r="AM535" s="45"/>
      <c r="AN535" s="45"/>
      <c r="AO535" s="45"/>
      <c r="AP535" s="45"/>
      <c r="AQ535" s="45"/>
      <c r="AR535" s="45"/>
      <c r="AS535" s="45"/>
      <c r="AT535" s="45"/>
      <c r="AU535" s="45"/>
      <c r="AV535" s="45"/>
      <c r="AW535" s="45"/>
      <c r="AX535" s="45"/>
      <c r="AY535" s="45"/>
      <c r="AZ535" s="45"/>
      <c r="BA535" s="45"/>
      <c r="BB535" s="45"/>
      <c r="BC535" s="45"/>
      <c r="BD535" s="45"/>
      <c r="BE535" s="45"/>
      <c r="BF535" s="45"/>
      <c r="BG535" s="45"/>
      <c r="BH535" s="45"/>
      <c r="BI535" s="45"/>
      <c r="BJ535" s="45"/>
      <c r="BK535" s="45"/>
      <c r="BL535" s="45"/>
      <c r="BM535" s="45"/>
      <c r="BN535" s="45"/>
      <c r="BO535" s="45"/>
      <c r="BP535" s="45"/>
      <c r="BQ535" s="45"/>
      <c r="BR535" s="45"/>
      <c r="BS535" s="45"/>
      <c r="BT535" s="45"/>
      <c r="BU535" s="45"/>
      <c r="BV535" s="45"/>
      <c r="BW535" s="45"/>
      <c r="BX535" s="45"/>
      <c r="BY535" s="45"/>
      <c r="BZ535" s="45"/>
      <c r="CA535" s="45"/>
      <c r="CB535" s="45"/>
      <c r="CC535" s="45"/>
      <c r="CD535" s="45"/>
      <c r="CE535" s="45"/>
      <c r="CF535" s="45"/>
      <c r="CG535" s="45"/>
      <c r="CH535" s="45"/>
      <c r="CI535" s="45"/>
      <c r="CJ535" s="45"/>
      <c r="CK535" s="45"/>
      <c r="CL535" s="45"/>
      <c r="CM535" s="45"/>
      <c r="CN535" s="45"/>
      <c r="CO535" s="45"/>
      <c r="CP535" s="45"/>
      <c r="CQ535" s="45"/>
      <c r="CR535" s="45"/>
      <c r="CS535" s="45"/>
      <c r="CT535" s="45"/>
      <c r="CU535" s="45"/>
      <c r="CV535" s="45"/>
      <c r="CX535" s="45"/>
      <c r="CY535" s="45"/>
      <c r="CZ535" s="45"/>
      <c r="DA535" s="45"/>
      <c r="DB535" s="45"/>
      <c r="DC535" s="45"/>
      <c r="DD535" s="45"/>
      <c r="DE535" s="45"/>
      <c r="DF535" s="45"/>
      <c r="DG535" s="45"/>
      <c r="DH535" s="45"/>
      <c r="DI535" s="45"/>
      <c r="DJ535" s="45"/>
      <c r="DK535" s="45"/>
      <c r="DL535" s="45"/>
      <c r="DM535" s="45"/>
      <c r="DN535" s="45"/>
      <c r="DO535" s="45"/>
      <c r="DP535" s="45"/>
      <c r="DQ535" s="45"/>
      <c r="DR535" s="45"/>
      <c r="DS535" s="45"/>
      <c r="DT535" s="45"/>
      <c r="DU535" s="45"/>
    </row>
    <row r="536" spans="1:125" s="28" customFormat="1">
      <c r="A536" s="261"/>
      <c r="B536" s="50"/>
      <c r="E536" s="45"/>
      <c r="F536" s="45"/>
      <c r="G536" s="45"/>
      <c r="H536" s="45"/>
      <c r="I536" s="45"/>
      <c r="J536" s="45"/>
      <c r="K536" s="45"/>
      <c r="L536" s="45"/>
      <c r="M536" s="45"/>
      <c r="N536" s="45"/>
      <c r="O536" s="45"/>
      <c r="P536" s="45"/>
      <c r="Q536" s="45"/>
      <c r="R536" s="45"/>
      <c r="S536" s="45"/>
      <c r="T536" s="45"/>
      <c r="U536" s="45"/>
      <c r="V536" s="45"/>
      <c r="W536" s="45"/>
      <c r="X536" s="45"/>
      <c r="Y536" s="45"/>
      <c r="Z536" s="45"/>
      <c r="AA536" s="45"/>
      <c r="AB536" s="45"/>
      <c r="AC536" s="45"/>
      <c r="AD536" s="45"/>
      <c r="AE536" s="45"/>
      <c r="AF536" s="45"/>
      <c r="AG536" s="45"/>
      <c r="AH536" s="45"/>
      <c r="AI536" s="45"/>
      <c r="AJ536" s="45"/>
      <c r="AK536" s="45"/>
      <c r="AL536" s="45"/>
      <c r="AM536" s="45"/>
      <c r="AN536" s="45"/>
      <c r="AO536" s="45"/>
      <c r="AP536" s="45"/>
      <c r="AQ536" s="45"/>
      <c r="AR536" s="45"/>
      <c r="AS536" s="45"/>
      <c r="AT536" s="45"/>
      <c r="AU536" s="45"/>
      <c r="AV536" s="45"/>
      <c r="AW536" s="45"/>
      <c r="AX536" s="45"/>
      <c r="AY536" s="45"/>
      <c r="AZ536" s="45"/>
      <c r="BA536" s="45"/>
      <c r="BB536" s="45"/>
      <c r="BC536" s="45"/>
      <c r="BD536" s="45"/>
      <c r="BE536" s="45"/>
      <c r="BF536" s="45"/>
      <c r="BG536" s="45"/>
      <c r="BH536" s="45"/>
      <c r="BI536" s="45"/>
      <c r="BJ536" s="45"/>
      <c r="BK536" s="45"/>
      <c r="BL536" s="45"/>
      <c r="BM536" s="45"/>
      <c r="BN536" s="45"/>
      <c r="BO536" s="45"/>
      <c r="BP536" s="45"/>
      <c r="BQ536" s="45"/>
      <c r="BR536" s="45"/>
      <c r="BS536" s="45"/>
      <c r="BT536" s="45"/>
      <c r="BU536" s="45"/>
      <c r="BV536" s="45"/>
      <c r="BW536" s="45"/>
      <c r="BX536" s="45"/>
      <c r="BY536" s="45"/>
      <c r="BZ536" s="45"/>
      <c r="CA536" s="45"/>
      <c r="CB536" s="45"/>
      <c r="CC536" s="45"/>
      <c r="CD536" s="45"/>
      <c r="CE536" s="45"/>
      <c r="CF536" s="45"/>
      <c r="CG536" s="45"/>
      <c r="CH536" s="45"/>
      <c r="CI536" s="45"/>
      <c r="CJ536" s="45"/>
      <c r="CK536" s="45"/>
      <c r="CL536" s="45"/>
      <c r="CM536" s="45"/>
      <c r="CN536" s="45"/>
      <c r="CO536" s="45"/>
      <c r="CP536" s="45"/>
      <c r="CQ536" s="45"/>
      <c r="CR536" s="45"/>
      <c r="CS536" s="45"/>
      <c r="CT536" s="45"/>
      <c r="CU536" s="45"/>
      <c r="CV536" s="45"/>
      <c r="CX536" s="45"/>
      <c r="CY536" s="45"/>
      <c r="CZ536" s="45"/>
      <c r="DA536" s="45"/>
      <c r="DB536" s="45"/>
      <c r="DC536" s="45"/>
      <c r="DD536" s="45"/>
      <c r="DE536" s="45"/>
      <c r="DF536" s="45"/>
      <c r="DG536" s="45"/>
      <c r="DH536" s="45"/>
      <c r="DI536" s="45"/>
      <c r="DJ536" s="45"/>
      <c r="DK536" s="45"/>
      <c r="DL536" s="45"/>
      <c r="DM536" s="45"/>
      <c r="DN536" s="45"/>
      <c r="DO536" s="45"/>
      <c r="DP536" s="45"/>
      <c r="DQ536" s="45"/>
      <c r="DR536" s="45"/>
      <c r="DS536" s="45"/>
      <c r="DT536" s="45"/>
      <c r="DU536" s="45"/>
    </row>
    <row r="537" spans="1:125" s="28" customFormat="1">
      <c r="A537" s="261"/>
      <c r="B537" s="50"/>
      <c r="E537" s="45"/>
      <c r="F537" s="45"/>
      <c r="G537" s="45"/>
      <c r="H537" s="45"/>
      <c r="I537" s="45"/>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c r="AI537" s="45"/>
      <c r="AJ537" s="45"/>
      <c r="AK537" s="45"/>
      <c r="AL537" s="45"/>
      <c r="AM537" s="45"/>
      <c r="AN537" s="45"/>
      <c r="AO537" s="45"/>
      <c r="AP537" s="45"/>
      <c r="AQ537" s="45"/>
      <c r="AR537" s="45"/>
      <c r="AS537" s="45"/>
      <c r="AT537" s="45"/>
      <c r="AU537" s="45"/>
      <c r="AV537" s="45"/>
      <c r="AW537" s="45"/>
      <c r="AX537" s="45"/>
      <c r="AY537" s="45"/>
      <c r="AZ537" s="45"/>
      <c r="BA537" s="45"/>
      <c r="BB537" s="45"/>
      <c r="BC537" s="45"/>
      <c r="BD537" s="45"/>
      <c r="BE537" s="45"/>
      <c r="BF537" s="45"/>
      <c r="BG537" s="45"/>
      <c r="BH537" s="45"/>
      <c r="BI537" s="45"/>
      <c r="BJ537" s="45"/>
      <c r="BK537" s="45"/>
      <c r="BL537" s="45"/>
      <c r="BM537" s="45"/>
      <c r="BN537" s="45"/>
      <c r="BO537" s="45"/>
      <c r="BP537" s="45"/>
      <c r="BQ537" s="45"/>
      <c r="BR537" s="45"/>
      <c r="BS537" s="45"/>
      <c r="BT537" s="45"/>
      <c r="BU537" s="45"/>
      <c r="BV537" s="45"/>
      <c r="BW537" s="45"/>
      <c r="BX537" s="45"/>
      <c r="BY537" s="45"/>
      <c r="BZ537" s="45"/>
      <c r="CA537" s="45"/>
      <c r="CB537" s="45"/>
      <c r="CC537" s="45"/>
      <c r="CD537" s="45"/>
      <c r="CE537" s="45"/>
      <c r="CF537" s="45"/>
      <c r="CG537" s="45"/>
      <c r="CH537" s="45"/>
      <c r="CI537" s="45"/>
      <c r="CJ537" s="45"/>
      <c r="CK537" s="45"/>
      <c r="CL537" s="45"/>
      <c r="CM537" s="45"/>
      <c r="CN537" s="45"/>
      <c r="CO537" s="45"/>
      <c r="CP537" s="45"/>
      <c r="CQ537" s="45"/>
      <c r="CR537" s="45"/>
      <c r="CS537" s="45"/>
      <c r="CT537" s="45"/>
      <c r="CU537" s="45"/>
      <c r="CV537" s="45"/>
      <c r="CX537" s="45"/>
      <c r="CY537" s="45"/>
      <c r="CZ537" s="45"/>
      <c r="DA537" s="45"/>
      <c r="DB537" s="45"/>
      <c r="DC537" s="45"/>
      <c r="DD537" s="45"/>
      <c r="DE537" s="45"/>
      <c r="DF537" s="45"/>
      <c r="DG537" s="45"/>
      <c r="DH537" s="45"/>
      <c r="DI537" s="45"/>
      <c r="DJ537" s="45"/>
      <c r="DK537" s="45"/>
      <c r="DL537" s="45"/>
      <c r="DM537" s="45"/>
      <c r="DN537" s="45"/>
      <c r="DO537" s="45"/>
      <c r="DP537" s="45"/>
      <c r="DQ537" s="45"/>
      <c r="DR537" s="45"/>
      <c r="DS537" s="45"/>
      <c r="DT537" s="45"/>
      <c r="DU537" s="45"/>
    </row>
    <row r="538" spans="1:125" s="28" customFormat="1">
      <c r="A538" s="261"/>
      <c r="B538" s="209"/>
      <c r="E538" s="45"/>
      <c r="F538" s="45"/>
      <c r="G538" s="45"/>
      <c r="H538" s="45"/>
      <c r="I538" s="45"/>
      <c r="J538" s="45"/>
      <c r="K538" s="45"/>
      <c r="L538" s="45"/>
      <c r="M538" s="45"/>
      <c r="N538" s="45"/>
      <c r="O538" s="45"/>
      <c r="P538" s="45"/>
      <c r="Q538" s="45"/>
      <c r="R538" s="45"/>
      <c r="S538" s="45"/>
      <c r="T538" s="45"/>
      <c r="U538" s="45"/>
      <c r="V538" s="45"/>
      <c r="W538" s="45"/>
      <c r="X538" s="45"/>
      <c r="Y538" s="45"/>
      <c r="Z538" s="45"/>
      <c r="AA538" s="45"/>
      <c r="AB538" s="45"/>
      <c r="AC538" s="45"/>
      <c r="AD538" s="45"/>
      <c r="AE538" s="45"/>
      <c r="AF538" s="45"/>
      <c r="AG538" s="45"/>
      <c r="AH538" s="45"/>
      <c r="AI538" s="45"/>
      <c r="AJ538" s="45"/>
      <c r="AK538" s="45"/>
      <c r="AL538" s="45"/>
      <c r="AM538" s="45"/>
      <c r="AN538" s="45"/>
      <c r="AO538" s="45"/>
      <c r="AP538" s="45"/>
      <c r="AQ538" s="45"/>
      <c r="AR538" s="45"/>
      <c r="AS538" s="45"/>
      <c r="AT538" s="45"/>
      <c r="AU538" s="45"/>
      <c r="AV538" s="45"/>
      <c r="AW538" s="45"/>
      <c r="AX538" s="45"/>
      <c r="AY538" s="45"/>
      <c r="AZ538" s="45"/>
      <c r="BA538" s="45"/>
      <c r="BB538" s="45"/>
      <c r="BC538" s="45"/>
      <c r="BD538" s="45"/>
      <c r="BE538" s="45"/>
      <c r="BF538" s="45"/>
      <c r="BG538" s="45"/>
      <c r="BH538" s="45"/>
      <c r="BI538" s="45"/>
      <c r="BJ538" s="45"/>
      <c r="BK538" s="45"/>
      <c r="BL538" s="45"/>
      <c r="BM538" s="45"/>
      <c r="BN538" s="45"/>
      <c r="BO538" s="45"/>
      <c r="BP538" s="45"/>
      <c r="BQ538" s="45"/>
      <c r="BR538" s="45"/>
      <c r="BS538" s="45"/>
      <c r="BT538" s="45"/>
      <c r="BU538" s="45"/>
      <c r="BV538" s="45"/>
      <c r="BW538" s="45"/>
      <c r="BX538" s="45"/>
      <c r="BY538" s="45"/>
      <c r="BZ538" s="45"/>
      <c r="CA538" s="45"/>
      <c r="CB538" s="45"/>
      <c r="CC538" s="45"/>
      <c r="CD538" s="45"/>
      <c r="CE538" s="45"/>
      <c r="CF538" s="45"/>
      <c r="CG538" s="45"/>
      <c r="CH538" s="45"/>
      <c r="CI538" s="45"/>
      <c r="CJ538" s="45"/>
      <c r="CK538" s="45"/>
      <c r="CL538" s="45"/>
      <c r="CM538" s="45"/>
      <c r="CN538" s="45"/>
      <c r="CO538" s="45"/>
      <c r="CP538" s="45"/>
      <c r="CQ538" s="45"/>
      <c r="CR538" s="45"/>
      <c r="CS538" s="45"/>
      <c r="CT538" s="45"/>
      <c r="CU538" s="45"/>
      <c r="CV538" s="45"/>
      <c r="CX538" s="45"/>
      <c r="CY538" s="45"/>
      <c r="CZ538" s="45"/>
      <c r="DA538" s="45"/>
      <c r="DB538" s="45"/>
      <c r="DC538" s="45"/>
      <c r="DD538" s="45"/>
      <c r="DE538" s="45"/>
      <c r="DF538" s="45"/>
      <c r="DG538" s="45"/>
      <c r="DH538" s="45"/>
      <c r="DI538" s="45"/>
      <c r="DJ538" s="45"/>
      <c r="DK538" s="45"/>
      <c r="DL538" s="45"/>
      <c r="DM538" s="45"/>
      <c r="DN538" s="45"/>
      <c r="DO538" s="45"/>
      <c r="DP538" s="45"/>
      <c r="DQ538" s="45"/>
      <c r="DR538" s="45"/>
      <c r="DS538" s="45"/>
      <c r="DT538" s="45"/>
      <c r="DU538" s="45"/>
    </row>
    <row r="539" spans="1:125" s="28" customFormat="1">
      <c r="A539" s="261"/>
      <c r="B539" s="50"/>
      <c r="E539" s="45"/>
      <c r="F539" s="45"/>
      <c r="G539" s="45"/>
      <c r="H539" s="45"/>
      <c r="I539" s="45"/>
      <c r="J539" s="45"/>
      <c r="K539" s="45"/>
      <c r="L539" s="45"/>
      <c r="M539" s="45"/>
      <c r="N539" s="45"/>
      <c r="O539" s="45"/>
      <c r="P539" s="45"/>
      <c r="Q539" s="45"/>
      <c r="R539" s="45"/>
      <c r="S539" s="45"/>
      <c r="T539" s="45"/>
      <c r="U539" s="45"/>
      <c r="V539" s="45"/>
      <c r="W539" s="45"/>
      <c r="X539" s="45"/>
      <c r="Y539" s="45"/>
      <c r="Z539" s="45"/>
      <c r="AA539" s="45"/>
      <c r="AB539" s="45"/>
      <c r="AC539" s="45"/>
      <c r="AD539" s="45"/>
      <c r="AE539" s="45"/>
      <c r="AF539" s="45"/>
      <c r="AG539" s="45"/>
      <c r="AH539" s="45"/>
      <c r="AI539" s="45"/>
      <c r="AJ539" s="45"/>
      <c r="AK539" s="45"/>
      <c r="AL539" s="45"/>
      <c r="AM539" s="45"/>
      <c r="AN539" s="45"/>
      <c r="AO539" s="45"/>
      <c r="AP539" s="45"/>
      <c r="AQ539" s="45"/>
      <c r="AR539" s="45"/>
      <c r="AS539" s="45"/>
      <c r="AT539" s="45"/>
      <c r="AU539" s="45"/>
      <c r="AV539" s="45"/>
      <c r="AW539" s="45"/>
      <c r="AX539" s="45"/>
      <c r="AY539" s="45"/>
      <c r="AZ539" s="45"/>
      <c r="BA539" s="45"/>
      <c r="BB539" s="45"/>
      <c r="BC539" s="45"/>
      <c r="BD539" s="45"/>
      <c r="BE539" s="45"/>
      <c r="BF539" s="45"/>
      <c r="BG539" s="45"/>
      <c r="BH539" s="45"/>
      <c r="BI539" s="45"/>
      <c r="BJ539" s="45"/>
      <c r="BK539" s="45"/>
      <c r="BL539" s="45"/>
      <c r="BM539" s="45"/>
      <c r="BN539" s="45"/>
      <c r="BO539" s="45"/>
      <c r="BP539" s="45"/>
      <c r="BQ539" s="45"/>
      <c r="BR539" s="45"/>
      <c r="BS539" s="45"/>
      <c r="BT539" s="45"/>
      <c r="BU539" s="45"/>
      <c r="BV539" s="45"/>
      <c r="BW539" s="45"/>
      <c r="BX539" s="45"/>
      <c r="BY539" s="45"/>
      <c r="BZ539" s="45"/>
      <c r="CA539" s="45"/>
      <c r="CB539" s="45"/>
      <c r="CC539" s="45"/>
      <c r="CD539" s="45"/>
      <c r="CE539" s="45"/>
      <c r="CF539" s="45"/>
      <c r="CG539" s="45"/>
      <c r="CH539" s="45"/>
      <c r="CI539" s="45"/>
      <c r="CJ539" s="45"/>
      <c r="CK539" s="45"/>
      <c r="CL539" s="45"/>
      <c r="CM539" s="45"/>
      <c r="CN539" s="45"/>
      <c r="CO539" s="45"/>
      <c r="CP539" s="45"/>
      <c r="CQ539" s="45"/>
      <c r="CR539" s="45"/>
      <c r="CS539" s="45"/>
      <c r="CT539" s="45"/>
      <c r="CU539" s="45"/>
      <c r="CV539" s="45"/>
      <c r="CX539" s="45"/>
      <c r="CY539" s="45"/>
      <c r="CZ539" s="45"/>
      <c r="DA539" s="45"/>
      <c r="DB539" s="45"/>
      <c r="DC539" s="45"/>
      <c r="DD539" s="45"/>
      <c r="DE539" s="45"/>
      <c r="DF539" s="45"/>
      <c r="DG539" s="45"/>
      <c r="DH539" s="45"/>
      <c r="DI539" s="45"/>
      <c r="DJ539" s="45"/>
      <c r="DK539" s="45"/>
      <c r="DL539" s="45"/>
      <c r="DM539" s="45"/>
      <c r="DN539" s="45"/>
      <c r="DO539" s="45"/>
      <c r="DP539" s="45"/>
      <c r="DQ539" s="45"/>
      <c r="DR539" s="45"/>
      <c r="DS539" s="45"/>
      <c r="DT539" s="45"/>
      <c r="DU539" s="45"/>
    </row>
    <row r="540" spans="1:125" s="28" customFormat="1">
      <c r="A540" s="261"/>
      <c r="B540" s="105"/>
    </row>
    <row r="541" spans="1:125" s="28" customFormat="1">
      <c r="A541" s="261"/>
      <c r="B541" s="104"/>
    </row>
    <row r="542" spans="1:125" s="28" customFormat="1">
      <c r="A542" s="261"/>
      <c r="B542" s="50"/>
      <c r="E542" s="45"/>
      <c r="F542" s="45"/>
      <c r="G542" s="45"/>
      <c r="H542" s="45"/>
      <c r="I542" s="45"/>
      <c r="J542" s="45"/>
      <c r="K542" s="45"/>
      <c r="L542" s="45"/>
      <c r="M542" s="45"/>
      <c r="N542" s="45"/>
      <c r="O542" s="45"/>
      <c r="P542" s="45"/>
      <c r="Q542" s="45"/>
      <c r="R542" s="45"/>
      <c r="S542" s="45"/>
      <c r="T542" s="45"/>
      <c r="U542" s="45"/>
      <c r="V542" s="45"/>
      <c r="W542" s="45"/>
      <c r="X542" s="45"/>
      <c r="Y542" s="45"/>
      <c r="Z542" s="45"/>
      <c r="AA542" s="45"/>
      <c r="AB542" s="45"/>
      <c r="AC542" s="45"/>
      <c r="AD542" s="45"/>
      <c r="AE542" s="45"/>
      <c r="AF542" s="45"/>
      <c r="AG542" s="45"/>
      <c r="AH542" s="45"/>
      <c r="AI542" s="45"/>
      <c r="AJ542" s="45"/>
      <c r="AK542" s="45"/>
      <c r="AL542" s="45"/>
      <c r="AM542" s="45"/>
      <c r="AN542" s="45"/>
      <c r="AO542" s="45"/>
      <c r="AP542" s="45"/>
      <c r="AQ542" s="45"/>
      <c r="AR542" s="45"/>
      <c r="AS542" s="45"/>
      <c r="AT542" s="45"/>
      <c r="AU542" s="45"/>
      <c r="AV542" s="45"/>
      <c r="AW542" s="45"/>
      <c r="AX542" s="45"/>
      <c r="AY542" s="45"/>
      <c r="AZ542" s="45"/>
      <c r="BA542" s="45"/>
      <c r="BB542" s="45"/>
      <c r="BC542" s="45"/>
      <c r="BD542" s="45"/>
      <c r="BE542" s="45"/>
      <c r="BF542" s="45"/>
      <c r="BG542" s="45"/>
      <c r="BH542" s="45"/>
      <c r="BI542" s="45"/>
      <c r="BJ542" s="45"/>
      <c r="BK542" s="45"/>
      <c r="BL542" s="45"/>
      <c r="BM542" s="45"/>
      <c r="BN542" s="45"/>
      <c r="BO542" s="45"/>
      <c r="BP542" s="45"/>
      <c r="BQ542" s="45"/>
      <c r="BR542" s="45"/>
      <c r="BS542" s="45"/>
      <c r="BT542" s="45"/>
      <c r="BU542" s="45"/>
      <c r="BV542" s="45"/>
      <c r="BW542" s="45"/>
      <c r="BX542" s="45"/>
      <c r="BY542" s="45"/>
      <c r="BZ542" s="45"/>
      <c r="CA542" s="45"/>
      <c r="CB542" s="45"/>
      <c r="CC542" s="45"/>
      <c r="CD542" s="45"/>
      <c r="CE542" s="45"/>
      <c r="CF542" s="45"/>
      <c r="CG542" s="45"/>
      <c r="CH542" s="45"/>
      <c r="CI542" s="45"/>
      <c r="CJ542" s="45"/>
      <c r="CK542" s="45"/>
      <c r="CL542" s="45"/>
      <c r="CM542" s="45"/>
      <c r="CN542" s="45"/>
      <c r="CO542" s="45"/>
      <c r="CP542" s="45"/>
      <c r="CQ542" s="45"/>
      <c r="CR542" s="45"/>
      <c r="CS542" s="45"/>
      <c r="CT542" s="45"/>
      <c r="CU542" s="45"/>
      <c r="CV542" s="45"/>
      <c r="CW542" s="103"/>
      <c r="CX542" s="45"/>
      <c r="CY542" s="45"/>
      <c r="CZ542" s="45"/>
      <c r="DA542" s="45"/>
      <c r="DB542" s="45"/>
      <c r="DC542" s="45"/>
      <c r="DD542" s="45"/>
      <c r="DE542" s="45"/>
      <c r="DF542" s="45"/>
      <c r="DG542" s="45"/>
      <c r="DH542" s="45"/>
      <c r="DI542" s="45"/>
      <c r="DJ542" s="45"/>
      <c r="DK542" s="45"/>
      <c r="DL542" s="45"/>
      <c r="DM542" s="45"/>
      <c r="DN542" s="45"/>
      <c r="DO542" s="45"/>
      <c r="DP542" s="45"/>
      <c r="DQ542" s="45"/>
      <c r="DR542" s="45"/>
      <c r="DS542" s="45"/>
      <c r="DT542" s="45"/>
      <c r="DU542" s="45"/>
    </row>
    <row r="543" spans="1:125" s="28" customFormat="1">
      <c r="A543" s="261"/>
      <c r="B543" s="50"/>
      <c r="E543" s="45"/>
      <c r="F543" s="45"/>
      <c r="G543" s="45"/>
      <c r="H543" s="45"/>
      <c r="I543" s="45"/>
      <c r="J543" s="45"/>
      <c r="K543" s="45"/>
      <c r="L543" s="45"/>
      <c r="M543" s="45"/>
      <c r="N543" s="45"/>
      <c r="O543" s="45"/>
      <c r="P543" s="45"/>
      <c r="Q543" s="45"/>
      <c r="R543" s="45"/>
      <c r="S543" s="45"/>
      <c r="T543" s="45"/>
      <c r="U543" s="45"/>
      <c r="V543" s="45"/>
      <c r="W543" s="45"/>
      <c r="X543" s="45"/>
      <c r="Y543" s="45"/>
      <c r="Z543" s="45"/>
      <c r="AA543" s="45"/>
      <c r="AB543" s="45"/>
      <c r="AC543" s="45"/>
      <c r="AD543" s="45"/>
      <c r="AE543" s="45"/>
      <c r="AF543" s="45"/>
      <c r="AG543" s="45"/>
      <c r="AH543" s="45"/>
      <c r="AI543" s="45"/>
      <c r="AJ543" s="45"/>
      <c r="AK543" s="45"/>
      <c r="AL543" s="45"/>
      <c r="AM543" s="45"/>
      <c r="AN543" s="45"/>
      <c r="AO543" s="45"/>
      <c r="AP543" s="45"/>
      <c r="AQ543" s="45"/>
      <c r="AR543" s="45"/>
      <c r="AS543" s="45"/>
      <c r="AT543" s="45"/>
      <c r="AU543" s="45"/>
      <c r="AV543" s="45"/>
      <c r="AW543" s="45"/>
      <c r="AX543" s="45"/>
      <c r="AY543" s="45"/>
      <c r="AZ543" s="45"/>
      <c r="BA543" s="45"/>
      <c r="BB543" s="45"/>
      <c r="BC543" s="45"/>
      <c r="BD543" s="45"/>
      <c r="BE543" s="45"/>
      <c r="BF543" s="45"/>
      <c r="BG543" s="45"/>
      <c r="BH543" s="45"/>
      <c r="BI543" s="45"/>
      <c r="BJ543" s="45"/>
      <c r="BK543" s="45"/>
      <c r="BL543" s="45"/>
      <c r="BM543" s="45"/>
      <c r="BN543" s="45"/>
      <c r="BO543" s="45"/>
      <c r="BP543" s="45"/>
      <c r="BQ543" s="45"/>
      <c r="BR543" s="45"/>
      <c r="BS543" s="45"/>
      <c r="BT543" s="45"/>
      <c r="BU543" s="45"/>
      <c r="BV543" s="45"/>
      <c r="BW543" s="45"/>
      <c r="BX543" s="45"/>
      <c r="BY543" s="45"/>
      <c r="BZ543" s="45"/>
      <c r="CA543" s="45"/>
      <c r="CB543" s="45"/>
      <c r="CC543" s="45"/>
      <c r="CD543" s="45"/>
      <c r="CE543" s="45"/>
      <c r="CF543" s="45"/>
      <c r="CG543" s="45"/>
      <c r="CH543" s="45"/>
      <c r="CI543" s="45"/>
      <c r="CJ543" s="45"/>
      <c r="CK543" s="45"/>
      <c r="CL543" s="45"/>
      <c r="CM543" s="45"/>
      <c r="CN543" s="45"/>
      <c r="CO543" s="45"/>
      <c r="CP543" s="45"/>
      <c r="CQ543" s="45"/>
      <c r="CR543" s="45"/>
      <c r="CS543" s="45"/>
      <c r="CT543" s="45"/>
      <c r="CU543" s="45"/>
      <c r="CV543" s="45"/>
      <c r="CW543" s="103"/>
      <c r="CX543" s="45"/>
      <c r="CY543" s="45"/>
      <c r="CZ543" s="45"/>
      <c r="DA543" s="45"/>
      <c r="DB543" s="45"/>
      <c r="DC543" s="45"/>
      <c r="DD543" s="45"/>
      <c r="DE543" s="45"/>
      <c r="DF543" s="45"/>
      <c r="DG543" s="45"/>
      <c r="DH543" s="45"/>
      <c r="DI543" s="45"/>
      <c r="DJ543" s="45"/>
      <c r="DK543" s="45"/>
      <c r="DL543" s="45"/>
      <c r="DM543" s="45"/>
      <c r="DN543" s="45"/>
      <c r="DO543" s="45"/>
      <c r="DP543" s="45"/>
      <c r="DQ543" s="45"/>
      <c r="DR543" s="45"/>
      <c r="DS543" s="45"/>
      <c r="DT543" s="45"/>
      <c r="DU543" s="45"/>
    </row>
    <row r="544" spans="1:125" s="28" customFormat="1">
      <c r="A544" s="261"/>
      <c r="B544" s="50"/>
      <c r="E544" s="45"/>
      <c r="F544" s="45"/>
      <c r="G544" s="45"/>
      <c r="H544" s="45"/>
      <c r="I544" s="45"/>
      <c r="J544" s="45"/>
      <c r="K544" s="45"/>
      <c r="L544" s="45"/>
      <c r="M544" s="45"/>
      <c r="N544" s="45"/>
      <c r="O544" s="45"/>
      <c r="P544" s="45"/>
      <c r="Q544" s="45"/>
      <c r="R544" s="45"/>
      <c r="S544" s="45"/>
      <c r="T544" s="45"/>
      <c r="U544" s="45"/>
      <c r="V544" s="45"/>
      <c r="W544" s="45"/>
      <c r="X544" s="45"/>
      <c r="Y544" s="45"/>
      <c r="Z544" s="45"/>
      <c r="AA544" s="45"/>
      <c r="AB544" s="45"/>
      <c r="AC544" s="45"/>
      <c r="AD544" s="45"/>
      <c r="AE544" s="45"/>
      <c r="AF544" s="45"/>
      <c r="AG544" s="45"/>
      <c r="AH544" s="45"/>
      <c r="AI544" s="45"/>
      <c r="AJ544" s="45"/>
      <c r="AK544" s="45"/>
      <c r="AL544" s="45"/>
      <c r="AM544" s="45"/>
      <c r="AN544" s="45"/>
      <c r="AO544" s="45"/>
      <c r="AP544" s="45"/>
      <c r="AQ544" s="45"/>
      <c r="AR544" s="45"/>
      <c r="AS544" s="45"/>
      <c r="AT544" s="45"/>
      <c r="AU544" s="45"/>
      <c r="AV544" s="45"/>
      <c r="AW544" s="45"/>
      <c r="AX544" s="45"/>
      <c r="AY544" s="45"/>
      <c r="AZ544" s="45"/>
      <c r="BA544" s="45"/>
      <c r="BB544" s="45"/>
      <c r="BC544" s="45"/>
      <c r="BD544" s="45"/>
      <c r="BE544" s="45"/>
      <c r="BF544" s="45"/>
      <c r="BG544" s="45"/>
      <c r="BH544" s="45"/>
      <c r="BI544" s="45"/>
      <c r="BJ544" s="45"/>
      <c r="BK544" s="45"/>
      <c r="BL544" s="45"/>
      <c r="BM544" s="45"/>
      <c r="BN544" s="45"/>
      <c r="BO544" s="45"/>
      <c r="BP544" s="45"/>
      <c r="BQ544" s="45"/>
      <c r="BR544" s="45"/>
      <c r="BS544" s="45"/>
      <c r="BT544" s="45"/>
      <c r="BU544" s="45"/>
      <c r="BV544" s="45"/>
      <c r="BW544" s="45"/>
      <c r="BX544" s="45"/>
      <c r="BY544" s="45"/>
      <c r="BZ544" s="45"/>
      <c r="CA544" s="45"/>
      <c r="CB544" s="45"/>
      <c r="CC544" s="45"/>
      <c r="CD544" s="45"/>
      <c r="CE544" s="45"/>
      <c r="CF544" s="45"/>
      <c r="CG544" s="45"/>
      <c r="CH544" s="45"/>
      <c r="CI544" s="45"/>
      <c r="CJ544" s="45"/>
      <c r="CK544" s="45"/>
      <c r="CL544" s="45"/>
      <c r="CM544" s="45"/>
      <c r="CN544" s="45"/>
      <c r="CO544" s="45"/>
      <c r="CP544" s="45"/>
      <c r="CQ544" s="45"/>
      <c r="CR544" s="45"/>
      <c r="CS544" s="45"/>
      <c r="CT544" s="45"/>
      <c r="CU544" s="45"/>
      <c r="CV544" s="45"/>
      <c r="CW544" s="103"/>
      <c r="CX544" s="45"/>
      <c r="CY544" s="45"/>
      <c r="CZ544" s="45"/>
      <c r="DA544" s="45"/>
      <c r="DB544" s="45"/>
      <c r="DC544" s="45"/>
      <c r="DD544" s="45"/>
      <c r="DE544" s="45"/>
      <c r="DF544" s="45"/>
      <c r="DG544" s="45"/>
      <c r="DH544" s="45"/>
      <c r="DI544" s="45"/>
      <c r="DJ544" s="45"/>
      <c r="DK544" s="45"/>
      <c r="DL544" s="45"/>
      <c r="DM544" s="45"/>
      <c r="DN544" s="45"/>
      <c r="DO544" s="45"/>
      <c r="DP544" s="45"/>
      <c r="DQ544" s="45"/>
      <c r="DR544" s="45"/>
      <c r="DS544" s="45"/>
      <c r="DT544" s="45"/>
      <c r="DU544" s="45"/>
    </row>
    <row r="545" spans="1:125" s="28" customFormat="1">
      <c r="A545" s="261"/>
      <c r="B545" s="50"/>
      <c r="E545" s="45"/>
      <c r="F545" s="45"/>
      <c r="G545" s="45"/>
      <c r="H545" s="45"/>
      <c r="I545" s="45"/>
      <c r="J545" s="45"/>
      <c r="K545" s="45"/>
      <c r="L545" s="45"/>
      <c r="M545" s="45"/>
      <c r="N545" s="45"/>
      <c r="O545" s="45"/>
      <c r="P545" s="45"/>
      <c r="Q545" s="45"/>
      <c r="R545" s="45"/>
      <c r="S545" s="45"/>
      <c r="T545" s="45"/>
      <c r="U545" s="45"/>
      <c r="V545" s="45"/>
      <c r="W545" s="45"/>
      <c r="X545" s="45"/>
      <c r="Y545" s="45"/>
      <c r="Z545" s="45"/>
      <c r="AA545" s="45"/>
      <c r="AB545" s="45"/>
      <c r="AC545" s="45"/>
      <c r="AD545" s="45"/>
      <c r="AE545" s="45"/>
      <c r="AF545" s="45"/>
      <c r="AG545" s="45"/>
      <c r="AH545" s="45"/>
      <c r="AI545" s="45"/>
      <c r="AJ545" s="45"/>
      <c r="AK545" s="45"/>
      <c r="AL545" s="45"/>
      <c r="AM545" s="45"/>
      <c r="AN545" s="45"/>
      <c r="AO545" s="45"/>
      <c r="AP545" s="45"/>
      <c r="AQ545" s="45"/>
      <c r="AR545" s="45"/>
      <c r="AS545" s="45"/>
      <c r="AT545" s="45"/>
      <c r="AU545" s="45"/>
      <c r="AV545" s="45"/>
      <c r="AW545" s="45"/>
      <c r="AX545" s="45"/>
      <c r="AY545" s="45"/>
      <c r="AZ545" s="45"/>
      <c r="BA545" s="45"/>
      <c r="BB545" s="45"/>
      <c r="BC545" s="45"/>
      <c r="BD545" s="45"/>
      <c r="BE545" s="45"/>
      <c r="BF545" s="45"/>
      <c r="BG545" s="45"/>
      <c r="BH545" s="45"/>
      <c r="BI545" s="45"/>
      <c r="BJ545" s="45"/>
      <c r="BK545" s="45"/>
      <c r="BL545" s="45"/>
      <c r="BM545" s="45"/>
      <c r="BN545" s="45"/>
      <c r="BO545" s="45"/>
      <c r="BP545" s="45"/>
      <c r="BQ545" s="45"/>
      <c r="BR545" s="45"/>
      <c r="BS545" s="45"/>
      <c r="BT545" s="45"/>
      <c r="BU545" s="45"/>
      <c r="BV545" s="45"/>
      <c r="BW545" s="45"/>
      <c r="BX545" s="45"/>
      <c r="BY545" s="45"/>
      <c r="BZ545" s="45"/>
      <c r="CA545" s="45"/>
      <c r="CB545" s="45"/>
      <c r="CC545" s="45"/>
      <c r="CD545" s="45"/>
      <c r="CE545" s="45"/>
      <c r="CF545" s="45"/>
      <c r="CG545" s="45"/>
      <c r="CH545" s="45"/>
      <c r="CI545" s="45"/>
      <c r="CJ545" s="45"/>
      <c r="CK545" s="45"/>
      <c r="CL545" s="45"/>
      <c r="CM545" s="45"/>
      <c r="CN545" s="45"/>
      <c r="CO545" s="45"/>
      <c r="CP545" s="45"/>
      <c r="CQ545" s="45"/>
      <c r="CR545" s="45"/>
      <c r="CS545" s="45"/>
      <c r="CT545" s="45"/>
      <c r="CU545" s="45"/>
      <c r="CV545" s="45"/>
      <c r="CW545" s="103"/>
      <c r="CX545" s="45"/>
      <c r="CY545" s="45"/>
      <c r="CZ545" s="45"/>
      <c r="DA545" s="45"/>
      <c r="DB545" s="45"/>
      <c r="DC545" s="45"/>
      <c r="DD545" s="45"/>
      <c r="DE545" s="45"/>
      <c r="DF545" s="45"/>
      <c r="DG545" s="45"/>
      <c r="DH545" s="45"/>
      <c r="DI545" s="45"/>
      <c r="DJ545" s="45"/>
      <c r="DK545" s="45"/>
      <c r="DL545" s="45"/>
      <c r="DM545" s="45"/>
      <c r="DN545" s="45"/>
      <c r="DO545" s="45"/>
      <c r="DP545" s="45"/>
      <c r="DQ545" s="45"/>
      <c r="DR545" s="45"/>
      <c r="DS545" s="45"/>
      <c r="DT545" s="45"/>
      <c r="DU545" s="45"/>
    </row>
    <row r="546" spans="1:125" s="29" customFormat="1">
      <c r="A546" s="266"/>
      <c r="B546" s="49"/>
      <c r="E546" s="42"/>
      <c r="F546" s="42"/>
      <c r="G546" s="42"/>
      <c r="H546" s="42"/>
      <c r="I546" s="42"/>
      <c r="J546" s="42"/>
      <c r="K546" s="42"/>
      <c r="L546" s="42"/>
      <c r="M546" s="42"/>
      <c r="N546" s="42"/>
      <c r="O546" s="42"/>
      <c r="P546" s="42"/>
      <c r="Q546" s="42"/>
      <c r="R546" s="42"/>
      <c r="S546" s="42"/>
      <c r="T546" s="42"/>
      <c r="U546" s="42"/>
      <c r="V546" s="42"/>
      <c r="W546" s="42"/>
      <c r="X546" s="42"/>
      <c r="Y546" s="42"/>
      <c r="Z546" s="42"/>
      <c r="AA546" s="42"/>
      <c r="AB546" s="42"/>
      <c r="AC546" s="42"/>
      <c r="AD546" s="42"/>
      <c r="AE546" s="42"/>
      <c r="AF546" s="42"/>
      <c r="AG546" s="42"/>
      <c r="AH546" s="42"/>
      <c r="AI546" s="42"/>
      <c r="AJ546" s="42"/>
      <c r="AK546" s="42"/>
      <c r="AL546" s="42"/>
      <c r="AM546" s="42"/>
      <c r="AN546" s="42"/>
      <c r="AO546" s="42"/>
      <c r="AP546" s="42"/>
      <c r="AQ546" s="42"/>
      <c r="AR546" s="42"/>
      <c r="AS546" s="42"/>
      <c r="AT546" s="42"/>
      <c r="AU546" s="42"/>
      <c r="AV546" s="42"/>
      <c r="AW546" s="42"/>
      <c r="AX546" s="42"/>
      <c r="AY546" s="42"/>
      <c r="AZ546" s="42"/>
      <c r="BA546" s="42"/>
      <c r="BB546" s="42"/>
      <c r="BC546" s="42"/>
      <c r="BD546" s="42"/>
      <c r="BE546" s="42"/>
      <c r="BF546" s="42"/>
      <c r="BG546" s="42"/>
      <c r="BH546" s="42"/>
      <c r="BI546" s="42"/>
      <c r="BJ546" s="42"/>
      <c r="BK546" s="42"/>
      <c r="BL546" s="42"/>
      <c r="BM546" s="42"/>
      <c r="BN546" s="42"/>
      <c r="BO546" s="42"/>
      <c r="BP546" s="42"/>
      <c r="BQ546" s="42"/>
      <c r="BR546" s="42"/>
      <c r="BS546" s="42"/>
      <c r="BT546" s="42"/>
      <c r="BU546" s="42"/>
      <c r="BV546" s="42"/>
      <c r="BW546" s="42"/>
      <c r="BX546" s="42"/>
      <c r="BY546" s="42"/>
      <c r="BZ546" s="42"/>
      <c r="CA546" s="42"/>
      <c r="CB546" s="42"/>
      <c r="CC546" s="42"/>
      <c r="CD546" s="42"/>
      <c r="CE546" s="42"/>
      <c r="CF546" s="42"/>
      <c r="CG546" s="42"/>
      <c r="CH546" s="42"/>
      <c r="CI546" s="42"/>
      <c r="CJ546" s="42"/>
      <c r="CK546" s="42"/>
      <c r="CL546" s="42"/>
      <c r="CM546" s="42"/>
      <c r="CN546" s="42"/>
      <c r="CO546" s="42"/>
      <c r="CP546" s="42"/>
      <c r="CQ546" s="42"/>
      <c r="CR546" s="42"/>
      <c r="CS546" s="42"/>
      <c r="CT546" s="42"/>
      <c r="CU546" s="42"/>
      <c r="CV546" s="42"/>
      <c r="CW546" s="102"/>
      <c r="CX546" s="42"/>
      <c r="CY546" s="42"/>
      <c r="CZ546" s="42"/>
      <c r="DA546" s="42"/>
      <c r="DB546" s="42"/>
      <c r="DC546" s="42"/>
      <c r="DD546" s="42"/>
      <c r="DE546" s="42"/>
      <c r="DF546" s="42"/>
      <c r="DG546" s="42"/>
      <c r="DH546" s="42"/>
      <c r="DI546" s="42"/>
      <c r="DJ546" s="42"/>
      <c r="DK546" s="42"/>
      <c r="DL546" s="42"/>
      <c r="DM546" s="42"/>
      <c r="DN546" s="42"/>
      <c r="DO546" s="42"/>
      <c r="DP546" s="42"/>
      <c r="DQ546" s="42"/>
      <c r="DR546" s="42"/>
      <c r="DS546" s="42"/>
      <c r="DT546" s="42"/>
      <c r="DU546" s="42"/>
    </row>
    <row r="547" spans="1:125" s="28" customFormat="1">
      <c r="A547" s="261"/>
      <c r="B547" s="50"/>
      <c r="E547" s="45"/>
      <c r="F547" s="45"/>
      <c r="G547" s="45"/>
      <c r="H547" s="45"/>
      <c r="I547" s="45"/>
      <c r="J547" s="45"/>
      <c r="K547" s="45"/>
      <c r="L547" s="45"/>
      <c r="M547" s="45"/>
      <c r="N547" s="45"/>
      <c r="O547" s="45"/>
      <c r="P547" s="45"/>
      <c r="Q547" s="45"/>
      <c r="R547" s="45"/>
      <c r="S547" s="45"/>
      <c r="T547" s="45"/>
      <c r="U547" s="45"/>
      <c r="V547" s="45"/>
      <c r="W547" s="45"/>
      <c r="X547" s="45"/>
      <c r="Y547" s="45"/>
      <c r="Z547" s="45"/>
      <c r="AA547" s="45"/>
      <c r="AB547" s="45"/>
      <c r="AC547" s="45"/>
      <c r="AD547" s="45"/>
      <c r="AE547" s="45"/>
      <c r="AF547" s="45"/>
      <c r="AG547" s="45"/>
      <c r="AH547" s="45"/>
      <c r="AI547" s="45"/>
      <c r="AJ547" s="45"/>
      <c r="AK547" s="45"/>
      <c r="AL547" s="45"/>
      <c r="AM547" s="45"/>
      <c r="AN547" s="45"/>
      <c r="AO547" s="45"/>
      <c r="AP547" s="45"/>
      <c r="AQ547" s="45"/>
      <c r="AR547" s="45"/>
      <c r="AS547" s="45"/>
      <c r="AT547" s="45"/>
      <c r="AU547" s="45"/>
      <c r="AV547" s="45"/>
      <c r="AW547" s="45"/>
      <c r="AX547" s="45"/>
      <c r="AY547" s="45"/>
      <c r="AZ547" s="45"/>
      <c r="BA547" s="45"/>
      <c r="BB547" s="45"/>
      <c r="BC547" s="45"/>
      <c r="BD547" s="45"/>
      <c r="BE547" s="45"/>
      <c r="BF547" s="45"/>
      <c r="BG547" s="45"/>
      <c r="BH547" s="45"/>
      <c r="BI547" s="45"/>
      <c r="BJ547" s="45"/>
      <c r="BK547" s="45"/>
      <c r="BL547" s="45"/>
      <c r="BM547" s="45"/>
      <c r="BN547" s="45"/>
      <c r="BO547" s="45"/>
      <c r="BP547" s="45"/>
      <c r="BQ547" s="45"/>
      <c r="BR547" s="45"/>
      <c r="BS547" s="45"/>
      <c r="BT547" s="45"/>
      <c r="BU547" s="45"/>
      <c r="BV547" s="45"/>
      <c r="BW547" s="45"/>
      <c r="BX547" s="45"/>
      <c r="BY547" s="45"/>
      <c r="BZ547" s="45"/>
      <c r="CA547" s="45"/>
      <c r="CB547" s="45"/>
      <c r="CC547" s="45"/>
      <c r="CD547" s="45"/>
      <c r="CE547" s="45"/>
      <c r="CF547" s="45"/>
      <c r="CG547" s="45"/>
      <c r="CH547" s="45"/>
      <c r="CI547" s="45"/>
      <c r="CJ547" s="45"/>
      <c r="CK547" s="45"/>
      <c r="CL547" s="45"/>
      <c r="CM547" s="45"/>
      <c r="CN547" s="45"/>
      <c r="CO547" s="45"/>
      <c r="CP547" s="45"/>
      <c r="CQ547" s="45"/>
      <c r="CR547" s="45"/>
      <c r="CS547" s="45"/>
      <c r="CT547" s="45"/>
      <c r="CU547" s="45"/>
      <c r="CV547" s="45"/>
      <c r="CW547" s="103"/>
      <c r="CX547" s="45"/>
      <c r="CY547" s="45"/>
      <c r="CZ547" s="45"/>
      <c r="DA547" s="45"/>
      <c r="DB547" s="45"/>
      <c r="DC547" s="45"/>
      <c r="DD547" s="45"/>
      <c r="DE547" s="45"/>
      <c r="DF547" s="45"/>
      <c r="DG547" s="45"/>
      <c r="DH547" s="45"/>
      <c r="DI547" s="45"/>
      <c r="DJ547" s="45"/>
      <c r="DK547" s="45"/>
      <c r="DL547" s="45"/>
      <c r="DM547" s="45"/>
      <c r="DN547" s="45"/>
      <c r="DO547" s="45"/>
      <c r="DP547" s="45"/>
      <c r="DQ547" s="45"/>
      <c r="DR547" s="45"/>
      <c r="DS547" s="45"/>
      <c r="DT547" s="45"/>
      <c r="DU547" s="45"/>
    </row>
    <row r="548" spans="1:125" s="29" customFormat="1">
      <c r="A548" s="266"/>
      <c r="B548" s="49"/>
      <c r="E548" s="42"/>
      <c r="F548" s="42"/>
      <c r="G548" s="42"/>
      <c r="H548" s="42"/>
      <c r="I548" s="42"/>
      <c r="J548" s="42"/>
      <c r="K548" s="42"/>
      <c r="L548" s="42"/>
      <c r="M548" s="42"/>
      <c r="N548" s="42"/>
      <c r="O548" s="42"/>
      <c r="P548" s="42"/>
      <c r="Q548" s="42"/>
      <c r="R548" s="42"/>
      <c r="S548" s="42"/>
      <c r="T548" s="42"/>
      <c r="U548" s="42"/>
      <c r="V548" s="42"/>
      <c r="W548" s="42"/>
      <c r="X548" s="42"/>
      <c r="Y548" s="42"/>
      <c r="Z548" s="42"/>
      <c r="AA548" s="42"/>
      <c r="AB548" s="42"/>
      <c r="AC548" s="42"/>
      <c r="AD548" s="42"/>
      <c r="AE548" s="42"/>
      <c r="AF548" s="42"/>
      <c r="AG548" s="42"/>
      <c r="AH548" s="42"/>
      <c r="AI548" s="42"/>
      <c r="AJ548" s="42"/>
      <c r="AK548" s="42"/>
      <c r="AL548" s="42"/>
      <c r="AM548" s="42"/>
      <c r="AN548" s="42"/>
      <c r="AO548" s="42"/>
      <c r="AP548" s="42"/>
      <c r="AQ548" s="42"/>
      <c r="AR548" s="42"/>
      <c r="AS548" s="42"/>
      <c r="AT548" s="42"/>
      <c r="AU548" s="42"/>
      <c r="AV548" s="42"/>
      <c r="AW548" s="42"/>
      <c r="AX548" s="42"/>
      <c r="AY548" s="42"/>
      <c r="AZ548" s="42"/>
      <c r="BA548" s="42"/>
      <c r="BB548" s="42"/>
      <c r="BC548" s="42"/>
      <c r="BD548" s="42"/>
      <c r="BE548" s="42"/>
      <c r="BF548" s="42"/>
      <c r="BG548" s="42"/>
      <c r="BH548" s="42"/>
      <c r="BI548" s="42"/>
      <c r="BJ548" s="42"/>
      <c r="BK548" s="42"/>
      <c r="BL548" s="42"/>
      <c r="BM548" s="42"/>
      <c r="BN548" s="42"/>
      <c r="BO548" s="42"/>
      <c r="BP548" s="42"/>
      <c r="BQ548" s="42"/>
      <c r="BR548" s="42"/>
      <c r="BS548" s="42"/>
      <c r="BT548" s="42"/>
      <c r="BU548" s="42"/>
      <c r="BV548" s="42"/>
      <c r="BW548" s="42"/>
      <c r="BX548" s="42"/>
      <c r="BY548" s="42"/>
      <c r="BZ548" s="42"/>
      <c r="CA548" s="42"/>
      <c r="CB548" s="42"/>
      <c r="CC548" s="42"/>
      <c r="CD548" s="42"/>
      <c r="CE548" s="42"/>
      <c r="CF548" s="42"/>
      <c r="CG548" s="42"/>
      <c r="CH548" s="42"/>
      <c r="CI548" s="42"/>
      <c r="CJ548" s="42"/>
      <c r="CK548" s="42"/>
      <c r="CL548" s="42"/>
      <c r="CM548" s="42"/>
      <c r="CN548" s="42"/>
      <c r="CO548" s="42"/>
      <c r="CP548" s="42"/>
      <c r="CQ548" s="42"/>
      <c r="CR548" s="42"/>
      <c r="CS548" s="42"/>
      <c r="CT548" s="42"/>
      <c r="CU548" s="42"/>
      <c r="CV548" s="42"/>
      <c r="CW548" s="102"/>
      <c r="CX548" s="42"/>
      <c r="CY548" s="42"/>
      <c r="CZ548" s="42"/>
      <c r="DA548" s="42"/>
      <c r="DB548" s="42"/>
      <c r="DC548" s="42"/>
      <c r="DD548" s="42"/>
      <c r="DE548" s="42"/>
      <c r="DF548" s="42"/>
      <c r="DG548" s="42"/>
      <c r="DH548" s="42"/>
      <c r="DI548" s="42"/>
      <c r="DJ548" s="42"/>
      <c r="DK548" s="42"/>
      <c r="DL548" s="42"/>
      <c r="DM548" s="42"/>
      <c r="DN548" s="42"/>
      <c r="DO548" s="42"/>
      <c r="DP548" s="42"/>
      <c r="DQ548" s="42"/>
      <c r="DR548" s="42"/>
      <c r="DS548" s="42"/>
      <c r="DT548" s="42"/>
      <c r="DU548" s="42"/>
    </row>
    <row r="549" spans="1:125" s="29" customFormat="1">
      <c r="A549" s="266"/>
      <c r="B549" s="49"/>
      <c r="E549" s="42"/>
      <c r="F549" s="42"/>
      <c r="G549" s="42"/>
      <c r="H549" s="42"/>
      <c r="I549" s="42"/>
      <c r="J549" s="42"/>
      <c r="K549" s="42"/>
      <c r="L549" s="42"/>
      <c r="M549" s="42"/>
      <c r="N549" s="42"/>
      <c r="O549" s="42"/>
      <c r="P549" s="42"/>
      <c r="Q549" s="42"/>
      <c r="R549" s="42"/>
      <c r="S549" s="42"/>
      <c r="T549" s="42"/>
      <c r="U549" s="42"/>
      <c r="V549" s="42"/>
      <c r="W549" s="42"/>
      <c r="X549" s="42"/>
      <c r="Y549" s="42"/>
      <c r="Z549" s="42"/>
      <c r="AA549" s="42"/>
      <c r="AB549" s="42"/>
      <c r="AC549" s="42"/>
      <c r="AD549" s="42"/>
      <c r="AE549" s="42"/>
      <c r="AF549" s="42"/>
      <c r="AG549" s="42"/>
      <c r="AH549" s="42"/>
      <c r="AI549" s="42"/>
      <c r="AJ549" s="42"/>
      <c r="AK549" s="42"/>
      <c r="AL549" s="42"/>
      <c r="AM549" s="42"/>
      <c r="AN549" s="42"/>
      <c r="AO549" s="42"/>
      <c r="AP549" s="42"/>
      <c r="AQ549" s="42"/>
      <c r="AR549" s="42"/>
      <c r="AS549" s="42"/>
      <c r="AT549" s="42"/>
      <c r="AU549" s="42"/>
      <c r="AV549" s="42"/>
      <c r="AW549" s="42"/>
      <c r="AX549" s="42"/>
      <c r="AY549" s="42"/>
      <c r="AZ549" s="42"/>
      <c r="BA549" s="42"/>
      <c r="BB549" s="42"/>
      <c r="BC549" s="42"/>
      <c r="BD549" s="42"/>
      <c r="BE549" s="42"/>
      <c r="BF549" s="42"/>
      <c r="BG549" s="42"/>
      <c r="BH549" s="42"/>
      <c r="BI549" s="42"/>
      <c r="BJ549" s="42"/>
      <c r="BK549" s="42"/>
      <c r="BL549" s="42"/>
      <c r="BM549" s="42"/>
      <c r="BN549" s="42"/>
      <c r="BO549" s="42"/>
      <c r="BP549" s="42"/>
      <c r="BQ549" s="42"/>
      <c r="BR549" s="42"/>
      <c r="BS549" s="42"/>
      <c r="BT549" s="42"/>
      <c r="BU549" s="42"/>
      <c r="BV549" s="42"/>
      <c r="BW549" s="42"/>
      <c r="BX549" s="42"/>
      <c r="BY549" s="42"/>
      <c r="BZ549" s="42"/>
      <c r="CA549" s="42"/>
      <c r="CB549" s="42"/>
      <c r="CC549" s="42"/>
      <c r="CD549" s="42"/>
      <c r="CE549" s="42"/>
      <c r="CF549" s="42"/>
      <c r="CG549" s="42"/>
      <c r="CH549" s="42"/>
      <c r="CI549" s="42"/>
      <c r="CJ549" s="42"/>
      <c r="CK549" s="42"/>
      <c r="CL549" s="42"/>
      <c r="CM549" s="42"/>
      <c r="CN549" s="42"/>
      <c r="CO549" s="42"/>
      <c r="CP549" s="42"/>
      <c r="CQ549" s="42"/>
      <c r="CR549" s="42"/>
      <c r="CS549" s="42"/>
      <c r="CT549" s="42"/>
      <c r="CU549" s="42"/>
      <c r="CV549" s="42"/>
      <c r="CW549" s="102"/>
      <c r="CX549" s="42"/>
      <c r="CY549" s="42"/>
      <c r="CZ549" s="42"/>
      <c r="DA549" s="42"/>
      <c r="DB549" s="42"/>
      <c r="DC549" s="42"/>
      <c r="DD549" s="42"/>
      <c r="DE549" s="42"/>
      <c r="DF549" s="42"/>
      <c r="DG549" s="42"/>
      <c r="DH549" s="42"/>
      <c r="DI549" s="42"/>
      <c r="DJ549" s="42"/>
      <c r="DK549" s="42"/>
      <c r="DL549" s="42"/>
      <c r="DM549" s="42"/>
      <c r="DN549" s="42"/>
      <c r="DO549" s="42"/>
      <c r="DP549" s="42"/>
      <c r="DQ549" s="42"/>
      <c r="DR549" s="42"/>
      <c r="DS549" s="42"/>
      <c r="DT549" s="42"/>
      <c r="DU549" s="42"/>
    </row>
    <row r="550" spans="1:125" s="29" customFormat="1">
      <c r="A550" s="266"/>
      <c r="B550" s="101"/>
      <c r="E550" s="42"/>
      <c r="F550" s="42"/>
      <c r="G550" s="42"/>
      <c r="H550" s="42"/>
      <c r="I550" s="42"/>
      <c r="J550" s="42"/>
      <c r="K550" s="100"/>
      <c r="L550" s="42"/>
      <c r="M550" s="42"/>
      <c r="N550" s="42"/>
      <c r="O550" s="42"/>
      <c r="P550" s="42"/>
      <c r="Q550" s="42"/>
      <c r="R550" s="42"/>
      <c r="S550" s="42"/>
      <c r="T550" s="42"/>
      <c r="U550" s="42"/>
      <c r="V550" s="42"/>
      <c r="W550" s="42"/>
      <c r="X550" s="42"/>
      <c r="Y550" s="42"/>
      <c r="Z550" s="42"/>
      <c r="AA550" s="42"/>
      <c r="AB550" s="42"/>
      <c r="AC550" s="42"/>
      <c r="AD550" s="42"/>
      <c r="AE550" s="42"/>
      <c r="AF550" s="42"/>
      <c r="AG550" s="42"/>
      <c r="AH550" s="42"/>
      <c r="AI550" s="42"/>
      <c r="AJ550" s="42"/>
      <c r="AK550" s="42"/>
      <c r="AL550" s="42"/>
      <c r="AM550" s="42"/>
      <c r="AN550" s="42"/>
      <c r="AO550" s="42"/>
      <c r="AP550" s="42"/>
      <c r="AQ550" s="42"/>
      <c r="AR550" s="42"/>
      <c r="AS550" s="42"/>
      <c r="AT550" s="42"/>
      <c r="AU550" s="42"/>
      <c r="AV550" s="42"/>
      <c r="AW550" s="42"/>
      <c r="AX550" s="42"/>
      <c r="AY550" s="42"/>
      <c r="AZ550" s="42"/>
      <c r="BA550" s="42"/>
      <c r="BB550" s="42"/>
      <c r="BC550" s="42"/>
      <c r="BD550" s="42"/>
      <c r="BE550" s="42"/>
      <c r="BF550" s="42"/>
      <c r="BG550" s="42"/>
      <c r="BH550" s="42"/>
      <c r="BI550" s="42"/>
      <c r="BJ550" s="42"/>
      <c r="BK550" s="42"/>
      <c r="BL550" s="42"/>
      <c r="BM550" s="42"/>
      <c r="BN550" s="42"/>
      <c r="BO550" s="42"/>
      <c r="BP550" s="42"/>
      <c r="BQ550" s="42"/>
      <c r="BR550" s="42"/>
      <c r="BS550" s="42"/>
      <c r="BT550" s="42"/>
      <c r="BU550" s="42"/>
      <c r="BV550" s="42"/>
      <c r="BW550" s="42"/>
      <c r="BX550" s="42"/>
      <c r="BY550" s="42"/>
      <c r="BZ550" s="42"/>
      <c r="CA550" s="42"/>
      <c r="CB550" s="211"/>
      <c r="CC550" s="211"/>
      <c r="CD550" s="211"/>
      <c r="CE550" s="211"/>
      <c r="CF550" s="211"/>
      <c r="CG550" s="211"/>
      <c r="CH550" s="211"/>
      <c r="CI550" s="211"/>
      <c r="CJ550" s="211"/>
      <c r="CK550" s="211"/>
      <c r="CL550" s="211"/>
      <c r="CM550" s="211"/>
      <c r="CN550" s="211"/>
      <c r="CO550" s="211"/>
      <c r="CP550" s="211"/>
      <c r="CQ550" s="211"/>
      <c r="CR550" s="211"/>
      <c r="CS550" s="211"/>
      <c r="CT550" s="211"/>
      <c r="CU550" s="211"/>
      <c r="CV550" s="211"/>
      <c r="CX550" s="42"/>
      <c r="CY550" s="42"/>
      <c r="CZ550" s="42"/>
      <c r="DA550" s="42"/>
      <c r="DB550" s="42"/>
      <c r="DC550" s="42"/>
      <c r="DD550" s="42"/>
      <c r="DE550" s="42"/>
      <c r="DF550" s="42"/>
      <c r="DG550" s="42"/>
      <c r="DH550" s="42"/>
      <c r="DI550" s="42"/>
      <c r="DJ550" s="42"/>
      <c r="DK550" s="42"/>
      <c r="DL550" s="42"/>
      <c r="DM550" s="42"/>
      <c r="DN550" s="42"/>
      <c r="DO550" s="42"/>
      <c r="DP550" s="42"/>
      <c r="DQ550" s="42"/>
      <c r="DR550" s="42"/>
      <c r="DS550" s="42"/>
      <c r="DT550" s="42"/>
      <c r="DU550" s="42"/>
    </row>
    <row r="551" spans="1:125">
      <c r="B551" s="41"/>
      <c r="C551" s="41"/>
      <c r="D551" s="40"/>
    </row>
    <row r="552" spans="1:125">
      <c r="B552" s="218"/>
      <c r="C552" s="6"/>
      <c r="D552" s="5"/>
      <c r="BT552" s="12"/>
    </row>
    <row r="553" spans="1:125">
      <c r="AK553" s="12"/>
      <c r="AL553" s="12"/>
      <c r="AM553" s="12"/>
      <c r="AN553" s="12"/>
      <c r="AO553" s="12"/>
      <c r="AP553" s="12"/>
      <c r="AQ553" s="12"/>
      <c r="AR553" s="12"/>
      <c r="AS553" s="157"/>
      <c r="AT553" s="12"/>
      <c r="AU553" s="12"/>
      <c r="AV553" s="12"/>
      <c r="AW553" s="12"/>
      <c r="AX553" s="12"/>
      <c r="AY553" s="12"/>
      <c r="AZ553" s="8"/>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60"/>
      <c r="CC553" s="160"/>
      <c r="CD553" s="160"/>
      <c r="CE553" s="160"/>
      <c r="CF553" s="160"/>
      <c r="CG553" s="160"/>
      <c r="CH553" s="160"/>
      <c r="CI553" s="160"/>
      <c r="CJ553" s="160"/>
      <c r="CK553" s="160"/>
      <c r="CL553" s="160"/>
      <c r="CM553" s="160"/>
      <c r="CN553" s="160"/>
      <c r="CO553" s="160"/>
      <c r="CP553" s="160"/>
      <c r="CQ553" s="160"/>
      <c r="CR553" s="160"/>
      <c r="CS553" s="160"/>
      <c r="CT553" s="160"/>
      <c r="CU553" s="160"/>
      <c r="CV553" s="160"/>
      <c r="CX553" s="27"/>
      <c r="CY553" s="27"/>
      <c r="CZ553" s="27"/>
      <c r="DA553" s="27"/>
      <c r="DB553" s="27"/>
      <c r="DC553" s="27"/>
      <c r="DD553" s="27"/>
      <c r="DE553" s="27"/>
      <c r="DF553" s="91"/>
      <c r="DG553" s="91"/>
      <c r="DH553" s="91"/>
      <c r="DI553" s="91"/>
      <c r="DJ553" s="27"/>
      <c r="DK553" s="91"/>
      <c r="DL553" s="27"/>
      <c r="DM553" s="27"/>
      <c r="DN553" s="27"/>
      <c r="DO553" s="27"/>
      <c r="DP553" s="27"/>
      <c r="DQ553" s="27"/>
      <c r="DR553" s="27"/>
      <c r="DS553" s="27"/>
      <c r="DT553" s="27"/>
      <c r="DU553" s="27"/>
    </row>
    <row r="554" spans="1:125">
      <c r="AK554" s="12"/>
      <c r="AL554" s="12"/>
      <c r="AM554" s="12"/>
      <c r="AN554" s="12"/>
      <c r="AO554" s="12"/>
      <c r="AP554" s="12"/>
      <c r="AQ554" s="12"/>
      <c r="AR554" s="12"/>
      <c r="AS554" s="157"/>
      <c r="AT554" s="12"/>
      <c r="AU554" s="12"/>
      <c r="AV554" s="12"/>
      <c r="AW554" s="12"/>
      <c r="AX554" s="12"/>
      <c r="AY554" s="12"/>
      <c r="AZ554" s="8"/>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60"/>
      <c r="CC554" s="160"/>
      <c r="CD554" s="160"/>
      <c r="CE554" s="160"/>
      <c r="CF554" s="160"/>
      <c r="CG554" s="160"/>
      <c r="CH554" s="160"/>
      <c r="CI554" s="160"/>
      <c r="CJ554" s="160"/>
      <c r="CK554" s="160"/>
      <c r="CL554" s="160"/>
      <c r="CM554" s="160"/>
      <c r="CN554" s="160"/>
      <c r="CO554" s="160"/>
      <c r="CP554" s="160"/>
      <c r="CQ554" s="160"/>
      <c r="CR554" s="160"/>
      <c r="CS554" s="160"/>
      <c r="CT554" s="160"/>
      <c r="CU554" s="160"/>
      <c r="CV554" s="160"/>
      <c r="CX554" s="27"/>
      <c r="CY554" s="27"/>
      <c r="CZ554" s="27"/>
      <c r="DA554" s="27"/>
      <c r="DB554" s="27"/>
      <c r="DC554" s="27"/>
      <c r="DD554" s="27"/>
      <c r="DE554" s="27"/>
      <c r="DF554" s="91"/>
      <c r="DG554" s="91"/>
      <c r="DH554" s="91"/>
      <c r="DI554" s="91"/>
      <c r="DJ554" s="27"/>
      <c r="DK554" s="27"/>
      <c r="DL554" s="27"/>
      <c r="DM554" s="27"/>
      <c r="DN554" s="27"/>
      <c r="DO554" s="27"/>
      <c r="DP554" s="27"/>
      <c r="DQ554" s="27"/>
      <c r="DR554" s="27"/>
      <c r="DS554" s="27"/>
      <c r="DT554" s="27"/>
      <c r="DU554" s="27"/>
    </row>
    <row r="555" spans="1:125">
      <c r="AK555" s="12"/>
      <c r="AL555" s="12"/>
      <c r="AM555" s="12"/>
      <c r="AN555" s="12"/>
      <c r="AO555" s="12"/>
      <c r="AP555" s="12"/>
      <c r="AQ555" s="12"/>
      <c r="AR555" s="12"/>
      <c r="AS555" s="157"/>
      <c r="AT555" s="12"/>
      <c r="AU555" s="12"/>
      <c r="AV555" s="12"/>
      <c r="AW555" s="12"/>
      <c r="AX555" s="12"/>
      <c r="AY555" s="12"/>
      <c r="AZ555" s="8"/>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60"/>
      <c r="CC555" s="160"/>
      <c r="CD555" s="160"/>
      <c r="CE555" s="160"/>
      <c r="CF555" s="160"/>
      <c r="CG555" s="160"/>
      <c r="CH555" s="160"/>
      <c r="CI555" s="160"/>
      <c r="CJ555" s="160"/>
      <c r="CK555" s="160"/>
      <c r="CL555" s="160"/>
      <c r="CM555" s="160"/>
      <c r="CN555" s="160"/>
      <c r="CO555" s="160"/>
      <c r="CP555" s="160"/>
      <c r="CQ555" s="160"/>
      <c r="CR555" s="160"/>
      <c r="CS555" s="160"/>
      <c r="CT555" s="160"/>
      <c r="CU555" s="160"/>
      <c r="CV555" s="160"/>
      <c r="CX555" s="27"/>
      <c r="CY555" s="27"/>
      <c r="CZ555" s="27"/>
      <c r="DA555" s="27"/>
      <c r="DB555" s="27"/>
      <c r="DC555" s="27"/>
      <c r="DD555" s="27"/>
      <c r="DE555" s="27"/>
      <c r="DF555" s="91"/>
      <c r="DG555" s="91"/>
      <c r="DH555" s="91"/>
      <c r="DI555" s="91"/>
      <c r="DJ555" s="27"/>
      <c r="DK555" s="27"/>
      <c r="DL555" s="27"/>
      <c r="DM555" s="27"/>
      <c r="DN555" s="27"/>
      <c r="DO555" s="27"/>
      <c r="DP555" s="27"/>
      <c r="DQ555" s="27"/>
      <c r="DR555" s="27"/>
      <c r="DS555" s="27"/>
      <c r="DT555" s="27"/>
      <c r="DU555" s="27"/>
    </row>
    <row r="556" spans="1:125">
      <c r="AK556" s="12"/>
      <c r="AL556" s="12"/>
      <c r="AM556" s="12"/>
      <c r="AN556" s="12"/>
      <c r="AO556" s="12"/>
      <c r="AP556" s="12"/>
      <c r="AQ556" s="12"/>
      <c r="AR556" s="12"/>
      <c r="AS556" s="157"/>
      <c r="AT556" s="12"/>
      <c r="AU556" s="12"/>
      <c r="AV556" s="12"/>
      <c r="AW556" s="12"/>
      <c r="AX556" s="12"/>
      <c r="AY556" s="12"/>
      <c r="AZ556" s="8"/>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c r="BY556" s="12"/>
      <c r="BZ556" s="12"/>
      <c r="CA556" s="12"/>
      <c r="CB556" s="160"/>
      <c r="CC556" s="160"/>
      <c r="CD556" s="160"/>
      <c r="CE556" s="160"/>
      <c r="CF556" s="160"/>
      <c r="CG556" s="160"/>
      <c r="CH556" s="160"/>
      <c r="CI556" s="160"/>
      <c r="CJ556" s="160"/>
      <c r="CK556" s="160"/>
      <c r="CL556" s="160"/>
      <c r="CM556" s="160"/>
      <c r="CN556" s="160"/>
      <c r="CO556" s="160"/>
      <c r="CP556" s="160"/>
      <c r="CQ556" s="160"/>
      <c r="CR556" s="160"/>
      <c r="CS556" s="160"/>
      <c r="CT556" s="160"/>
      <c r="CU556" s="160"/>
      <c r="CV556" s="160"/>
      <c r="CX556" s="27"/>
      <c r="CY556" s="27"/>
      <c r="CZ556" s="27"/>
      <c r="DA556" s="27"/>
      <c r="DB556" s="27"/>
      <c r="DC556" s="27"/>
      <c r="DD556" s="27"/>
      <c r="DE556" s="27"/>
      <c r="DF556" s="91"/>
      <c r="DG556" s="91"/>
      <c r="DH556" s="91"/>
      <c r="DI556" s="91"/>
      <c r="DJ556" s="27"/>
      <c r="DK556" s="27"/>
      <c r="DL556" s="27"/>
      <c r="DM556" s="27"/>
      <c r="DN556" s="27"/>
      <c r="DO556" s="27"/>
      <c r="DP556" s="27"/>
      <c r="DQ556" s="27"/>
      <c r="DR556" s="27"/>
      <c r="DS556" s="27"/>
      <c r="DT556" s="27"/>
      <c r="DU556" s="27"/>
    </row>
    <row r="557" spans="1:125" outlineLevel="1">
      <c r="AK557" s="12"/>
      <c r="AL557" s="12"/>
      <c r="AM557" s="12"/>
      <c r="AN557" s="12"/>
      <c r="AO557" s="12"/>
      <c r="AP557" s="12"/>
      <c r="AQ557" s="12"/>
      <c r="AR557" s="12"/>
      <c r="AS557" s="157"/>
      <c r="AT557" s="12"/>
      <c r="AU557" s="12"/>
      <c r="AV557" s="12"/>
      <c r="AW557" s="12"/>
      <c r="AX557" s="12"/>
      <c r="AY557" s="12"/>
      <c r="AZ557" s="8"/>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60"/>
      <c r="BY557" s="160"/>
      <c r="BZ557" s="160"/>
      <c r="CA557" s="160"/>
      <c r="CB557" s="160"/>
      <c r="CC557" s="160"/>
      <c r="CD557" s="160"/>
      <c r="CE557" s="160"/>
      <c r="CF557" s="160"/>
      <c r="CG557" s="160"/>
      <c r="CH557" s="160"/>
      <c r="CI557" s="160"/>
      <c r="CJ557" s="160"/>
      <c r="CK557" s="160"/>
      <c r="CL557" s="160"/>
      <c r="CM557" s="160"/>
      <c r="CN557" s="160"/>
      <c r="CO557" s="160"/>
      <c r="CP557" s="160"/>
      <c r="CQ557" s="160"/>
      <c r="CR557" s="160"/>
      <c r="CS557" s="160"/>
      <c r="CT557" s="160"/>
      <c r="CU557" s="160"/>
      <c r="CV557" s="160"/>
      <c r="CX557" s="27"/>
      <c r="CY557" s="27"/>
      <c r="CZ557" s="27"/>
      <c r="DA557" s="27"/>
      <c r="DB557" s="27"/>
      <c r="DC557" s="27"/>
      <c r="DD557" s="27"/>
      <c r="DE557" s="27"/>
      <c r="DF557" s="91"/>
      <c r="DG557" s="91"/>
      <c r="DH557" s="91"/>
      <c r="DI557" s="91"/>
      <c r="DJ557" s="91"/>
      <c r="DK557" s="91"/>
      <c r="DL557" s="91"/>
      <c r="DM557" s="91"/>
      <c r="DN557" s="91"/>
      <c r="DO557" s="91"/>
      <c r="DP557" s="27"/>
      <c r="DQ557" s="27"/>
      <c r="DR557" s="27"/>
      <c r="DS557" s="27"/>
      <c r="DT557" s="27"/>
      <c r="DU557" s="27"/>
    </row>
    <row r="558" spans="1:125">
      <c r="AK558" s="12"/>
      <c r="AL558" s="12"/>
      <c r="AM558" s="12"/>
      <c r="AN558" s="12"/>
      <c r="AO558" s="12"/>
      <c r="AP558" s="12"/>
      <c r="AQ558" s="12"/>
      <c r="AR558" s="12"/>
      <c r="AS558" s="157"/>
      <c r="AT558" s="12"/>
      <c r="AU558" s="12"/>
      <c r="AV558" s="12"/>
      <c r="AW558" s="12"/>
      <c r="AX558" s="12"/>
      <c r="AY558" s="12"/>
      <c r="AZ558" s="8"/>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60"/>
      <c r="BY558" s="160"/>
      <c r="BZ558" s="160"/>
      <c r="CA558" s="160"/>
      <c r="CB558" s="160"/>
      <c r="CC558" s="160"/>
      <c r="CD558" s="160"/>
      <c r="CE558" s="160"/>
      <c r="CF558" s="160"/>
      <c r="CG558" s="160"/>
      <c r="CH558" s="160"/>
      <c r="CI558" s="160"/>
      <c r="CJ558" s="160"/>
      <c r="CK558" s="160"/>
      <c r="CL558" s="160"/>
      <c r="CM558" s="160"/>
      <c r="CN558" s="160"/>
      <c r="CO558" s="160"/>
      <c r="CP558" s="160"/>
      <c r="CQ558" s="160"/>
      <c r="CR558" s="160"/>
      <c r="CS558" s="160"/>
      <c r="CT558" s="160"/>
      <c r="CU558" s="160"/>
      <c r="CV558" s="160"/>
      <c r="CX558" s="27"/>
      <c r="CY558" s="27"/>
      <c r="CZ558" s="27"/>
      <c r="DA558" s="27"/>
      <c r="DB558" s="27"/>
      <c r="DC558" s="27"/>
      <c r="DD558" s="27"/>
      <c r="DE558" s="27"/>
      <c r="DF558" s="91"/>
      <c r="DG558" s="91"/>
      <c r="DH558" s="91"/>
      <c r="DI558" s="91"/>
      <c r="DJ558" s="91"/>
      <c r="DK558" s="27"/>
      <c r="DL558" s="27"/>
      <c r="DM558" s="27"/>
      <c r="DN558" s="27"/>
      <c r="DO558" s="27"/>
      <c r="DP558" s="27"/>
      <c r="DQ558" s="27"/>
      <c r="DR558" s="27"/>
      <c r="DS558" s="27"/>
      <c r="DT558" s="27"/>
      <c r="DU558" s="27"/>
    </row>
    <row r="559" spans="1:125">
      <c r="AK559" s="12"/>
      <c r="AL559" s="12"/>
      <c r="AM559" s="12"/>
      <c r="AN559" s="12"/>
      <c r="AO559" s="12"/>
      <c r="AP559" s="12"/>
      <c r="AQ559" s="12"/>
      <c r="AR559" s="12"/>
      <c r="AS559" s="157"/>
      <c r="AT559" s="12"/>
      <c r="AU559" s="12"/>
      <c r="AV559" s="212"/>
      <c r="AW559" s="12"/>
      <c r="AX559" s="12"/>
      <c r="AY559" s="12"/>
      <c r="AZ559" s="8"/>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60"/>
      <c r="BY559" s="160"/>
      <c r="BZ559" s="160"/>
      <c r="CA559" s="160"/>
      <c r="CB559" s="160"/>
      <c r="CC559" s="160"/>
      <c r="CD559" s="160"/>
      <c r="CE559" s="160"/>
      <c r="CF559" s="160"/>
      <c r="CG559" s="160"/>
      <c r="CH559" s="160"/>
      <c r="CI559" s="160"/>
      <c r="CJ559" s="160"/>
      <c r="CK559" s="160"/>
      <c r="CL559" s="160"/>
      <c r="CM559" s="160"/>
      <c r="CN559" s="160"/>
      <c r="CO559" s="160"/>
      <c r="CP559" s="160"/>
      <c r="CQ559" s="160"/>
      <c r="CR559" s="160"/>
      <c r="CS559" s="160"/>
      <c r="CT559" s="160"/>
      <c r="CU559" s="160"/>
      <c r="CV559" s="160"/>
      <c r="CX559" s="27"/>
      <c r="CY559" s="27"/>
      <c r="CZ559" s="27"/>
      <c r="DA559" s="27"/>
      <c r="DB559" s="27"/>
      <c r="DC559" s="27"/>
      <c r="DD559" s="27"/>
      <c r="DE559" s="27"/>
      <c r="DF559" s="91"/>
      <c r="DG559" s="91"/>
      <c r="DH559" s="91"/>
      <c r="DI559" s="91"/>
      <c r="DJ559" s="91"/>
      <c r="DK559" s="27"/>
      <c r="DL559" s="27"/>
      <c r="DM559" s="27"/>
      <c r="DN559" s="27"/>
      <c r="DO559" s="27"/>
      <c r="DP559" s="27"/>
      <c r="DQ559" s="27"/>
      <c r="DR559" s="27"/>
      <c r="DS559" s="27"/>
      <c r="DT559" s="27"/>
      <c r="DU559" s="27"/>
    </row>
    <row r="560" spans="1:125" outlineLevel="1">
      <c r="AK560" s="12"/>
      <c r="AL560" s="12"/>
      <c r="AM560" s="12"/>
      <c r="AN560" s="12"/>
      <c r="AO560" s="12"/>
      <c r="AP560" s="12"/>
      <c r="AQ560" s="12"/>
      <c r="AR560" s="12"/>
      <c r="AS560" s="157"/>
      <c r="AT560" s="12"/>
      <c r="AU560" s="12"/>
      <c r="AV560" s="212"/>
      <c r="AW560" s="12"/>
      <c r="AX560" s="12"/>
      <c r="AY560" s="12"/>
      <c r="AZ560" s="8"/>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60"/>
      <c r="BY560" s="160"/>
      <c r="BZ560" s="160"/>
      <c r="CA560" s="160"/>
      <c r="CB560" s="160"/>
      <c r="CC560" s="160"/>
      <c r="CD560" s="160"/>
      <c r="CE560" s="160"/>
      <c r="CF560" s="160"/>
      <c r="CG560" s="160"/>
      <c r="CH560" s="160"/>
      <c r="CI560" s="160"/>
      <c r="CJ560" s="160"/>
      <c r="CK560" s="160"/>
      <c r="CL560" s="160"/>
      <c r="CM560" s="160"/>
      <c r="CN560" s="160"/>
      <c r="CO560" s="160"/>
      <c r="CP560" s="160"/>
      <c r="CQ560" s="160"/>
      <c r="CR560" s="160"/>
      <c r="CS560" s="160"/>
      <c r="CT560" s="160"/>
      <c r="CU560" s="160"/>
      <c r="CV560" s="160"/>
      <c r="CX560" s="27"/>
      <c r="CY560" s="27"/>
      <c r="CZ560" s="27"/>
      <c r="DA560" s="27"/>
      <c r="DB560" s="27"/>
      <c r="DC560" s="27"/>
      <c r="DD560" s="27"/>
      <c r="DE560" s="27"/>
      <c r="DF560" s="91"/>
      <c r="DG560" s="91"/>
      <c r="DH560" s="91"/>
      <c r="DI560" s="91"/>
      <c r="DJ560" s="91"/>
      <c r="DK560" s="91"/>
      <c r="DL560" s="91"/>
      <c r="DM560" s="91"/>
      <c r="DN560" s="91"/>
      <c r="DO560" s="91"/>
      <c r="DP560" s="27"/>
      <c r="DQ560" s="27"/>
      <c r="DR560" s="27"/>
      <c r="DS560" s="27"/>
      <c r="DT560" s="27"/>
      <c r="DU560" s="27"/>
    </row>
    <row r="561" spans="1:125" outlineLevel="1">
      <c r="AK561" s="12"/>
      <c r="AL561" s="12"/>
      <c r="AM561" s="12"/>
      <c r="AN561" s="12"/>
      <c r="AO561" s="12"/>
      <c r="AP561" s="12"/>
      <c r="AQ561" s="12"/>
      <c r="AR561" s="12"/>
      <c r="AS561" s="157"/>
      <c r="AT561" s="12"/>
      <c r="AU561" s="12"/>
      <c r="AV561" s="212"/>
      <c r="AW561" s="12"/>
      <c r="AX561" s="12"/>
      <c r="AY561" s="12"/>
      <c r="AZ561" s="8"/>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60"/>
      <c r="BY561" s="160"/>
      <c r="BZ561" s="160"/>
      <c r="CA561" s="160"/>
      <c r="CB561" s="160"/>
      <c r="CC561" s="160"/>
      <c r="CD561" s="160"/>
      <c r="CE561" s="160"/>
      <c r="CF561" s="160"/>
      <c r="CG561" s="160"/>
      <c r="CH561" s="160"/>
      <c r="CI561" s="160"/>
      <c r="CJ561" s="160"/>
      <c r="CK561" s="160"/>
      <c r="CL561" s="160"/>
      <c r="CM561" s="160"/>
      <c r="CN561" s="160"/>
      <c r="CO561" s="160"/>
      <c r="CP561" s="160"/>
      <c r="CQ561" s="160"/>
      <c r="CR561" s="160"/>
      <c r="CS561" s="160"/>
      <c r="CT561" s="160"/>
      <c r="CU561" s="160"/>
      <c r="CV561" s="160"/>
      <c r="CX561" s="27"/>
      <c r="CY561" s="27"/>
      <c r="CZ561" s="27"/>
      <c r="DA561" s="27"/>
      <c r="DB561" s="27"/>
      <c r="DC561" s="27"/>
      <c r="DD561" s="27"/>
      <c r="DE561" s="27"/>
      <c r="DF561" s="91"/>
      <c r="DG561" s="91"/>
      <c r="DH561" s="91"/>
      <c r="DI561" s="91"/>
      <c r="DJ561" s="91"/>
      <c r="DK561" s="91"/>
      <c r="DL561" s="91"/>
      <c r="DM561" s="27"/>
      <c r="DN561" s="27"/>
      <c r="DO561" s="27"/>
      <c r="DP561" s="27"/>
      <c r="DQ561" s="27"/>
      <c r="DR561" s="27"/>
      <c r="DS561" s="27"/>
      <c r="DT561" s="27"/>
      <c r="DU561" s="27"/>
    </row>
    <row r="562" spans="1:125" outlineLevel="1">
      <c r="AK562" s="12"/>
      <c r="AL562" s="12"/>
      <c r="AM562" s="12"/>
      <c r="AN562" s="12"/>
      <c r="AO562" s="12"/>
      <c r="AP562" s="12"/>
      <c r="AQ562" s="12"/>
      <c r="AR562" s="12"/>
      <c r="AS562" s="157"/>
      <c r="AT562" s="12"/>
      <c r="AU562" s="12"/>
      <c r="AV562" s="212"/>
      <c r="AW562" s="12"/>
      <c r="AX562" s="12"/>
      <c r="AY562" s="12"/>
      <c r="AZ562" s="8"/>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60"/>
      <c r="BY562" s="160"/>
      <c r="BZ562" s="160"/>
      <c r="CA562" s="160"/>
      <c r="CB562" s="160"/>
      <c r="CC562" s="160"/>
      <c r="CD562" s="160"/>
      <c r="CE562" s="160"/>
      <c r="CF562" s="160"/>
      <c r="CG562" s="160"/>
      <c r="CH562" s="160"/>
      <c r="CI562" s="160"/>
      <c r="CJ562" s="160"/>
      <c r="CK562" s="160"/>
      <c r="CL562" s="160"/>
      <c r="CM562" s="160"/>
      <c r="CN562" s="160"/>
      <c r="CO562" s="160"/>
      <c r="CP562" s="160"/>
      <c r="CQ562" s="160"/>
      <c r="CR562" s="160"/>
      <c r="CS562" s="160"/>
      <c r="CT562" s="160"/>
      <c r="CU562" s="160"/>
      <c r="CV562" s="160"/>
      <c r="CX562" s="27"/>
      <c r="CY562" s="27"/>
      <c r="CZ562" s="27"/>
      <c r="DA562" s="27"/>
      <c r="DB562" s="27"/>
      <c r="DC562" s="27"/>
      <c r="DD562" s="27"/>
      <c r="DE562" s="27"/>
      <c r="DF562" s="91"/>
      <c r="DG562" s="91"/>
      <c r="DH562" s="91"/>
      <c r="DI562" s="91"/>
      <c r="DJ562" s="91"/>
      <c r="DK562" s="91"/>
      <c r="DL562" s="91"/>
      <c r="DM562" s="27"/>
      <c r="DN562" s="27"/>
      <c r="DO562" s="27"/>
      <c r="DP562" s="27"/>
      <c r="DQ562" s="27"/>
      <c r="DR562" s="27"/>
      <c r="DS562" s="27"/>
      <c r="DT562" s="27"/>
      <c r="DU562" s="27"/>
    </row>
    <row r="563" spans="1:125" outlineLevel="1">
      <c r="AK563" s="12"/>
      <c r="AL563" s="12"/>
      <c r="AM563" s="12"/>
      <c r="AN563" s="12"/>
      <c r="AO563" s="12"/>
      <c r="AP563" s="12"/>
      <c r="AQ563" s="12"/>
      <c r="AR563" s="12"/>
      <c r="AS563" s="157"/>
      <c r="AT563" s="12"/>
      <c r="AU563" s="12"/>
      <c r="AV563" s="12"/>
      <c r="AW563" s="12"/>
      <c r="AX563" s="12"/>
      <c r="AY563" s="12"/>
      <c r="AZ563" s="8"/>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60"/>
      <c r="BY563" s="160"/>
      <c r="BZ563" s="160"/>
      <c r="CA563" s="160"/>
      <c r="CB563" s="160"/>
      <c r="CC563" s="160"/>
      <c r="CD563" s="160"/>
      <c r="CE563" s="160"/>
      <c r="CF563" s="160"/>
      <c r="CG563" s="160"/>
      <c r="CH563" s="160"/>
      <c r="CI563" s="160"/>
      <c r="CJ563" s="160"/>
      <c r="CK563" s="160"/>
      <c r="CL563" s="160"/>
      <c r="CM563" s="160"/>
      <c r="CN563" s="160"/>
      <c r="CO563" s="160"/>
      <c r="CP563" s="160"/>
      <c r="CQ563" s="160"/>
      <c r="CR563" s="160"/>
      <c r="CS563" s="160"/>
      <c r="CT563" s="160"/>
      <c r="CU563" s="160"/>
      <c r="CV563" s="160"/>
      <c r="CX563" s="27"/>
      <c r="CY563" s="27"/>
      <c r="CZ563" s="27"/>
      <c r="DA563" s="27"/>
      <c r="DB563" s="27"/>
      <c r="DC563" s="27"/>
      <c r="DD563" s="27"/>
      <c r="DE563" s="27"/>
      <c r="DF563" s="91"/>
      <c r="DG563" s="91"/>
      <c r="DH563" s="91"/>
      <c r="DI563" s="91"/>
      <c r="DJ563" s="91"/>
      <c r="DK563" s="91"/>
      <c r="DL563" s="91"/>
      <c r="DM563" s="27"/>
      <c r="DN563" s="27"/>
      <c r="DO563" s="27"/>
      <c r="DP563" s="27"/>
      <c r="DQ563" s="27"/>
      <c r="DR563" s="27"/>
      <c r="DS563" s="27"/>
      <c r="DT563" s="27"/>
      <c r="DU563" s="27"/>
    </row>
    <row r="564" spans="1:125" outlineLevel="1">
      <c r="AK564" s="11"/>
      <c r="AL564" s="11"/>
      <c r="AM564" s="11"/>
      <c r="AN564" s="11"/>
      <c r="AO564" s="11"/>
      <c r="AP564" s="11"/>
      <c r="AQ564" s="11"/>
      <c r="AR564" s="11"/>
      <c r="AS564" s="158"/>
      <c r="AT564" s="11"/>
      <c r="AU564" s="11"/>
      <c r="AV564" s="11"/>
      <c r="AW564" s="11"/>
      <c r="AX564" s="11"/>
      <c r="AY564" s="11"/>
      <c r="AZ564" s="10"/>
      <c r="BA564" s="11"/>
      <c r="BB564" s="11"/>
      <c r="BC564" s="11"/>
      <c r="BD564" s="11"/>
      <c r="BE564" s="11"/>
      <c r="BF564" s="11"/>
      <c r="BG564" s="11"/>
      <c r="BH564" s="11"/>
      <c r="BI564" s="11"/>
      <c r="BJ564" s="11"/>
      <c r="BK564" s="11"/>
      <c r="BL564" s="11"/>
      <c r="BM564" s="11"/>
      <c r="BN564" s="11"/>
      <c r="BO564" s="11"/>
      <c r="BP564" s="11"/>
      <c r="BQ564" s="11"/>
      <c r="BR564" s="11"/>
      <c r="BS564" s="11"/>
      <c r="BT564" s="11"/>
      <c r="BU564" s="11"/>
      <c r="BV564" s="11"/>
      <c r="BW564" s="11"/>
      <c r="BX564" s="180"/>
      <c r="BY564" s="180"/>
      <c r="BZ564" s="180"/>
      <c r="CA564" s="180"/>
      <c r="CB564" s="180"/>
      <c r="CC564" s="180"/>
      <c r="CD564" s="180"/>
      <c r="CE564" s="180"/>
      <c r="CF564" s="180"/>
      <c r="CG564" s="180"/>
      <c r="CH564" s="180"/>
      <c r="CI564" s="180"/>
      <c r="CJ564" s="180"/>
      <c r="CK564" s="180"/>
      <c r="CL564" s="180"/>
      <c r="CM564" s="180"/>
      <c r="CN564" s="180"/>
      <c r="CO564" s="180"/>
      <c r="CP564" s="180"/>
      <c r="CQ564" s="180"/>
      <c r="CR564" s="180"/>
      <c r="CS564" s="180"/>
      <c r="CT564" s="180"/>
      <c r="CU564" s="180"/>
      <c r="CV564" s="180"/>
      <c r="CX564" s="4"/>
      <c r="CY564" s="4"/>
      <c r="CZ564" s="4"/>
      <c r="DA564" s="4"/>
      <c r="DB564" s="4"/>
      <c r="DC564" s="4"/>
      <c r="DD564" s="4"/>
      <c r="DE564" s="4"/>
      <c r="DF564" s="154"/>
      <c r="DG564" s="154"/>
      <c r="DH564" s="154"/>
      <c r="DI564" s="154"/>
      <c r="DJ564" s="154"/>
      <c r="DK564" s="4"/>
      <c r="DL564" s="4"/>
      <c r="DM564" s="4"/>
      <c r="DN564" s="4"/>
      <c r="DO564" s="4"/>
      <c r="DP564" s="4"/>
      <c r="DQ564" s="4"/>
      <c r="DR564" s="4"/>
      <c r="DS564" s="4"/>
      <c r="DT564" s="4"/>
      <c r="DU564" s="4"/>
    </row>
    <row r="565" spans="1:125" s="37" customFormat="1">
      <c r="A565" s="188"/>
      <c r="B565" s="43"/>
      <c r="AK565" s="9"/>
      <c r="AL565" s="9"/>
      <c r="AM565" s="9"/>
      <c r="AN565" s="9"/>
      <c r="AO565" s="9"/>
      <c r="AP565" s="9"/>
      <c r="AQ565" s="9"/>
      <c r="AR565" s="9"/>
      <c r="AS565" s="9"/>
      <c r="AT565" s="9"/>
      <c r="AU565" s="9"/>
      <c r="AV565" s="9"/>
      <c r="AW565" s="9"/>
      <c r="AX565" s="9"/>
      <c r="AY565" s="9"/>
      <c r="AZ565" s="9"/>
      <c r="BA565" s="9"/>
      <c r="BB565" s="9"/>
      <c r="BC565" s="9"/>
      <c r="BD565" s="9"/>
      <c r="BE565" s="9"/>
      <c r="BF565" s="9"/>
      <c r="BG565" s="9"/>
      <c r="BH565" s="9"/>
      <c r="BI565" s="9"/>
      <c r="BJ565" s="9"/>
      <c r="BK565" s="9"/>
      <c r="BL565" s="9"/>
      <c r="BM565" s="9"/>
      <c r="BN565" s="9"/>
      <c r="BO565" s="9"/>
      <c r="BP565" s="9"/>
      <c r="BQ565" s="9"/>
      <c r="BR565" s="9"/>
      <c r="BS565" s="9"/>
      <c r="BT565" s="9"/>
      <c r="BU565" s="9"/>
      <c r="BV565" s="9"/>
      <c r="BW565" s="9"/>
      <c r="BX565" s="9"/>
      <c r="BY565" s="9"/>
      <c r="BZ565" s="9"/>
      <c r="CA565" s="9"/>
      <c r="CB565" s="9"/>
      <c r="CC565" s="9"/>
      <c r="CD565" s="9"/>
      <c r="CE565" s="9"/>
      <c r="CF565" s="9"/>
      <c r="CG565" s="9"/>
      <c r="CH565" s="9"/>
      <c r="CI565" s="9"/>
      <c r="CJ565" s="9"/>
      <c r="CK565" s="9"/>
      <c r="CL565" s="9"/>
      <c r="CM565" s="9"/>
      <c r="CN565" s="9"/>
      <c r="CO565" s="9"/>
      <c r="CP565" s="9"/>
      <c r="CQ565" s="9"/>
      <c r="CR565" s="9"/>
      <c r="CS565" s="9"/>
      <c r="CT565" s="9"/>
      <c r="CU565" s="9"/>
      <c r="CV565" s="9"/>
      <c r="CX565" s="38"/>
      <c r="CY565" s="38"/>
      <c r="CZ565" s="38"/>
      <c r="DA565" s="38"/>
      <c r="DB565" s="38"/>
      <c r="DC565" s="38"/>
      <c r="DD565" s="38"/>
      <c r="DE565" s="38"/>
      <c r="DF565" s="38"/>
      <c r="DG565" s="38"/>
      <c r="DH565" s="38"/>
      <c r="DI565" s="38"/>
      <c r="DJ565" s="38"/>
      <c r="DK565" s="38"/>
      <c r="DL565" s="38"/>
      <c r="DM565" s="38"/>
      <c r="DN565" s="38"/>
      <c r="DO565" s="38"/>
      <c r="DP565" s="38"/>
      <c r="DQ565" s="38"/>
      <c r="DR565" s="38"/>
      <c r="DS565" s="38"/>
      <c r="DT565" s="38"/>
      <c r="DU565" s="38"/>
    </row>
    <row r="566" spans="1:125">
      <c r="B566" s="213"/>
      <c r="AK566" s="12"/>
      <c r="AL566" s="12"/>
      <c r="AM566" s="12"/>
      <c r="AN566" s="12"/>
      <c r="AO566" s="12"/>
      <c r="AP566" s="12"/>
      <c r="AQ566" s="12"/>
      <c r="AR566" s="12"/>
      <c r="AS566" s="157"/>
      <c r="AT566" s="12"/>
      <c r="AU566" s="12"/>
      <c r="AV566" s="212"/>
      <c r="AW566" s="12"/>
      <c r="AX566" s="12"/>
      <c r="AY566" s="12"/>
      <c r="AZ566" s="8"/>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c r="BY566" s="12"/>
      <c r="BZ566" s="12"/>
      <c r="CA566" s="12"/>
      <c r="CB566" s="160"/>
      <c r="CC566" s="160"/>
      <c r="CD566" s="160"/>
      <c r="CE566" s="160"/>
      <c r="CF566" s="160"/>
      <c r="CG566" s="160"/>
      <c r="CH566" s="160"/>
      <c r="CI566" s="160"/>
      <c r="CJ566" s="160"/>
      <c r="CK566" s="160"/>
      <c r="CL566" s="160"/>
      <c r="CM566" s="160"/>
      <c r="CN566" s="160"/>
      <c r="CO566" s="160"/>
      <c r="CP566" s="160"/>
      <c r="CQ566" s="160"/>
      <c r="CR566" s="160"/>
      <c r="CS566" s="160"/>
      <c r="CT566" s="160"/>
      <c r="CU566" s="160"/>
      <c r="CV566" s="160"/>
      <c r="CX566" s="27"/>
      <c r="CY566" s="27"/>
      <c r="CZ566" s="27"/>
      <c r="DA566" s="27"/>
      <c r="DB566" s="27"/>
      <c r="DC566" s="27"/>
      <c r="DD566" s="27"/>
      <c r="DE566" s="27"/>
      <c r="DF566" s="91"/>
      <c r="DG566" s="91"/>
      <c r="DH566" s="91"/>
      <c r="DI566" s="91"/>
      <c r="DJ566" s="91"/>
      <c r="DK566" s="27"/>
      <c r="DL566" s="27"/>
      <c r="DM566" s="27"/>
      <c r="DN566" s="27"/>
      <c r="DO566" s="27"/>
      <c r="DP566" s="27"/>
      <c r="DQ566" s="27"/>
      <c r="DR566" s="27"/>
      <c r="DS566" s="27"/>
      <c r="DT566" s="27"/>
      <c r="DU566" s="27"/>
    </row>
    <row r="567" spans="1:125">
      <c r="B567" s="213"/>
      <c r="AK567" s="11"/>
      <c r="AL567" s="11"/>
      <c r="AM567" s="11"/>
      <c r="AN567" s="11"/>
      <c r="AO567" s="11"/>
      <c r="AP567" s="11"/>
      <c r="AQ567" s="11"/>
      <c r="AR567" s="11"/>
      <c r="AS567" s="158"/>
      <c r="AT567" s="11"/>
      <c r="AU567" s="11"/>
      <c r="AV567" s="11"/>
      <c r="AW567" s="11"/>
      <c r="AX567" s="11"/>
      <c r="AY567" s="11"/>
      <c r="AZ567" s="10"/>
      <c r="BA567" s="11"/>
      <c r="BB567" s="11"/>
      <c r="BC567" s="11"/>
      <c r="BD567" s="11"/>
      <c r="BE567" s="11"/>
      <c r="BF567" s="11"/>
      <c r="BG567" s="11"/>
      <c r="BH567" s="11"/>
      <c r="BI567" s="11"/>
      <c r="BJ567" s="11"/>
      <c r="BK567" s="11"/>
      <c r="BL567" s="11"/>
      <c r="BM567" s="11"/>
      <c r="BN567" s="11"/>
      <c r="BO567" s="11"/>
      <c r="BP567" s="11"/>
      <c r="BQ567" s="11"/>
      <c r="BR567" s="11"/>
      <c r="BS567" s="11"/>
      <c r="BT567" s="11"/>
      <c r="BU567" s="11"/>
      <c r="BV567" s="11"/>
      <c r="BW567" s="11"/>
      <c r="BX567" s="11"/>
      <c r="BY567" s="11"/>
      <c r="BZ567" s="11"/>
      <c r="CA567" s="11"/>
      <c r="CB567" s="180"/>
      <c r="CC567" s="180"/>
      <c r="CD567" s="180"/>
      <c r="CE567" s="180"/>
      <c r="CF567" s="180"/>
      <c r="CG567" s="180"/>
      <c r="CH567" s="180"/>
      <c r="CI567" s="180"/>
      <c r="CJ567" s="180"/>
      <c r="CK567" s="180"/>
      <c r="CL567" s="180"/>
      <c r="CM567" s="180"/>
      <c r="CN567" s="180"/>
      <c r="CO567" s="180"/>
      <c r="CP567" s="180"/>
      <c r="CQ567" s="180"/>
      <c r="CR567" s="180"/>
      <c r="CS567" s="180"/>
      <c r="CT567" s="180"/>
      <c r="CU567" s="180"/>
      <c r="CV567" s="180"/>
      <c r="CX567" s="4"/>
      <c r="CY567" s="4"/>
      <c r="CZ567" s="4"/>
      <c r="DA567" s="4"/>
      <c r="DB567" s="4"/>
      <c r="DC567" s="4"/>
      <c r="DD567" s="4"/>
      <c r="DE567" s="4"/>
      <c r="DF567" s="154"/>
      <c r="DG567" s="154"/>
      <c r="DH567" s="154"/>
      <c r="DI567" s="154"/>
      <c r="DJ567" s="154"/>
      <c r="DK567" s="27"/>
      <c r="DL567" s="27"/>
      <c r="DM567" s="27"/>
      <c r="DN567" s="27"/>
      <c r="DO567" s="27"/>
      <c r="DP567" s="4"/>
      <c r="DQ567" s="4"/>
      <c r="DR567" s="4"/>
      <c r="DS567" s="4"/>
      <c r="DT567" s="4"/>
      <c r="DU567" s="4"/>
    </row>
    <row r="568" spans="1:125">
      <c r="B568" s="161"/>
      <c r="AK568" s="62"/>
      <c r="AL568" s="62"/>
      <c r="AM568" s="62"/>
      <c r="AN568" s="62"/>
      <c r="AO568" s="62"/>
      <c r="AP568" s="62"/>
      <c r="AQ568" s="62"/>
      <c r="AR568" s="62"/>
      <c r="AS568" s="62"/>
      <c r="AT568" s="62"/>
      <c r="AU568" s="62"/>
      <c r="AV568" s="62"/>
      <c r="AW568" s="62"/>
      <c r="AX568" s="62"/>
      <c r="AY568" s="62"/>
      <c r="AZ568" s="62"/>
      <c r="BA568" s="62"/>
      <c r="BB568" s="62"/>
      <c r="BC568" s="62"/>
      <c r="BD568" s="62"/>
      <c r="BE568" s="62"/>
      <c r="BF568" s="62"/>
      <c r="BG568" s="62"/>
      <c r="BH568" s="62"/>
      <c r="BI568" s="62"/>
      <c r="BJ568" s="62"/>
      <c r="BK568" s="62"/>
      <c r="BL568" s="62"/>
      <c r="BM568" s="62"/>
      <c r="BN568" s="62"/>
      <c r="BO568" s="62"/>
      <c r="BP568" s="62"/>
      <c r="BQ568" s="62"/>
      <c r="BR568" s="62"/>
      <c r="BS568" s="62"/>
      <c r="BT568" s="62"/>
      <c r="BU568" s="62"/>
      <c r="BV568" s="62"/>
      <c r="BW568" s="62"/>
      <c r="BX568" s="62"/>
      <c r="BY568" s="62"/>
      <c r="BZ568" s="62"/>
      <c r="CA568" s="62"/>
      <c r="CB568" s="62"/>
      <c r="CC568" s="62"/>
      <c r="CD568" s="62"/>
      <c r="CE568" s="62"/>
      <c r="CF568" s="62"/>
      <c r="CG568" s="62"/>
      <c r="CH568" s="62"/>
      <c r="CI568" s="62"/>
      <c r="CJ568" s="62"/>
      <c r="CK568" s="62"/>
      <c r="CL568" s="62"/>
      <c r="CM568" s="62"/>
      <c r="CN568" s="62"/>
      <c r="CO568" s="62"/>
      <c r="CP568" s="62"/>
      <c r="CQ568" s="62"/>
      <c r="CR568" s="62"/>
      <c r="CS568" s="62"/>
      <c r="CT568" s="62"/>
      <c r="CU568" s="62"/>
      <c r="CV568" s="62"/>
      <c r="CX568" s="38"/>
      <c r="CY568" s="38"/>
      <c r="CZ568" s="38"/>
      <c r="DA568" s="38"/>
      <c r="DB568" s="38"/>
      <c r="DC568" s="38"/>
      <c r="DD568" s="38"/>
      <c r="DE568" s="38"/>
      <c r="DF568" s="38"/>
      <c r="DG568" s="38"/>
      <c r="DH568" s="38"/>
      <c r="DI568" s="38"/>
      <c r="DJ568" s="38"/>
      <c r="DK568" s="38"/>
      <c r="DL568" s="38"/>
      <c r="DM568" s="38"/>
      <c r="DN568" s="38"/>
      <c r="DO568" s="38"/>
      <c r="DP568" s="38"/>
      <c r="DQ568" s="38"/>
      <c r="DR568" s="38"/>
      <c r="DS568" s="38"/>
      <c r="DT568" s="38"/>
      <c r="DU568" s="38"/>
    </row>
    <row r="569" spans="1:125" s="304" customFormat="1" outlineLevel="1">
      <c r="B569" s="305"/>
      <c r="E569" s="30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c r="AB569" s="306"/>
      <c r="AC569" s="306"/>
      <c r="AD569" s="306"/>
      <c r="AE569" s="306"/>
      <c r="AF569" s="306"/>
      <c r="AG569" s="306"/>
      <c r="AH569" s="306"/>
      <c r="AI569" s="306"/>
      <c r="AJ569" s="306"/>
      <c r="AK569" s="306"/>
      <c r="AL569" s="306"/>
      <c r="AM569" s="306"/>
      <c r="AN569" s="306"/>
      <c r="AO569" s="306"/>
      <c r="AP569" s="306"/>
      <c r="AQ569" s="306"/>
      <c r="AR569" s="306"/>
      <c r="AS569" s="306"/>
      <c r="AT569" s="306"/>
      <c r="AU569" s="306"/>
      <c r="AV569" s="306"/>
      <c r="AW569" s="306"/>
      <c r="AX569" s="306"/>
      <c r="AY569" s="306"/>
      <c r="AZ569" s="306"/>
      <c r="BA569" s="306"/>
      <c r="BB569" s="306"/>
      <c r="BC569" s="306"/>
      <c r="BD569" s="306"/>
      <c r="BE569" s="306"/>
      <c r="BF569" s="306"/>
      <c r="BG569" s="306"/>
      <c r="BH569" s="306"/>
      <c r="BI569" s="306"/>
      <c r="BJ569" s="306"/>
      <c r="BK569" s="306"/>
      <c r="BL569" s="306"/>
      <c r="BM569" s="306"/>
      <c r="BN569" s="306"/>
      <c r="BO569" s="306"/>
      <c r="BP569" s="306"/>
      <c r="BQ569" s="306"/>
      <c r="BR569" s="306"/>
      <c r="BS569" s="306"/>
      <c r="BT569" s="306"/>
      <c r="BU569" s="306"/>
      <c r="BV569" s="306"/>
      <c r="BW569" s="306"/>
      <c r="BX569" s="306"/>
      <c r="BY569" s="306"/>
      <c r="BZ569" s="306"/>
      <c r="CA569" s="306"/>
      <c r="CB569" s="306"/>
      <c r="CC569" s="306"/>
      <c r="CD569" s="306"/>
      <c r="CE569" s="306"/>
      <c r="CF569" s="306"/>
      <c r="CG569" s="306"/>
      <c r="CH569" s="306"/>
      <c r="CI569" s="306"/>
      <c r="CJ569" s="306"/>
      <c r="CK569" s="306"/>
      <c r="CL569" s="306"/>
      <c r="CM569" s="306"/>
      <c r="CN569" s="306"/>
      <c r="CO569" s="306"/>
      <c r="CP569" s="306"/>
      <c r="CQ569" s="306"/>
      <c r="CR569" s="306"/>
      <c r="CS569" s="306"/>
      <c r="CT569" s="306"/>
      <c r="CU569" s="306"/>
      <c r="CV569" s="306"/>
      <c r="CX569" s="306"/>
      <c r="CY569" s="306"/>
      <c r="CZ569" s="306"/>
      <c r="DA569" s="306"/>
      <c r="DB569" s="306"/>
      <c r="DC569" s="306"/>
      <c r="DD569" s="306"/>
      <c r="DE569" s="306"/>
      <c r="DF569" s="306"/>
      <c r="DG569" s="306"/>
      <c r="DH569" s="306"/>
      <c r="DI569" s="306"/>
      <c r="DJ569" s="306"/>
      <c r="DK569" s="306"/>
      <c r="DL569" s="306"/>
      <c r="DM569" s="306"/>
      <c r="DN569" s="306"/>
      <c r="DO569" s="306"/>
      <c r="DP569" s="306"/>
      <c r="DQ569" s="306"/>
      <c r="DR569" s="306"/>
      <c r="DS569" s="306"/>
      <c r="DT569" s="306"/>
      <c r="DU569" s="306"/>
    </row>
    <row r="570" spans="1:125" s="304" customFormat="1" outlineLevel="1">
      <c r="B570" s="305"/>
      <c r="E570" s="30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c r="AB570" s="306"/>
      <c r="AC570" s="306"/>
      <c r="AD570" s="306"/>
      <c r="AE570" s="306"/>
      <c r="AF570" s="306"/>
      <c r="AG570" s="306"/>
      <c r="AH570" s="306"/>
      <c r="AI570" s="306"/>
      <c r="AJ570" s="306"/>
      <c r="AK570" s="306"/>
      <c r="AL570" s="306"/>
      <c r="AM570" s="306"/>
      <c r="AN570" s="306"/>
      <c r="AO570" s="306"/>
      <c r="AP570" s="306"/>
      <c r="AQ570" s="306"/>
      <c r="AR570" s="306"/>
      <c r="AS570" s="306"/>
      <c r="AT570" s="306"/>
      <c r="AU570" s="306"/>
      <c r="AV570" s="306"/>
      <c r="AW570" s="306"/>
      <c r="AX570" s="306"/>
      <c r="AY570" s="306"/>
      <c r="AZ570" s="306"/>
      <c r="BA570" s="306"/>
      <c r="BB570" s="306"/>
      <c r="BC570" s="306"/>
      <c r="BD570" s="306"/>
      <c r="BE570" s="306"/>
      <c r="BF570" s="306"/>
      <c r="BG570" s="306"/>
      <c r="BH570" s="306"/>
      <c r="BI570" s="306"/>
      <c r="BJ570" s="306"/>
      <c r="BK570" s="306"/>
      <c r="BL570" s="306"/>
      <c r="BM570" s="306"/>
      <c r="BN570" s="306"/>
      <c r="BO570" s="306"/>
      <c r="BP570" s="306"/>
      <c r="BQ570" s="306"/>
      <c r="BR570" s="306"/>
      <c r="BS570" s="306"/>
      <c r="BT570" s="306"/>
      <c r="BU570" s="306"/>
      <c r="BV570" s="306"/>
      <c r="BW570" s="306"/>
      <c r="BX570" s="306"/>
      <c r="BY570" s="306"/>
      <c r="BZ570" s="306"/>
      <c r="CA570" s="306"/>
      <c r="CB570" s="306"/>
      <c r="CC570" s="306"/>
      <c r="CD570" s="306"/>
      <c r="CE570" s="306"/>
      <c r="CF570" s="306"/>
      <c r="CG570" s="306"/>
      <c r="CH570" s="306"/>
      <c r="CI570" s="306"/>
      <c r="CJ570" s="306"/>
      <c r="CK570" s="306"/>
      <c r="CL570" s="306"/>
      <c r="CM570" s="306"/>
      <c r="CN570" s="306"/>
      <c r="CO570" s="306"/>
      <c r="CP570" s="306"/>
      <c r="CQ570" s="306"/>
      <c r="CR570" s="306"/>
      <c r="CS570" s="306"/>
      <c r="CT570" s="306"/>
      <c r="CU570" s="306"/>
      <c r="CV570" s="306"/>
      <c r="CX570" s="306"/>
      <c r="CY570" s="306"/>
      <c r="CZ570" s="306"/>
      <c r="DA570" s="306"/>
      <c r="DB570" s="306"/>
      <c r="DC570" s="306"/>
      <c r="DD570" s="306"/>
      <c r="DE570" s="306"/>
      <c r="DF570" s="306"/>
      <c r="DG570" s="306"/>
      <c r="DH570" s="306"/>
      <c r="DI570" s="306"/>
      <c r="DJ570" s="306"/>
      <c r="DK570" s="306"/>
      <c r="DL570" s="306"/>
      <c r="DM570" s="306"/>
      <c r="DN570" s="306"/>
      <c r="DO570" s="306"/>
      <c r="DP570" s="306"/>
      <c r="DQ570" s="306"/>
      <c r="DR570" s="306"/>
      <c r="DS570" s="306"/>
      <c r="DT570" s="306"/>
      <c r="DU570" s="306"/>
    </row>
    <row r="571" spans="1:125">
      <c r="B571" s="165"/>
      <c r="BQ571" s="45"/>
      <c r="BR571" s="45"/>
      <c r="BS571" s="45"/>
      <c r="BT571" s="45"/>
      <c r="BU571" s="45"/>
      <c r="BV571" s="45"/>
      <c r="BW571" s="45"/>
      <c r="DL571" s="22"/>
      <c r="DM571" s="22"/>
      <c r="DN571" s="22"/>
    </row>
    <row r="572" spans="1:125">
      <c r="B572" s="35"/>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c r="BU572" s="14"/>
      <c r="BV572" s="14"/>
      <c r="BW572" s="14"/>
      <c r="BX572" s="14"/>
      <c r="BY572" s="14"/>
      <c r="BZ572" s="14"/>
      <c r="CA572" s="14"/>
      <c r="CB572" s="14"/>
      <c r="CC572" s="14"/>
      <c r="CD572" s="14"/>
      <c r="CE572" s="14"/>
      <c r="CF572" s="14"/>
      <c r="CG572" s="14"/>
      <c r="CH572" s="14"/>
      <c r="CI572" s="14"/>
      <c r="CJ572" s="14"/>
      <c r="CK572" s="14"/>
      <c r="CL572" s="14"/>
      <c r="CM572" s="14"/>
      <c r="CN572" s="14"/>
      <c r="CO572" s="14"/>
      <c r="CP572" s="14"/>
      <c r="CQ572" s="14"/>
      <c r="CR572" s="14"/>
      <c r="CS572" s="14"/>
      <c r="CT572" s="14"/>
      <c r="CU572" s="14"/>
      <c r="CV572" s="14"/>
      <c r="CX572" s="14"/>
      <c r="CY572" s="14"/>
      <c r="CZ572" s="14"/>
      <c r="DA572" s="14"/>
      <c r="DB572" s="14"/>
      <c r="DC572" s="14"/>
      <c r="DD572" s="14"/>
      <c r="DE572" s="14"/>
      <c r="DF572" s="14"/>
      <c r="DG572" s="14"/>
      <c r="DH572" s="14"/>
      <c r="DI572" s="14"/>
      <c r="DJ572" s="14"/>
      <c r="DK572" s="14"/>
      <c r="DL572" s="14"/>
      <c r="DM572" s="14"/>
      <c r="DN572" s="14"/>
      <c r="DO572" s="14"/>
      <c r="DP572" s="14"/>
      <c r="DQ572" s="14"/>
      <c r="DR572" s="14"/>
      <c r="DS572" s="14"/>
      <c r="DT572" s="14"/>
      <c r="DU572" s="14"/>
    </row>
    <row r="573" spans="1:125">
      <c r="B573" s="35"/>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c r="BU573" s="14"/>
      <c r="BV573" s="14"/>
      <c r="BW573" s="14"/>
      <c r="BX573" s="14"/>
      <c r="BY573" s="14"/>
      <c r="BZ573" s="14"/>
      <c r="CA573" s="14"/>
      <c r="CB573" s="14"/>
      <c r="CC573" s="14"/>
      <c r="CD573" s="14"/>
      <c r="CE573" s="14"/>
      <c r="CF573" s="14"/>
      <c r="CG573" s="14"/>
      <c r="CH573" s="14"/>
      <c r="CI573" s="14"/>
      <c r="CJ573" s="14"/>
      <c r="CK573" s="14"/>
      <c r="CL573" s="14"/>
      <c r="CM573" s="14"/>
      <c r="CN573" s="14"/>
      <c r="CO573" s="14"/>
      <c r="CP573" s="14"/>
      <c r="CQ573" s="14"/>
      <c r="CR573" s="14"/>
      <c r="CS573" s="14"/>
      <c r="CT573" s="14"/>
      <c r="CU573" s="14"/>
      <c r="CV573" s="14"/>
      <c r="CX573" s="14"/>
      <c r="CY573" s="14"/>
      <c r="CZ573" s="14"/>
      <c r="DA573" s="14"/>
      <c r="DB573" s="14"/>
      <c r="DC573" s="14"/>
      <c r="DD573" s="14"/>
      <c r="DE573" s="14"/>
      <c r="DF573" s="14"/>
      <c r="DG573" s="14"/>
      <c r="DH573" s="14"/>
      <c r="DI573" s="14"/>
      <c r="DJ573" s="14"/>
      <c r="DK573" s="14"/>
      <c r="DL573" s="14"/>
      <c r="DM573" s="14"/>
      <c r="DN573" s="14"/>
      <c r="DO573" s="14"/>
      <c r="DP573" s="14"/>
      <c r="DQ573" s="14"/>
      <c r="DR573" s="14"/>
      <c r="DS573" s="14"/>
      <c r="DT573" s="14"/>
      <c r="DU573" s="14"/>
    </row>
    <row r="574" spans="1:125">
      <c r="B574" s="35"/>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c r="BU574" s="14"/>
      <c r="BV574" s="14"/>
      <c r="BW574" s="14"/>
      <c r="BX574" s="14"/>
      <c r="BY574" s="14"/>
      <c r="BZ574" s="14"/>
      <c r="CA574" s="14"/>
      <c r="CB574" s="14"/>
      <c r="CC574" s="14"/>
      <c r="CD574" s="14"/>
      <c r="CE574" s="14"/>
      <c r="CF574" s="14"/>
      <c r="CG574" s="14"/>
      <c r="CH574" s="14"/>
      <c r="CI574" s="14"/>
      <c r="CJ574" s="14"/>
      <c r="CK574" s="14"/>
      <c r="CL574" s="14"/>
      <c r="CM574" s="14"/>
      <c r="CN574" s="14"/>
      <c r="CO574" s="14"/>
      <c r="CP574" s="14"/>
      <c r="CQ574" s="14"/>
      <c r="CR574" s="14"/>
      <c r="CS574" s="14"/>
      <c r="CT574" s="14"/>
      <c r="CU574" s="14"/>
      <c r="CV574" s="14"/>
      <c r="CX574" s="14"/>
      <c r="CY574" s="14"/>
      <c r="CZ574" s="14"/>
      <c r="DA574" s="14"/>
      <c r="DB574" s="14"/>
      <c r="DC574" s="14"/>
      <c r="DD574" s="14"/>
      <c r="DE574" s="14"/>
      <c r="DF574" s="14"/>
      <c r="DG574" s="14"/>
      <c r="DH574" s="14"/>
      <c r="DI574" s="14"/>
      <c r="DJ574" s="14"/>
      <c r="DK574" s="14"/>
      <c r="DL574" s="14"/>
      <c r="DM574" s="14"/>
      <c r="DN574" s="14"/>
      <c r="DO574" s="14"/>
      <c r="DP574" s="14"/>
      <c r="DQ574" s="14"/>
      <c r="DR574" s="14"/>
      <c r="DS574" s="14"/>
      <c r="DT574" s="14"/>
      <c r="DU574" s="14"/>
    </row>
    <row r="575" spans="1:125">
      <c r="B575" s="35"/>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c r="BU575" s="14"/>
      <c r="BV575" s="14"/>
      <c r="BW575" s="14"/>
      <c r="BX575" s="14"/>
      <c r="BY575" s="14"/>
      <c r="BZ575" s="14"/>
      <c r="CA575" s="14"/>
      <c r="CB575" s="14"/>
      <c r="CC575" s="14"/>
      <c r="CD575" s="14"/>
      <c r="CE575" s="14"/>
      <c r="CF575" s="14"/>
      <c r="CG575" s="14"/>
      <c r="CH575" s="14"/>
      <c r="CI575" s="14"/>
      <c r="CJ575" s="14"/>
      <c r="CK575" s="14"/>
      <c r="CL575" s="14"/>
      <c r="CM575" s="14"/>
      <c r="CN575" s="14"/>
      <c r="CO575" s="14"/>
      <c r="CP575" s="14"/>
      <c r="CQ575" s="14"/>
      <c r="CR575" s="14"/>
      <c r="CS575" s="14"/>
      <c r="CT575" s="14"/>
      <c r="CU575" s="14"/>
      <c r="CV575" s="14"/>
      <c r="CX575" s="14"/>
      <c r="CY575" s="14"/>
      <c r="CZ575" s="14"/>
      <c r="DA575" s="14"/>
      <c r="DB575" s="14"/>
      <c r="DC575" s="14"/>
      <c r="DD575" s="14"/>
      <c r="DE575" s="14"/>
      <c r="DF575" s="14"/>
      <c r="DG575" s="14"/>
      <c r="DH575" s="14"/>
      <c r="DI575" s="14"/>
      <c r="DJ575" s="14"/>
      <c r="DK575" s="14"/>
      <c r="DL575" s="14"/>
      <c r="DM575" s="14"/>
      <c r="DN575" s="14"/>
      <c r="DO575" s="14"/>
      <c r="DP575" s="14"/>
      <c r="DQ575" s="14"/>
      <c r="DR575" s="14"/>
      <c r="DS575" s="14"/>
      <c r="DT575" s="14"/>
      <c r="DU575" s="14"/>
    </row>
    <row r="576" spans="1:125">
      <c r="B576" s="35"/>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c r="BU576" s="14"/>
      <c r="BV576" s="14"/>
      <c r="BW576" s="14"/>
      <c r="BX576" s="14"/>
      <c r="BY576" s="14"/>
      <c r="BZ576" s="14"/>
      <c r="CA576" s="14"/>
      <c r="CB576" s="14"/>
      <c r="CC576" s="14"/>
      <c r="CD576" s="14"/>
      <c r="CE576" s="14"/>
      <c r="CF576" s="14"/>
      <c r="CG576" s="14"/>
      <c r="CH576" s="14"/>
      <c r="CI576" s="14"/>
      <c r="CJ576" s="14"/>
      <c r="CK576" s="14"/>
      <c r="CL576" s="14"/>
      <c r="CM576" s="14"/>
      <c r="CN576" s="14"/>
      <c r="CO576" s="14"/>
      <c r="CP576" s="14"/>
      <c r="CQ576" s="14"/>
      <c r="CR576" s="14"/>
      <c r="CS576" s="14"/>
      <c r="CT576" s="14"/>
      <c r="CU576" s="14"/>
      <c r="CV576" s="14"/>
      <c r="CX576" s="14"/>
      <c r="CY576" s="14"/>
      <c r="CZ576" s="14"/>
      <c r="DA576" s="14"/>
      <c r="DB576" s="14"/>
      <c r="DC576" s="14"/>
      <c r="DD576" s="14"/>
      <c r="DE576" s="14"/>
      <c r="DF576" s="14"/>
      <c r="DG576" s="14"/>
      <c r="DH576" s="14"/>
      <c r="DI576" s="14"/>
      <c r="DJ576" s="14"/>
      <c r="DK576" s="14"/>
      <c r="DL576" s="14"/>
      <c r="DM576" s="14"/>
      <c r="DN576" s="14"/>
      <c r="DO576" s="14"/>
      <c r="DP576" s="14"/>
      <c r="DQ576" s="14"/>
      <c r="DR576" s="14"/>
      <c r="DS576" s="14"/>
      <c r="DT576" s="14"/>
      <c r="DU576" s="14"/>
    </row>
    <row r="577" spans="2:125">
      <c r="B577" s="35"/>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c r="BU577" s="14"/>
      <c r="BV577" s="14"/>
      <c r="BW577" s="14"/>
      <c r="BX577" s="14"/>
      <c r="BY577" s="14"/>
      <c r="BZ577" s="14"/>
      <c r="CA577" s="14"/>
      <c r="CB577" s="14"/>
      <c r="CC577" s="14"/>
      <c r="CD577" s="14"/>
      <c r="CE577" s="14"/>
      <c r="CF577" s="14"/>
      <c r="CG577" s="14"/>
      <c r="CH577" s="14"/>
      <c r="CI577" s="14"/>
      <c r="CJ577" s="14"/>
      <c r="CK577" s="14"/>
      <c r="CL577" s="14"/>
      <c r="CM577" s="14"/>
      <c r="CN577" s="14"/>
      <c r="CO577" s="14"/>
      <c r="CP577" s="14"/>
      <c r="CQ577" s="14"/>
      <c r="CR577" s="14"/>
      <c r="CS577" s="14"/>
      <c r="CT577" s="14"/>
      <c r="CU577" s="14"/>
      <c r="CV577" s="14"/>
      <c r="CX577" s="14"/>
      <c r="CY577" s="14"/>
      <c r="CZ577" s="14"/>
      <c r="DA577" s="14"/>
      <c r="DB577" s="14"/>
      <c r="DC577" s="14"/>
      <c r="DD577" s="14"/>
      <c r="DE577" s="14"/>
      <c r="DF577" s="14"/>
      <c r="DG577" s="14"/>
      <c r="DH577" s="14"/>
      <c r="DI577" s="14"/>
      <c r="DJ577" s="14"/>
      <c r="DK577" s="14"/>
      <c r="DL577" s="14"/>
      <c r="DM577" s="14"/>
      <c r="DN577" s="14"/>
      <c r="DO577" s="14"/>
      <c r="DP577" s="14"/>
      <c r="DQ577" s="14"/>
      <c r="DR577" s="14"/>
      <c r="DS577" s="14"/>
      <c r="DT577" s="14"/>
      <c r="DU577" s="14"/>
    </row>
    <row r="578" spans="2:125">
      <c r="B578" s="35"/>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c r="BU578" s="14"/>
      <c r="BV578" s="14"/>
      <c r="BW578" s="14"/>
      <c r="BX578" s="14"/>
      <c r="BY578" s="14"/>
      <c r="BZ578" s="14"/>
      <c r="CA578" s="14"/>
      <c r="CB578" s="14"/>
      <c r="CC578" s="14"/>
      <c r="CD578" s="14"/>
      <c r="CE578" s="14"/>
      <c r="CF578" s="14"/>
      <c r="CG578" s="14"/>
      <c r="CH578" s="14"/>
      <c r="CI578" s="14"/>
      <c r="CJ578" s="14"/>
      <c r="CK578" s="14"/>
      <c r="CL578" s="14"/>
      <c r="CM578" s="14"/>
      <c r="CN578" s="14"/>
      <c r="CO578" s="14"/>
      <c r="CP578" s="14"/>
      <c r="CQ578" s="14"/>
      <c r="CR578" s="14"/>
      <c r="CS578" s="14"/>
      <c r="CT578" s="14"/>
      <c r="CU578" s="14"/>
      <c r="CV578" s="14"/>
      <c r="CX578" s="14"/>
      <c r="CY578" s="14"/>
      <c r="CZ578" s="14"/>
      <c r="DA578" s="14"/>
      <c r="DB578" s="14"/>
      <c r="DC578" s="14"/>
      <c r="DD578" s="14"/>
      <c r="DE578" s="14"/>
      <c r="DF578" s="14"/>
      <c r="DG578" s="14"/>
      <c r="DH578" s="14"/>
      <c r="DI578" s="14"/>
      <c r="DJ578" s="14"/>
      <c r="DK578" s="14"/>
      <c r="DL578" s="14"/>
      <c r="DM578" s="14"/>
      <c r="DN578" s="14"/>
      <c r="DO578" s="14"/>
      <c r="DP578" s="14"/>
      <c r="DQ578" s="14"/>
      <c r="DR578" s="14"/>
      <c r="DS578" s="14"/>
      <c r="DT578" s="14"/>
      <c r="DU578" s="14"/>
    </row>
    <row r="579" spans="2:125" outlineLevel="1">
      <c r="B579" s="35"/>
      <c r="AO579" s="166"/>
      <c r="AP579" s="166"/>
      <c r="AQ579" s="166"/>
      <c r="AR579" s="166"/>
      <c r="AS579" s="166"/>
      <c r="AT579" s="166"/>
      <c r="AU579" s="166"/>
      <c r="AV579" s="166"/>
      <c r="AW579" s="166"/>
      <c r="AX579" s="166"/>
      <c r="AY579" s="166"/>
      <c r="AZ579" s="166"/>
      <c r="BA579" s="166"/>
      <c r="BB579" s="166"/>
      <c r="BC579" s="166"/>
      <c r="BD579" s="166"/>
      <c r="BE579" s="166"/>
      <c r="BF579" s="166"/>
      <c r="BG579" s="166"/>
      <c r="BH579" s="166"/>
      <c r="BI579" s="166"/>
      <c r="BJ579" s="166"/>
      <c r="BK579" s="166"/>
      <c r="BL579" s="166"/>
      <c r="BM579" s="166"/>
      <c r="BN579" s="166"/>
      <c r="BO579" s="166"/>
      <c r="BP579" s="166"/>
      <c r="BQ579" s="166"/>
      <c r="BR579" s="166"/>
      <c r="BS579" s="166"/>
      <c r="BT579" s="166"/>
      <c r="BU579" s="166"/>
      <c r="BV579" s="166"/>
      <c r="BW579" s="166"/>
      <c r="BX579" s="166"/>
      <c r="BY579" s="166"/>
      <c r="BZ579" s="166"/>
      <c r="CA579" s="166"/>
      <c r="CB579" s="166"/>
      <c r="CC579" s="166"/>
      <c r="CD579" s="166"/>
      <c r="CE579" s="166"/>
      <c r="CF579" s="166"/>
      <c r="CG579" s="166"/>
      <c r="CH579" s="166"/>
      <c r="CI579" s="166"/>
      <c r="CJ579" s="166"/>
      <c r="CK579" s="166"/>
      <c r="CL579" s="166"/>
      <c r="CM579" s="166"/>
      <c r="CN579" s="166"/>
      <c r="CO579" s="166"/>
      <c r="CP579" s="166"/>
      <c r="CQ579" s="166"/>
      <c r="CR579" s="166"/>
      <c r="CS579" s="166"/>
      <c r="CT579" s="166"/>
      <c r="CU579" s="166"/>
      <c r="CV579" s="166"/>
      <c r="CX579" s="166"/>
      <c r="CY579" s="166"/>
      <c r="CZ579" s="166"/>
      <c r="DA579" s="166"/>
      <c r="DB579" s="166"/>
      <c r="DC579" s="166"/>
      <c r="DD579" s="166"/>
      <c r="DE579" s="166"/>
      <c r="DF579" s="166"/>
      <c r="DG579" s="166"/>
      <c r="DH579" s="166"/>
      <c r="DI579" s="166"/>
      <c r="DJ579" s="166"/>
      <c r="DK579" s="166"/>
      <c r="DL579" s="166"/>
      <c r="DM579" s="166"/>
      <c r="DN579" s="166"/>
      <c r="DO579" s="166"/>
      <c r="DP579" s="166"/>
      <c r="DQ579" s="166"/>
      <c r="DR579" s="166"/>
      <c r="DS579" s="166"/>
      <c r="DT579" s="166"/>
      <c r="DU579" s="166"/>
    </row>
    <row r="580" spans="2:125">
      <c r="B580" s="164"/>
      <c r="AO580" s="47"/>
      <c r="AP580" s="47"/>
      <c r="AQ580" s="47"/>
      <c r="AR580" s="47"/>
      <c r="AS580" s="47"/>
      <c r="AT580" s="47"/>
      <c r="AU580" s="47"/>
      <c r="AV580" s="47"/>
      <c r="AW580" s="47"/>
      <c r="AX580" s="47"/>
      <c r="AY580" s="47"/>
      <c r="AZ580" s="47"/>
      <c r="BA580" s="47"/>
      <c r="BB580" s="47"/>
      <c r="BC580" s="47"/>
      <c r="BD580" s="47"/>
      <c r="BE580" s="47"/>
      <c r="BF580" s="47"/>
      <c r="BG580" s="47"/>
      <c r="BH580" s="47"/>
      <c r="BI580" s="47"/>
      <c r="BJ580" s="47"/>
      <c r="BK580" s="47"/>
      <c r="BL580" s="47"/>
      <c r="BM580" s="47"/>
      <c r="BN580" s="47"/>
      <c r="BO580" s="47"/>
      <c r="BP580" s="47"/>
      <c r="BQ580" s="47"/>
      <c r="BR580" s="47"/>
      <c r="BS580" s="47"/>
      <c r="BT580" s="47"/>
      <c r="BU580" s="47"/>
      <c r="BV580" s="47"/>
      <c r="BW580" s="47"/>
      <c r="BX580" s="47"/>
      <c r="BY580" s="47"/>
      <c r="BZ580" s="47"/>
      <c r="CA580" s="47"/>
      <c r="CB580" s="47"/>
      <c r="CC580" s="47"/>
      <c r="CD580" s="47"/>
      <c r="CE580" s="47"/>
      <c r="CF580" s="47"/>
      <c r="CG580" s="47"/>
      <c r="CH580" s="47"/>
      <c r="CI580" s="47"/>
      <c r="CJ580" s="47"/>
      <c r="CK580" s="47"/>
      <c r="CL580" s="47"/>
      <c r="CM580" s="47"/>
      <c r="CN580" s="47"/>
      <c r="CO580" s="47"/>
      <c r="CP580" s="47"/>
      <c r="CQ580" s="47"/>
      <c r="CR580" s="47"/>
      <c r="CS580" s="47"/>
      <c r="CT580" s="47"/>
      <c r="CU580" s="47"/>
      <c r="CV580" s="47"/>
      <c r="CX580" s="47"/>
      <c r="CY580" s="47"/>
      <c r="CZ580" s="47"/>
      <c r="DA580" s="47"/>
      <c r="DB580" s="47"/>
      <c r="DC580" s="47"/>
      <c r="DD580" s="47"/>
      <c r="DE580" s="47"/>
      <c r="DF580" s="47"/>
      <c r="DG580" s="47"/>
      <c r="DH580" s="47"/>
      <c r="DI580" s="47"/>
      <c r="DJ580" s="47"/>
      <c r="DK580" s="47"/>
      <c r="DL580" s="47"/>
      <c r="DM580" s="47"/>
      <c r="DN580" s="47"/>
      <c r="DO580" s="47"/>
      <c r="DP580" s="47"/>
      <c r="DQ580" s="47"/>
      <c r="DR580" s="47"/>
      <c r="DS580" s="47"/>
      <c r="DT580" s="47"/>
      <c r="DU580" s="47"/>
    </row>
    <row r="581" spans="2:125">
      <c r="B581" s="44"/>
      <c r="AO581" s="166"/>
      <c r="AP581" s="166"/>
      <c r="AQ581" s="166"/>
      <c r="AR581" s="166"/>
      <c r="AS581" s="166"/>
      <c r="AT581" s="166"/>
      <c r="AU581" s="166"/>
      <c r="AV581" s="166"/>
      <c r="AW581" s="166"/>
      <c r="AX581" s="166"/>
      <c r="AY581" s="166"/>
      <c r="AZ581" s="166"/>
      <c r="BA581" s="166"/>
      <c r="BB581" s="166"/>
      <c r="BC581" s="166"/>
      <c r="BD581" s="166"/>
      <c r="BE581" s="166"/>
      <c r="BF581" s="166"/>
      <c r="BG581" s="166"/>
      <c r="BH581" s="166"/>
      <c r="BI581" s="166"/>
      <c r="BJ581" s="166"/>
      <c r="BK581" s="166"/>
      <c r="BL581" s="166"/>
      <c r="BM581" s="166"/>
      <c r="BN581" s="166"/>
      <c r="BO581" s="166"/>
      <c r="BP581" s="166"/>
      <c r="BQ581" s="166"/>
      <c r="BR581" s="166"/>
      <c r="BS581" s="166"/>
      <c r="BT581" s="166"/>
      <c r="BU581" s="166"/>
      <c r="BV581" s="166"/>
      <c r="BW581" s="166"/>
      <c r="BX581" s="166"/>
      <c r="BY581" s="166"/>
      <c r="BZ581" s="166"/>
      <c r="CA581" s="166"/>
      <c r="CB581" s="166"/>
      <c r="CC581" s="166"/>
      <c r="CD581" s="166"/>
      <c r="CE581" s="166"/>
      <c r="CF581" s="166"/>
      <c r="CG581" s="166"/>
      <c r="CH581" s="166"/>
      <c r="CI581" s="166"/>
      <c r="CJ581" s="166"/>
      <c r="CK581" s="166"/>
      <c r="CL581" s="166"/>
      <c r="CM581" s="166"/>
      <c r="CN581" s="166"/>
      <c r="CO581" s="166"/>
      <c r="CP581" s="166"/>
      <c r="CQ581" s="166"/>
      <c r="CR581" s="166"/>
      <c r="CS581" s="166"/>
      <c r="CT581" s="166"/>
      <c r="CU581" s="166"/>
      <c r="CV581" s="166"/>
      <c r="CX581" s="166"/>
      <c r="CY581" s="166"/>
      <c r="CZ581" s="166"/>
      <c r="DA581" s="166"/>
      <c r="DB581" s="166"/>
      <c r="DC581" s="166"/>
      <c r="DD581" s="166"/>
      <c r="DE581" s="166"/>
      <c r="DF581" s="166"/>
      <c r="DG581" s="166"/>
      <c r="DH581" s="166"/>
      <c r="DI581" s="166"/>
      <c r="DJ581" s="166"/>
      <c r="DK581" s="166"/>
      <c r="DL581" s="166"/>
      <c r="DM581" s="166"/>
      <c r="DN581" s="166"/>
      <c r="DO581" s="166"/>
      <c r="DP581" s="166"/>
      <c r="DQ581" s="166"/>
      <c r="DR581" s="166"/>
      <c r="DS581" s="166"/>
      <c r="DT581" s="166"/>
      <c r="DU581" s="166"/>
    </row>
    <row r="582" spans="2:125">
      <c r="B582" s="167"/>
      <c r="AO582" s="47"/>
      <c r="AP582" s="47"/>
      <c r="AQ582" s="47"/>
      <c r="AR582" s="47"/>
      <c r="AS582" s="47"/>
      <c r="AT582" s="47"/>
      <c r="AU582" s="47"/>
      <c r="AV582" s="47"/>
      <c r="AW582" s="47"/>
      <c r="AX582" s="47"/>
      <c r="AY582" s="47"/>
      <c r="AZ582" s="47"/>
      <c r="BA582" s="47"/>
      <c r="BB582" s="47"/>
      <c r="BC582" s="47"/>
      <c r="BD582" s="47"/>
      <c r="BE582" s="47"/>
      <c r="BF582" s="47"/>
      <c r="BG582" s="47"/>
      <c r="BH582" s="47"/>
      <c r="BI582" s="47"/>
      <c r="BJ582" s="47"/>
      <c r="BK582" s="47"/>
      <c r="BL582" s="47"/>
      <c r="BM582" s="47"/>
      <c r="BN582" s="47"/>
      <c r="BO582" s="47"/>
      <c r="BP582" s="47"/>
      <c r="BQ582" s="47"/>
      <c r="BR582" s="47"/>
      <c r="BS582" s="47"/>
      <c r="BT582" s="47"/>
      <c r="BU582" s="47"/>
      <c r="BV582" s="47"/>
      <c r="BW582" s="47"/>
      <c r="BX582" s="47"/>
      <c r="BY582" s="47"/>
      <c r="BZ582" s="47"/>
      <c r="CA582" s="47"/>
      <c r="CB582" s="47"/>
      <c r="CC582" s="47"/>
      <c r="CD582" s="47"/>
      <c r="CE582" s="47"/>
      <c r="CF582" s="47"/>
      <c r="CG582" s="47"/>
      <c r="CH582" s="47"/>
      <c r="CI582" s="47"/>
      <c r="CJ582" s="47"/>
      <c r="CK582" s="47"/>
      <c r="CL582" s="47"/>
      <c r="CM582" s="47"/>
      <c r="CN582" s="47"/>
      <c r="CO582" s="47"/>
      <c r="CP582" s="47"/>
      <c r="CQ582" s="47"/>
      <c r="CR582" s="47"/>
      <c r="CS582" s="47"/>
      <c r="CT582" s="47"/>
      <c r="CU582" s="47"/>
      <c r="CV582" s="47"/>
      <c r="CX582" s="47"/>
      <c r="CY582" s="47"/>
      <c r="CZ582" s="47"/>
      <c r="DA582" s="47"/>
      <c r="DB582" s="47"/>
      <c r="DC582" s="47"/>
      <c r="DD582" s="47"/>
      <c r="DE582" s="47"/>
      <c r="DF582" s="47"/>
      <c r="DG582" s="47"/>
      <c r="DH582" s="47"/>
      <c r="DI582" s="47"/>
      <c r="DJ582" s="47"/>
      <c r="DK582" s="47"/>
      <c r="DL582" s="47"/>
      <c r="DM582" s="47"/>
      <c r="DN582" s="47"/>
      <c r="DO582" s="47"/>
      <c r="DP582" s="47"/>
      <c r="DQ582" s="47"/>
      <c r="DR582" s="47"/>
      <c r="DS582" s="47"/>
      <c r="DT582" s="47"/>
      <c r="DU582" s="47"/>
    </row>
    <row r="583" spans="2:125">
      <c r="B583" s="43"/>
      <c r="BQ583" s="45"/>
      <c r="BR583" s="45"/>
      <c r="BS583" s="45"/>
      <c r="BT583" s="45"/>
      <c r="BU583" s="45"/>
      <c r="BV583" s="45"/>
      <c r="BW583" s="45"/>
      <c r="BY583" s="45"/>
    </row>
    <row r="584" spans="2:125">
      <c r="AK584" s="12"/>
      <c r="AL584" s="12"/>
      <c r="AM584" s="12"/>
      <c r="AN584" s="12"/>
      <c r="AO584" s="12"/>
      <c r="AP584" s="12"/>
      <c r="AQ584" s="12"/>
      <c r="AR584" s="12"/>
      <c r="AS584" s="157"/>
      <c r="AT584" s="12"/>
      <c r="AU584" s="12"/>
      <c r="AV584" s="12"/>
      <c r="AW584" s="12"/>
      <c r="AX584" s="12"/>
      <c r="AY584" s="12"/>
      <c r="AZ584" s="8"/>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c r="BY584" s="12"/>
      <c r="BZ584" s="12"/>
      <c r="CA584" s="12"/>
      <c r="CX584" s="27"/>
      <c r="CY584" s="27"/>
      <c r="CZ584" s="27"/>
      <c r="DA584" s="27"/>
      <c r="DB584" s="27"/>
      <c r="DC584" s="27"/>
      <c r="DD584" s="27"/>
      <c r="DE584" s="27"/>
      <c r="DF584" s="91"/>
      <c r="DG584" s="91"/>
      <c r="DH584" s="91"/>
      <c r="DI584" s="91"/>
      <c r="DJ584" s="27"/>
      <c r="DK584" s="27"/>
      <c r="DL584" s="27"/>
      <c r="DM584" s="27"/>
      <c r="DN584" s="27"/>
      <c r="DO584" s="27"/>
      <c r="DP584" s="27"/>
      <c r="DQ584" s="27"/>
      <c r="DR584" s="27"/>
      <c r="DS584" s="27"/>
      <c r="DT584" s="27"/>
      <c r="DU584" s="27"/>
    </row>
    <row r="585" spans="2:125">
      <c r="AK585" s="12"/>
      <c r="AL585" s="12"/>
      <c r="AM585" s="12"/>
      <c r="AN585" s="12"/>
      <c r="AO585" s="12"/>
      <c r="AP585" s="12"/>
      <c r="AQ585" s="12"/>
      <c r="AR585" s="12"/>
      <c r="AS585" s="157"/>
      <c r="AT585" s="12"/>
      <c r="AU585" s="12"/>
      <c r="AV585" s="12"/>
      <c r="AW585" s="12"/>
      <c r="AX585" s="12"/>
      <c r="AY585" s="12"/>
      <c r="AZ585" s="8"/>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c r="BY585" s="12"/>
      <c r="BZ585" s="12"/>
      <c r="CA585" s="12"/>
      <c r="CX585" s="27"/>
      <c r="CY585" s="27"/>
      <c r="CZ585" s="27"/>
      <c r="DA585" s="27"/>
      <c r="DB585" s="27"/>
      <c r="DC585" s="27"/>
      <c r="DD585" s="27"/>
      <c r="DE585" s="27"/>
      <c r="DF585" s="27"/>
      <c r="DG585" s="91"/>
      <c r="DH585" s="91"/>
      <c r="DI585" s="91"/>
      <c r="DJ585" s="27"/>
      <c r="DK585" s="27"/>
      <c r="DL585" s="27"/>
      <c r="DM585" s="27"/>
      <c r="DN585" s="27"/>
      <c r="DO585" s="27"/>
      <c r="DP585" s="27"/>
      <c r="DQ585" s="27"/>
      <c r="DR585" s="27"/>
      <c r="DS585" s="27"/>
      <c r="DT585" s="27"/>
      <c r="DU585" s="27"/>
    </row>
    <row r="586" spans="2:125">
      <c r="AK586" s="12"/>
      <c r="AL586" s="12"/>
      <c r="AM586" s="12"/>
      <c r="AN586" s="12"/>
      <c r="AO586" s="12"/>
      <c r="AP586" s="12"/>
      <c r="AQ586" s="12"/>
      <c r="AR586" s="12"/>
      <c r="AS586" s="157"/>
      <c r="AT586" s="12"/>
      <c r="AU586" s="12"/>
      <c r="AV586" s="212"/>
      <c r="AW586" s="12"/>
      <c r="AX586" s="12"/>
      <c r="AY586" s="12"/>
      <c r="AZ586" s="8"/>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c r="BY586" s="12"/>
      <c r="BZ586" s="12"/>
      <c r="CA586" s="12"/>
      <c r="CX586" s="27"/>
      <c r="CY586" s="27"/>
      <c r="CZ586" s="27"/>
      <c r="DA586" s="27"/>
      <c r="DB586" s="27"/>
      <c r="DC586" s="27"/>
      <c r="DD586" s="27"/>
      <c r="DE586" s="27"/>
      <c r="DF586" s="27"/>
      <c r="DG586" s="91"/>
      <c r="DH586" s="91"/>
      <c r="DI586" s="91"/>
      <c r="DJ586" s="27"/>
      <c r="DK586" s="27"/>
      <c r="DL586" s="27"/>
      <c r="DM586" s="27"/>
      <c r="DN586" s="27"/>
      <c r="DO586" s="27"/>
      <c r="DP586" s="27"/>
      <c r="DQ586" s="27"/>
      <c r="DR586" s="27"/>
      <c r="DS586" s="27"/>
      <c r="DT586" s="27"/>
      <c r="DU586" s="27"/>
    </row>
    <row r="587" spans="2:125">
      <c r="AK587" s="12"/>
      <c r="AL587" s="12"/>
      <c r="AM587" s="12"/>
      <c r="AN587" s="12"/>
      <c r="AO587" s="12"/>
      <c r="AP587" s="12"/>
      <c r="AQ587" s="12"/>
      <c r="AR587" s="12"/>
      <c r="AS587" s="157"/>
      <c r="AT587" s="12"/>
      <c r="AU587" s="12"/>
      <c r="AV587" s="212"/>
      <c r="AW587" s="12"/>
      <c r="AX587" s="12"/>
      <c r="AY587" s="12"/>
      <c r="AZ587" s="8"/>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c r="BY587" s="12"/>
      <c r="BZ587" s="12"/>
      <c r="CA587" s="12"/>
      <c r="CX587" s="27"/>
      <c r="CY587" s="27"/>
      <c r="CZ587" s="27"/>
      <c r="DA587" s="27"/>
      <c r="DB587" s="27"/>
      <c r="DC587" s="27"/>
      <c r="DD587" s="27"/>
      <c r="DE587" s="27"/>
      <c r="DF587" s="27"/>
      <c r="DG587" s="91"/>
      <c r="DH587" s="91"/>
      <c r="DI587" s="91"/>
      <c r="DJ587" s="27"/>
      <c r="DK587" s="27"/>
      <c r="DL587" s="27"/>
      <c r="DM587" s="27"/>
      <c r="DN587" s="27"/>
      <c r="DO587" s="27"/>
      <c r="DP587" s="27"/>
      <c r="DQ587" s="27"/>
      <c r="DR587" s="27"/>
      <c r="DS587" s="27"/>
      <c r="DT587" s="27"/>
      <c r="DU587" s="27"/>
    </row>
    <row r="588" spans="2:125">
      <c r="AK588" s="12"/>
      <c r="AL588" s="12"/>
      <c r="AM588" s="12"/>
      <c r="AN588" s="12"/>
      <c r="AO588" s="12"/>
      <c r="AP588" s="12"/>
      <c r="AQ588" s="12"/>
      <c r="AR588" s="12"/>
      <c r="AS588" s="157"/>
      <c r="AT588" s="12"/>
      <c r="AU588" s="12"/>
      <c r="AV588" s="212"/>
      <c r="AW588" s="12"/>
      <c r="AX588" s="12"/>
      <c r="AY588" s="12"/>
      <c r="AZ588" s="8"/>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c r="BY588" s="12"/>
      <c r="CX588" s="27"/>
      <c r="CY588" s="27"/>
      <c r="CZ588" s="27"/>
      <c r="DA588" s="27"/>
      <c r="DB588" s="27"/>
      <c r="DC588" s="27"/>
      <c r="DD588" s="27"/>
      <c r="DE588" s="27"/>
      <c r="DF588" s="27"/>
      <c r="DG588" s="91"/>
      <c r="DH588" s="91"/>
      <c r="DI588" s="91"/>
      <c r="DJ588" s="27"/>
      <c r="DK588" s="27"/>
      <c r="DL588" s="27"/>
      <c r="DM588" s="27"/>
      <c r="DN588" s="27"/>
      <c r="DO588" s="27"/>
      <c r="DP588" s="27"/>
      <c r="DQ588" s="27"/>
      <c r="DR588" s="27"/>
      <c r="DS588" s="27"/>
      <c r="DT588" s="27"/>
      <c r="DU588" s="27"/>
    </row>
    <row r="589" spans="2:125">
      <c r="AK589" s="12"/>
      <c r="AL589" s="12"/>
      <c r="AM589" s="12"/>
      <c r="AN589" s="12"/>
      <c r="AO589" s="12"/>
      <c r="AP589" s="12"/>
      <c r="AQ589" s="12"/>
      <c r="AR589" s="12"/>
      <c r="AS589" s="157"/>
      <c r="AT589" s="12"/>
      <c r="AU589" s="12"/>
      <c r="AV589" s="212"/>
      <c r="AW589" s="12"/>
      <c r="AX589" s="12"/>
      <c r="AY589" s="12"/>
      <c r="AZ589" s="8"/>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c r="BY589" s="12"/>
      <c r="CX589" s="27"/>
      <c r="CY589" s="27"/>
      <c r="CZ589" s="27"/>
      <c r="DA589" s="27"/>
      <c r="DB589" s="27"/>
      <c r="DC589" s="27"/>
      <c r="DD589" s="27"/>
      <c r="DE589" s="27"/>
      <c r="DF589" s="27"/>
      <c r="DG589" s="91"/>
      <c r="DH589" s="91"/>
      <c r="DI589" s="91"/>
      <c r="DJ589" s="27"/>
      <c r="DK589" s="27"/>
      <c r="DL589" s="27"/>
      <c r="DM589" s="27"/>
      <c r="DN589" s="27"/>
      <c r="DO589" s="27"/>
      <c r="DP589" s="27"/>
      <c r="DQ589" s="27"/>
      <c r="DR589" s="27"/>
      <c r="DS589" s="27"/>
      <c r="DT589" s="27"/>
      <c r="DU589" s="27"/>
    </row>
    <row r="590" spans="2:125" outlineLevel="1">
      <c r="AK590" s="12"/>
      <c r="AL590" s="12"/>
      <c r="AM590" s="12"/>
      <c r="AN590" s="12"/>
      <c r="AO590" s="12"/>
      <c r="AP590" s="12"/>
      <c r="AQ590" s="12"/>
      <c r="AR590" s="12"/>
      <c r="AS590" s="157"/>
      <c r="AT590" s="12"/>
      <c r="AU590" s="12"/>
      <c r="AV590" s="12"/>
      <c r="AW590" s="12"/>
      <c r="AX590" s="12"/>
      <c r="AY590" s="12"/>
      <c r="AZ590" s="8"/>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c r="BY590" s="12"/>
      <c r="CX590" s="27"/>
      <c r="CY590" s="27"/>
      <c r="CZ590" s="27"/>
      <c r="DA590" s="27"/>
      <c r="DB590" s="27"/>
      <c r="DC590" s="27"/>
      <c r="DD590" s="27"/>
      <c r="DE590" s="27"/>
      <c r="DF590" s="27"/>
      <c r="DG590" s="91"/>
      <c r="DH590" s="91"/>
      <c r="DI590" s="91"/>
      <c r="DJ590" s="27"/>
      <c r="DK590" s="27"/>
      <c r="DL590" s="27"/>
      <c r="DM590" s="27"/>
      <c r="DN590" s="27"/>
      <c r="DO590" s="27"/>
      <c r="DP590" s="27"/>
      <c r="DQ590" s="27"/>
      <c r="DR590" s="27"/>
      <c r="DS590" s="27"/>
      <c r="DT590" s="27"/>
      <c r="DU590" s="27"/>
    </row>
    <row r="591" spans="2:125" outlineLevel="1">
      <c r="AK591" s="12"/>
      <c r="AL591" s="12"/>
      <c r="AM591" s="12"/>
      <c r="AN591" s="12"/>
      <c r="AO591" s="12"/>
      <c r="AP591" s="12"/>
      <c r="AQ591" s="12"/>
      <c r="AR591" s="12"/>
      <c r="AS591" s="157"/>
      <c r="AT591" s="12"/>
      <c r="AU591" s="12"/>
      <c r="AV591" s="12"/>
      <c r="AW591" s="12"/>
      <c r="AX591" s="12"/>
      <c r="AY591" s="12"/>
      <c r="AZ591" s="8"/>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c r="BY591" s="12"/>
      <c r="CX591" s="27"/>
      <c r="CY591" s="27"/>
      <c r="CZ591" s="27"/>
      <c r="DA591" s="27"/>
      <c r="DB591" s="27"/>
      <c r="DC591" s="27"/>
      <c r="DD591" s="27"/>
      <c r="DE591" s="27"/>
      <c r="DF591" s="27"/>
      <c r="DG591" s="27"/>
      <c r="DH591" s="27"/>
      <c r="DI591" s="27"/>
      <c r="DJ591" s="27"/>
      <c r="DK591" s="27"/>
      <c r="DL591" s="27"/>
      <c r="DM591" s="27"/>
      <c r="DN591" s="27"/>
      <c r="DO591" s="27"/>
      <c r="DP591" s="27"/>
      <c r="DQ591" s="27"/>
      <c r="DR591" s="27"/>
      <c r="DS591" s="27"/>
      <c r="DT591" s="27"/>
      <c r="DU591" s="27"/>
    </row>
    <row r="592" spans="2:125">
      <c r="AK592" s="12"/>
      <c r="AL592" s="12"/>
      <c r="AM592" s="12"/>
      <c r="AN592" s="12"/>
      <c r="AO592" s="11"/>
      <c r="AP592" s="11"/>
      <c r="AQ592" s="11"/>
      <c r="AR592" s="11"/>
      <c r="AS592" s="158"/>
      <c r="AT592" s="11"/>
      <c r="AU592" s="11"/>
      <c r="AV592" s="11"/>
      <c r="AW592" s="11"/>
      <c r="AX592" s="11"/>
      <c r="AY592" s="11"/>
      <c r="AZ592" s="10"/>
      <c r="BA592" s="11"/>
      <c r="BB592" s="11"/>
      <c r="BC592" s="11"/>
      <c r="BD592" s="11"/>
      <c r="BE592" s="11"/>
      <c r="BF592" s="11"/>
      <c r="BG592" s="11"/>
      <c r="BH592" s="11"/>
      <c r="BI592" s="11"/>
      <c r="BJ592" s="11"/>
      <c r="BK592" s="11"/>
      <c r="BL592" s="11"/>
      <c r="BM592" s="11"/>
      <c r="BN592" s="11"/>
      <c r="BO592" s="11"/>
      <c r="BP592" s="11"/>
      <c r="BQ592" s="11"/>
      <c r="BR592" s="11"/>
      <c r="BS592" s="11"/>
      <c r="BT592" s="11"/>
      <c r="BU592" s="11"/>
      <c r="BV592" s="11"/>
      <c r="BW592" s="11"/>
      <c r="BX592" s="11"/>
      <c r="BY592" s="11"/>
      <c r="CX592" s="4"/>
      <c r="CY592" s="4"/>
      <c r="CZ592" s="4"/>
      <c r="DA592" s="4"/>
      <c r="DB592" s="4"/>
      <c r="DC592" s="4"/>
      <c r="DD592" s="4"/>
      <c r="DE592" s="4"/>
      <c r="DF592" s="4"/>
      <c r="DG592" s="154"/>
      <c r="DH592" s="154"/>
      <c r="DI592" s="154"/>
      <c r="DJ592" s="4"/>
      <c r="DK592" s="4"/>
      <c r="DL592" s="4"/>
      <c r="DM592" s="4"/>
      <c r="DN592" s="4"/>
      <c r="DO592" s="4"/>
      <c r="DP592" s="4"/>
      <c r="DQ592" s="4"/>
      <c r="DR592" s="4"/>
      <c r="DS592" s="4"/>
      <c r="DT592" s="4"/>
      <c r="DU592" s="4"/>
    </row>
    <row r="593" spans="2:125">
      <c r="B593" s="43"/>
      <c r="AK593" s="62"/>
      <c r="AL593" s="62"/>
      <c r="AM593" s="62"/>
      <c r="AN593" s="62"/>
      <c r="AO593" s="62"/>
      <c r="AP593" s="62"/>
      <c r="AQ593" s="62"/>
      <c r="AR593" s="62"/>
      <c r="AS593" s="62"/>
      <c r="AT593" s="62"/>
      <c r="AU593" s="62"/>
      <c r="AV593" s="62"/>
      <c r="AW593" s="62"/>
      <c r="AX593" s="62"/>
      <c r="AY593" s="62"/>
      <c r="AZ593" s="62"/>
      <c r="BA593" s="62"/>
      <c r="BB593" s="62"/>
      <c r="BC593" s="62"/>
      <c r="BD593" s="62"/>
      <c r="BE593" s="62"/>
      <c r="BF593" s="62"/>
      <c r="BG593" s="62"/>
      <c r="BH593" s="62"/>
      <c r="BI593" s="62"/>
      <c r="BJ593" s="62"/>
      <c r="BK593" s="62"/>
      <c r="BL593" s="62"/>
      <c r="BM593" s="62"/>
      <c r="BN593" s="62"/>
      <c r="BO593" s="62"/>
      <c r="BP593" s="62"/>
      <c r="BQ593" s="62"/>
      <c r="BR593" s="62"/>
      <c r="BS593" s="62"/>
      <c r="BT593" s="62"/>
      <c r="BU593" s="62"/>
      <c r="BV593" s="62"/>
      <c r="BW593" s="62"/>
      <c r="BX593" s="62"/>
      <c r="BY593" s="62"/>
      <c r="BZ593" s="62"/>
      <c r="CA593" s="62"/>
      <c r="CX593" s="38"/>
      <c r="CY593" s="38"/>
      <c r="CZ593" s="38"/>
      <c r="DA593" s="38"/>
      <c r="DB593" s="38"/>
      <c r="DC593" s="38"/>
      <c r="DD593" s="38"/>
      <c r="DE593" s="38"/>
      <c r="DF593" s="38"/>
      <c r="DG593" s="38"/>
      <c r="DH593" s="38"/>
      <c r="DI593" s="38"/>
      <c r="DJ593" s="38"/>
      <c r="DK593" s="38"/>
      <c r="DL593" s="38"/>
      <c r="DM593" s="38"/>
      <c r="DN593" s="38"/>
      <c r="DO593" s="38"/>
      <c r="DP593" s="38"/>
      <c r="DQ593" s="38"/>
      <c r="DR593" s="38"/>
      <c r="DS593" s="38"/>
      <c r="DT593" s="38"/>
      <c r="DU593" s="38"/>
    </row>
    <row r="594" spans="2:125" s="304" customFormat="1" outlineLevel="1">
      <c r="B594" s="305"/>
      <c r="E594" s="306"/>
      <c r="F594" s="306"/>
      <c r="G594" s="306"/>
      <c r="H594" s="306"/>
      <c r="I594" s="306"/>
      <c r="J594" s="306"/>
      <c r="K594" s="306"/>
      <c r="L594" s="306"/>
      <c r="M594" s="306"/>
      <c r="N594" s="306"/>
      <c r="O594" s="306"/>
      <c r="P594" s="306"/>
      <c r="Q594" s="306"/>
      <c r="R594" s="306"/>
      <c r="S594" s="306"/>
      <c r="T594" s="306"/>
      <c r="U594" s="306"/>
      <c r="V594" s="306"/>
      <c r="W594" s="306"/>
      <c r="X594" s="306"/>
      <c r="Y594" s="306"/>
      <c r="Z594" s="306"/>
      <c r="AA594" s="306"/>
      <c r="AB594" s="306"/>
      <c r="AC594" s="306"/>
      <c r="AD594" s="306"/>
      <c r="AE594" s="306"/>
      <c r="AF594" s="306"/>
      <c r="AG594" s="306"/>
      <c r="AH594" s="306"/>
      <c r="AI594" s="306"/>
      <c r="AJ594" s="306"/>
      <c r="AK594" s="306"/>
      <c r="AL594" s="306"/>
      <c r="AM594" s="306"/>
      <c r="AN594" s="306"/>
      <c r="AO594" s="306"/>
      <c r="AP594" s="306"/>
      <c r="AQ594" s="306"/>
      <c r="AR594" s="306"/>
      <c r="AS594" s="306"/>
      <c r="AT594" s="306"/>
      <c r="AU594" s="306"/>
      <c r="AV594" s="306"/>
      <c r="AW594" s="306"/>
      <c r="AX594" s="306"/>
      <c r="AY594" s="306"/>
      <c r="AZ594" s="306"/>
      <c r="BA594" s="306"/>
      <c r="BB594" s="306"/>
      <c r="BC594" s="306"/>
      <c r="BD594" s="306"/>
      <c r="BE594" s="306"/>
      <c r="BF594" s="306"/>
      <c r="BG594" s="306"/>
      <c r="BH594" s="306"/>
      <c r="BI594" s="306"/>
      <c r="BJ594" s="306"/>
      <c r="BK594" s="306"/>
      <c r="BL594" s="306"/>
      <c r="BM594" s="306"/>
      <c r="BN594" s="306"/>
      <c r="BO594" s="306"/>
      <c r="BP594" s="306"/>
      <c r="BQ594" s="306"/>
      <c r="BR594" s="306"/>
      <c r="BS594" s="306"/>
      <c r="BT594" s="306"/>
      <c r="BU594" s="306"/>
      <c r="BV594" s="306"/>
      <c r="BW594" s="306"/>
      <c r="BX594" s="306"/>
      <c r="BY594" s="306"/>
      <c r="BZ594" s="306"/>
      <c r="CA594" s="306"/>
      <c r="CB594" s="306"/>
      <c r="CC594" s="306"/>
      <c r="CD594" s="306"/>
      <c r="CE594" s="306"/>
      <c r="CF594" s="306"/>
      <c r="CG594" s="306"/>
      <c r="CH594" s="306"/>
      <c r="CI594" s="306"/>
      <c r="CJ594" s="306"/>
      <c r="CK594" s="306"/>
      <c r="CL594" s="306"/>
      <c r="CM594" s="306"/>
      <c r="CN594" s="306"/>
      <c r="CO594" s="306"/>
      <c r="CP594" s="306"/>
      <c r="CQ594" s="306"/>
      <c r="CR594" s="306"/>
      <c r="CS594" s="306"/>
      <c r="CT594" s="306"/>
      <c r="CU594" s="306"/>
      <c r="CV594" s="306"/>
      <c r="CX594" s="306"/>
      <c r="CY594" s="306"/>
      <c r="CZ594" s="306"/>
      <c r="DA594" s="306"/>
      <c r="DB594" s="306"/>
      <c r="DC594" s="306"/>
      <c r="DD594" s="306"/>
      <c r="DE594" s="306"/>
      <c r="DF594" s="306"/>
      <c r="DG594" s="306"/>
      <c r="DH594" s="306"/>
      <c r="DI594" s="306"/>
      <c r="DJ594" s="306"/>
      <c r="DK594" s="306"/>
      <c r="DL594" s="306"/>
      <c r="DM594" s="306"/>
      <c r="DN594" s="306"/>
      <c r="DO594" s="306"/>
      <c r="DP594" s="306"/>
      <c r="DQ594" s="306"/>
      <c r="DR594" s="306"/>
      <c r="DS594" s="306"/>
      <c r="DT594" s="306"/>
      <c r="DU594" s="306"/>
    </row>
    <row r="595" spans="2:125" s="304" customFormat="1" outlineLevel="1">
      <c r="B595" s="305"/>
      <c r="E595" s="306"/>
      <c r="F595" s="306"/>
      <c r="G595" s="306"/>
      <c r="H595" s="306"/>
      <c r="I595" s="306"/>
      <c r="J595" s="306"/>
      <c r="K595" s="306"/>
      <c r="L595" s="306"/>
      <c r="M595" s="306"/>
      <c r="N595" s="306"/>
      <c r="O595" s="306"/>
      <c r="P595" s="306"/>
      <c r="Q595" s="306"/>
      <c r="R595" s="306"/>
      <c r="S595" s="306"/>
      <c r="T595" s="306"/>
      <c r="U595" s="306"/>
      <c r="V595" s="306"/>
      <c r="W595" s="306"/>
      <c r="X595" s="306"/>
      <c r="Y595" s="306"/>
      <c r="Z595" s="306"/>
      <c r="AA595" s="306"/>
      <c r="AB595" s="306"/>
      <c r="AC595" s="306"/>
      <c r="AD595" s="306"/>
      <c r="AE595" s="306"/>
      <c r="AF595" s="306"/>
      <c r="AG595" s="306"/>
      <c r="AH595" s="306"/>
      <c r="AI595" s="306"/>
      <c r="AJ595" s="306"/>
      <c r="AK595" s="306"/>
      <c r="AL595" s="306"/>
      <c r="AM595" s="306"/>
      <c r="AN595" s="306"/>
      <c r="AO595" s="306"/>
      <c r="AP595" s="306"/>
      <c r="AQ595" s="306"/>
      <c r="AR595" s="306"/>
      <c r="AS595" s="306"/>
      <c r="AT595" s="306"/>
      <c r="AU595" s="306"/>
      <c r="AV595" s="306"/>
      <c r="AW595" s="306"/>
      <c r="AX595" s="306"/>
      <c r="AY595" s="306"/>
      <c r="AZ595" s="306"/>
      <c r="BA595" s="306"/>
      <c r="BB595" s="306"/>
      <c r="BC595" s="306"/>
      <c r="BD595" s="306"/>
      <c r="BE595" s="306"/>
      <c r="BF595" s="306"/>
      <c r="BG595" s="306"/>
      <c r="BH595" s="306"/>
      <c r="BI595" s="306"/>
      <c r="BJ595" s="306"/>
      <c r="BK595" s="306"/>
      <c r="BL595" s="306"/>
      <c r="BM595" s="306"/>
      <c r="BN595" s="306"/>
      <c r="BO595" s="306"/>
      <c r="BP595" s="306"/>
      <c r="BQ595" s="306"/>
      <c r="BR595" s="306"/>
      <c r="BS595" s="306"/>
      <c r="BT595" s="306"/>
      <c r="BU595" s="306"/>
      <c r="BV595" s="306"/>
      <c r="BW595" s="306"/>
      <c r="BX595" s="306"/>
      <c r="BY595" s="306"/>
      <c r="BZ595" s="306"/>
      <c r="CA595" s="306"/>
      <c r="CB595" s="306"/>
      <c r="CC595" s="306"/>
      <c r="CD595" s="306"/>
      <c r="CE595" s="306"/>
      <c r="CF595" s="306"/>
      <c r="CG595" s="306"/>
      <c r="CH595" s="306"/>
      <c r="CI595" s="306"/>
      <c r="CJ595" s="306"/>
      <c r="CK595" s="306"/>
      <c r="CL595" s="306"/>
      <c r="CM595" s="306"/>
      <c r="CN595" s="306"/>
      <c r="CO595" s="306"/>
      <c r="CP595" s="306"/>
      <c r="CQ595" s="306"/>
      <c r="CR595" s="306"/>
      <c r="CS595" s="306"/>
      <c r="CT595" s="306"/>
      <c r="CU595" s="306"/>
      <c r="CV595" s="306"/>
      <c r="CX595" s="306"/>
      <c r="CY595" s="306"/>
      <c r="CZ595" s="306"/>
      <c r="DA595" s="306"/>
      <c r="DB595" s="306"/>
      <c r="DC595" s="306"/>
      <c r="DD595" s="306"/>
      <c r="DE595" s="306"/>
      <c r="DF595" s="306"/>
      <c r="DG595" s="306"/>
      <c r="DH595" s="306"/>
      <c r="DI595" s="306"/>
      <c r="DJ595" s="306"/>
      <c r="DK595" s="306"/>
      <c r="DL595" s="306"/>
      <c r="DM595" s="306"/>
      <c r="DN595" s="306"/>
      <c r="DO595" s="306"/>
      <c r="DP595" s="306"/>
      <c r="DQ595" s="306"/>
      <c r="DR595" s="306"/>
      <c r="DS595" s="306"/>
      <c r="DT595" s="306"/>
      <c r="DU595" s="306"/>
    </row>
    <row r="596" spans="2:125">
      <c r="B596" s="48"/>
      <c r="AK596" s="62"/>
      <c r="AL596" s="62"/>
      <c r="AM596" s="62"/>
      <c r="AN596" s="62"/>
      <c r="AO596" s="62"/>
      <c r="AP596" s="62"/>
      <c r="AQ596" s="62"/>
      <c r="AR596" s="62"/>
      <c r="AS596" s="62"/>
      <c r="AT596" s="62"/>
      <c r="AU596" s="62"/>
      <c r="AV596" s="62"/>
      <c r="AW596" s="62"/>
      <c r="AX596" s="62"/>
      <c r="AY596" s="62"/>
      <c r="AZ596" s="62"/>
      <c r="BA596" s="62"/>
      <c r="BB596" s="62"/>
      <c r="BC596" s="62"/>
      <c r="BD596" s="62"/>
      <c r="BE596" s="62"/>
      <c r="BF596" s="62"/>
      <c r="BG596" s="62"/>
      <c r="BH596" s="62"/>
      <c r="BI596" s="62"/>
      <c r="BJ596" s="62"/>
      <c r="BK596" s="62"/>
      <c r="BL596" s="62"/>
      <c r="BM596" s="62"/>
      <c r="BN596" s="62"/>
      <c r="BO596" s="62"/>
      <c r="BP596" s="62"/>
      <c r="BQ596" s="62"/>
      <c r="BR596" s="62"/>
      <c r="BS596" s="62"/>
      <c r="BT596" s="62"/>
      <c r="BU596" s="62"/>
      <c r="BV596" s="62"/>
      <c r="BW596" s="62"/>
      <c r="BX596" s="62"/>
      <c r="CX596" s="38"/>
      <c r="CY596" s="38"/>
      <c r="CZ596" s="38"/>
      <c r="DA596" s="38"/>
      <c r="DB596" s="38"/>
      <c r="DC596" s="38"/>
      <c r="DD596" s="38"/>
      <c r="DE596" s="38"/>
      <c r="DF596" s="38"/>
      <c r="DG596" s="38"/>
      <c r="DH596" s="38"/>
      <c r="DI596" s="38"/>
      <c r="DJ596" s="38"/>
      <c r="DK596" s="38"/>
      <c r="DL596" s="38"/>
      <c r="DM596" s="38"/>
      <c r="DN596" s="38"/>
      <c r="DO596" s="38"/>
      <c r="DP596" s="38"/>
      <c r="DQ596" s="38"/>
      <c r="DR596" s="38"/>
      <c r="DS596" s="38"/>
      <c r="DT596" s="38"/>
      <c r="DU596" s="38"/>
    </row>
    <row r="597" spans="2:125">
      <c r="B597" s="36"/>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c r="BU597" s="14"/>
      <c r="BV597" s="14"/>
      <c r="BW597" s="14"/>
      <c r="BX597" s="14"/>
      <c r="BY597" s="14"/>
      <c r="BZ597" s="14"/>
      <c r="CA597" s="14"/>
      <c r="CX597" s="14"/>
      <c r="CY597" s="14"/>
      <c r="CZ597" s="14"/>
      <c r="DA597" s="14"/>
      <c r="DB597" s="14"/>
      <c r="DC597" s="14"/>
      <c r="DD597" s="14"/>
      <c r="DE597" s="14"/>
      <c r="DF597" s="14"/>
      <c r="DG597" s="14"/>
      <c r="DH597" s="14"/>
      <c r="DI597" s="14"/>
      <c r="DJ597" s="14"/>
      <c r="DK597" s="14"/>
      <c r="DL597" s="14"/>
      <c r="DM597" s="14"/>
      <c r="DN597" s="14"/>
      <c r="DO597" s="14"/>
      <c r="DP597" s="14"/>
      <c r="DQ597" s="14"/>
      <c r="DR597" s="14"/>
      <c r="DS597" s="14"/>
      <c r="DT597" s="14"/>
      <c r="DU597" s="14"/>
    </row>
    <row r="598" spans="2:125">
      <c r="B598" s="36"/>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c r="BU598" s="14"/>
      <c r="BV598" s="14"/>
      <c r="BW598" s="14"/>
      <c r="BX598" s="14"/>
      <c r="BY598" s="14"/>
      <c r="BZ598" s="14"/>
      <c r="CA598" s="14"/>
      <c r="CX598" s="14"/>
      <c r="CY598" s="14"/>
      <c r="CZ598" s="14"/>
      <c r="DA598" s="14"/>
      <c r="DB598" s="14"/>
      <c r="DC598" s="14"/>
      <c r="DD598" s="14"/>
      <c r="DE598" s="14"/>
      <c r="DF598" s="14"/>
      <c r="DG598" s="14"/>
      <c r="DH598" s="14"/>
      <c r="DI598" s="14"/>
      <c r="DJ598" s="14"/>
      <c r="DK598" s="14"/>
      <c r="DL598" s="14"/>
      <c r="DM598" s="14"/>
      <c r="DN598" s="14"/>
      <c r="DO598" s="14"/>
      <c r="DP598" s="14"/>
      <c r="DQ598" s="14"/>
      <c r="DR598" s="14"/>
      <c r="DS598" s="14"/>
      <c r="DT598" s="14"/>
      <c r="DU598" s="14"/>
    </row>
    <row r="599" spans="2:125">
      <c r="B599" s="36"/>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c r="BU599" s="14"/>
      <c r="BV599" s="14"/>
      <c r="BW599" s="14"/>
      <c r="BX599" s="14"/>
      <c r="BY599" s="14"/>
      <c r="BZ599" s="14"/>
      <c r="CA599" s="14"/>
      <c r="CX599" s="14"/>
      <c r="CY599" s="14"/>
      <c r="CZ599" s="14"/>
      <c r="DA599" s="14"/>
      <c r="DB599" s="14"/>
      <c r="DC599" s="14"/>
      <c r="DD599" s="14"/>
      <c r="DE599" s="14"/>
      <c r="DF599" s="14"/>
      <c r="DG599" s="14"/>
      <c r="DH599" s="14"/>
      <c r="DI599" s="14"/>
      <c r="DJ599" s="14"/>
      <c r="DK599" s="14"/>
      <c r="DL599" s="14"/>
      <c r="DM599" s="14"/>
      <c r="DN599" s="14"/>
      <c r="DO599" s="14"/>
      <c r="DP599" s="14"/>
      <c r="DQ599" s="14"/>
      <c r="DR599" s="14"/>
      <c r="DS599" s="14"/>
      <c r="DT599" s="14"/>
      <c r="DU599" s="14"/>
    </row>
    <row r="600" spans="2:125">
      <c r="B600" s="36"/>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c r="BU600" s="14"/>
      <c r="BV600" s="14"/>
      <c r="BW600" s="14"/>
      <c r="BX600" s="14"/>
      <c r="BY600" s="14"/>
      <c r="BZ600" s="14"/>
      <c r="CA600" s="14"/>
      <c r="CX600" s="14"/>
      <c r="CY600" s="14"/>
      <c r="CZ600" s="14"/>
      <c r="DA600" s="14"/>
      <c r="DB600" s="14"/>
      <c r="DC600" s="14"/>
      <c r="DD600" s="14"/>
      <c r="DE600" s="14"/>
      <c r="DF600" s="14"/>
      <c r="DG600" s="14"/>
      <c r="DH600" s="14"/>
      <c r="DI600" s="14"/>
      <c r="DJ600" s="14"/>
      <c r="DK600" s="14"/>
      <c r="DL600" s="14"/>
      <c r="DM600" s="14"/>
      <c r="DN600" s="14"/>
      <c r="DO600" s="14"/>
      <c r="DP600" s="14"/>
      <c r="DQ600" s="14"/>
      <c r="DR600" s="14"/>
      <c r="DS600" s="14"/>
      <c r="DT600" s="14"/>
      <c r="DU600" s="14"/>
    </row>
    <row r="601" spans="2:125">
      <c r="B601" s="36"/>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c r="BU601" s="14"/>
      <c r="BV601" s="14"/>
      <c r="BW601" s="14"/>
      <c r="BX601" s="14"/>
      <c r="BY601" s="14"/>
      <c r="BZ601" s="14"/>
      <c r="CA601" s="14"/>
      <c r="CX601" s="14"/>
      <c r="CY601" s="14"/>
      <c r="CZ601" s="14"/>
      <c r="DA601" s="14"/>
      <c r="DB601" s="14"/>
      <c r="DC601" s="14"/>
      <c r="DD601" s="14"/>
      <c r="DE601" s="14"/>
      <c r="DF601" s="14"/>
      <c r="DG601" s="14"/>
      <c r="DH601" s="14"/>
      <c r="DI601" s="14"/>
      <c r="DJ601" s="14"/>
      <c r="DK601" s="14"/>
      <c r="DL601" s="14"/>
      <c r="DM601" s="14"/>
      <c r="DN601" s="14"/>
      <c r="DO601" s="14"/>
      <c r="DP601" s="14"/>
      <c r="DQ601" s="14"/>
      <c r="DR601" s="14"/>
      <c r="DS601" s="14"/>
      <c r="DT601" s="14"/>
      <c r="DU601" s="14"/>
    </row>
    <row r="602" spans="2:125">
      <c r="B602" s="36"/>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c r="BU602" s="14"/>
      <c r="BV602" s="14"/>
      <c r="BW602" s="14"/>
      <c r="BX602" s="14"/>
      <c r="BY602" s="14"/>
      <c r="BZ602" s="14"/>
      <c r="CA602" s="14"/>
      <c r="CX602" s="14"/>
      <c r="CY602" s="14"/>
      <c r="CZ602" s="14"/>
      <c r="DA602" s="14"/>
      <c r="DB602" s="14"/>
      <c r="DC602" s="14"/>
      <c r="DD602" s="14"/>
      <c r="DE602" s="14"/>
      <c r="DF602" s="14"/>
      <c r="DG602" s="14"/>
      <c r="DH602" s="14"/>
      <c r="DI602" s="14"/>
      <c r="DJ602" s="14"/>
      <c r="DK602" s="14"/>
      <c r="DL602" s="14"/>
      <c r="DM602" s="14"/>
      <c r="DN602" s="14"/>
      <c r="DO602" s="14"/>
      <c r="DP602" s="14"/>
      <c r="DQ602" s="14"/>
      <c r="DR602" s="14"/>
      <c r="DS602" s="14"/>
      <c r="DT602" s="14"/>
      <c r="DU602" s="14"/>
    </row>
    <row r="603" spans="2:125">
      <c r="B603" s="36"/>
      <c r="AO603" s="166"/>
      <c r="AP603" s="166"/>
      <c r="AQ603" s="166"/>
      <c r="AR603" s="166"/>
      <c r="AS603" s="166"/>
      <c r="AT603" s="166"/>
      <c r="AU603" s="166"/>
      <c r="AV603" s="166"/>
      <c r="AW603" s="166"/>
      <c r="AX603" s="166"/>
      <c r="AY603" s="166"/>
      <c r="AZ603" s="166"/>
      <c r="BA603" s="166"/>
      <c r="BB603" s="166"/>
      <c r="BC603" s="166"/>
      <c r="BD603" s="166"/>
      <c r="BE603" s="166"/>
      <c r="BF603" s="166"/>
      <c r="BG603" s="166"/>
      <c r="BH603" s="166"/>
      <c r="BI603" s="166"/>
      <c r="BJ603" s="166"/>
      <c r="BK603" s="166"/>
      <c r="BL603" s="166"/>
      <c r="BM603" s="166"/>
      <c r="BN603" s="166"/>
      <c r="BO603" s="166"/>
      <c r="BP603" s="166"/>
      <c r="BQ603" s="166"/>
      <c r="BR603" s="166"/>
      <c r="BS603" s="166"/>
      <c r="BT603" s="166"/>
      <c r="BU603" s="166"/>
      <c r="BV603" s="166"/>
      <c r="BW603" s="166"/>
      <c r="BX603" s="166"/>
      <c r="BY603" s="166"/>
      <c r="BZ603" s="166"/>
      <c r="CA603" s="166"/>
      <c r="CX603" s="166"/>
      <c r="CY603" s="166"/>
      <c r="CZ603" s="166"/>
      <c r="DA603" s="166"/>
      <c r="DB603" s="166"/>
      <c r="DC603" s="166"/>
      <c r="DD603" s="166"/>
      <c r="DE603" s="166"/>
      <c r="DF603" s="166"/>
      <c r="DG603" s="166"/>
      <c r="DH603" s="166"/>
      <c r="DI603" s="166"/>
      <c r="DJ603" s="166"/>
      <c r="DK603" s="166"/>
      <c r="DL603" s="166"/>
      <c r="DM603" s="166"/>
      <c r="DN603" s="166"/>
      <c r="DO603" s="166"/>
      <c r="DP603" s="166"/>
      <c r="DQ603" s="166"/>
      <c r="DR603" s="166"/>
      <c r="DS603" s="166"/>
      <c r="DT603" s="166"/>
      <c r="DU603" s="166"/>
    </row>
    <row r="604" spans="2:125">
      <c r="B604" s="168"/>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c r="BQ604" s="47"/>
      <c r="BR604" s="47"/>
      <c r="BS604" s="47"/>
      <c r="BT604" s="47"/>
      <c r="BU604" s="47"/>
      <c r="BV604" s="47"/>
      <c r="BW604" s="47"/>
      <c r="BX604" s="47"/>
      <c r="BY604" s="47"/>
      <c r="BZ604" s="47"/>
      <c r="CA604" s="47"/>
      <c r="CX604" s="47"/>
      <c r="CY604" s="47"/>
      <c r="CZ604" s="47"/>
      <c r="DA604" s="47"/>
      <c r="DB604" s="47"/>
      <c r="DC604" s="47"/>
      <c r="DD604" s="47"/>
      <c r="DE604" s="47"/>
      <c r="DF604" s="47"/>
      <c r="DG604" s="47"/>
      <c r="DH604" s="47"/>
      <c r="DI604" s="47"/>
      <c r="DJ604" s="47"/>
      <c r="DK604" s="47"/>
      <c r="DL604" s="47"/>
      <c r="DM604" s="47"/>
      <c r="DN604" s="47"/>
      <c r="DO604" s="47"/>
      <c r="DP604" s="47"/>
      <c r="DQ604" s="47"/>
      <c r="DR604" s="47"/>
      <c r="DS604" s="47"/>
      <c r="DT604" s="47"/>
      <c r="DU604" s="47"/>
    </row>
    <row r="605" spans="2:125">
      <c r="B605" s="43"/>
      <c r="AK605" s="62"/>
      <c r="AL605" s="62"/>
      <c r="AM605" s="62"/>
      <c r="AN605" s="62"/>
      <c r="AO605" s="62"/>
      <c r="AP605" s="62"/>
      <c r="AQ605" s="62"/>
      <c r="AR605" s="62"/>
      <c r="AS605" s="62"/>
      <c r="AT605" s="62"/>
      <c r="AU605" s="62"/>
      <c r="AV605" s="62"/>
      <c r="AW605" s="62"/>
      <c r="AX605" s="62"/>
      <c r="AY605" s="62"/>
      <c r="AZ605" s="62"/>
      <c r="BA605" s="62"/>
      <c r="BB605" s="62"/>
      <c r="BC605" s="62"/>
      <c r="BD605" s="62"/>
      <c r="BE605" s="62"/>
      <c r="BF605" s="62"/>
      <c r="BG605" s="62"/>
      <c r="BH605" s="62"/>
      <c r="BI605" s="62"/>
      <c r="BJ605" s="62"/>
      <c r="BK605" s="62"/>
      <c r="BL605" s="62"/>
      <c r="BM605" s="62"/>
      <c r="BN605" s="62"/>
      <c r="BO605" s="62"/>
      <c r="BP605" s="62"/>
      <c r="BQ605" s="62"/>
      <c r="BR605" s="62"/>
      <c r="BS605" s="62"/>
      <c r="BT605" s="62"/>
      <c r="BU605" s="62"/>
      <c r="BV605" s="62"/>
      <c r="BW605" s="62"/>
      <c r="BY605" s="62"/>
      <c r="BZ605" s="62"/>
      <c r="CX605" s="38"/>
      <c r="CY605" s="38"/>
      <c r="CZ605" s="38"/>
      <c r="DA605" s="38"/>
      <c r="DB605" s="38"/>
      <c r="DC605" s="38"/>
      <c r="DD605" s="38"/>
      <c r="DE605" s="38"/>
      <c r="DF605" s="38"/>
      <c r="DG605" s="38"/>
      <c r="DH605" s="38"/>
      <c r="DI605" s="38"/>
      <c r="DJ605" s="38"/>
      <c r="DK605" s="38"/>
      <c r="DL605" s="38"/>
      <c r="DM605" s="38"/>
      <c r="DN605" s="38"/>
      <c r="DO605" s="38"/>
      <c r="DP605" s="38"/>
      <c r="DQ605" s="38"/>
      <c r="DR605" s="38"/>
      <c r="DS605" s="38"/>
      <c r="DT605" s="38"/>
      <c r="DU605" s="38"/>
    </row>
    <row r="606" spans="2:125">
      <c r="AK606" s="12"/>
      <c r="AL606" s="12"/>
      <c r="AM606" s="12"/>
      <c r="AN606" s="12"/>
      <c r="AO606" s="12"/>
      <c r="AP606" s="12"/>
      <c r="AQ606" s="12"/>
      <c r="AR606" s="12"/>
      <c r="AS606" s="157"/>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c r="BY606" s="12"/>
      <c r="BZ606" s="12"/>
      <c r="CA606" s="12"/>
      <c r="CX606" s="27"/>
      <c r="CY606" s="27"/>
      <c r="CZ606" s="27"/>
      <c r="DA606" s="27"/>
      <c r="DB606" s="27"/>
      <c r="DC606" s="27"/>
      <c r="DD606" s="27"/>
      <c r="DE606" s="27"/>
      <c r="DF606" s="91"/>
      <c r="DG606" s="27"/>
      <c r="DH606" s="27"/>
      <c r="DI606" s="27"/>
      <c r="DJ606" s="27"/>
      <c r="DK606" s="91"/>
      <c r="DL606" s="27"/>
      <c r="DM606" s="27"/>
      <c r="DN606" s="27"/>
      <c r="DO606" s="27"/>
      <c r="DP606" s="27"/>
      <c r="DQ606" s="27"/>
      <c r="DR606" s="27"/>
      <c r="DS606" s="27"/>
      <c r="DT606" s="27"/>
      <c r="DU606" s="27"/>
    </row>
    <row r="607" spans="2:125">
      <c r="AK607" s="12"/>
      <c r="AL607" s="12"/>
      <c r="AM607" s="12"/>
      <c r="AN607" s="12"/>
      <c r="AO607" s="12"/>
      <c r="AP607" s="12"/>
      <c r="AQ607" s="12"/>
      <c r="AR607" s="12"/>
      <c r="AS607" s="157"/>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c r="BY607" s="12"/>
      <c r="BZ607" s="12"/>
      <c r="CA607" s="12"/>
      <c r="CX607" s="27"/>
      <c r="CY607" s="27"/>
      <c r="CZ607" s="27"/>
      <c r="DA607" s="27"/>
      <c r="DB607" s="27"/>
      <c r="DC607" s="27"/>
      <c r="DD607" s="27"/>
      <c r="DE607" s="27"/>
      <c r="DF607" s="91"/>
      <c r="DG607" s="27"/>
      <c r="DH607" s="27"/>
      <c r="DI607" s="27"/>
      <c r="DJ607" s="27"/>
      <c r="DK607" s="27"/>
      <c r="DL607" s="27"/>
      <c r="DM607" s="27"/>
      <c r="DN607" s="27"/>
      <c r="DO607" s="27"/>
      <c r="DP607" s="27"/>
      <c r="DQ607" s="27"/>
      <c r="DR607" s="27"/>
      <c r="DS607" s="27"/>
      <c r="DT607" s="27"/>
      <c r="DU607" s="27"/>
    </row>
    <row r="608" spans="2:125">
      <c r="AK608" s="12"/>
      <c r="AL608" s="12"/>
      <c r="AM608" s="12"/>
      <c r="AN608" s="12"/>
      <c r="AO608" s="12"/>
      <c r="AP608" s="12"/>
      <c r="AQ608" s="12"/>
      <c r="AR608" s="12"/>
      <c r="AS608" s="157"/>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c r="BY608" s="12"/>
      <c r="BZ608" s="12"/>
      <c r="CA608" s="12"/>
      <c r="CX608" s="27"/>
      <c r="CY608" s="27"/>
      <c r="CZ608" s="27"/>
      <c r="DA608" s="27"/>
      <c r="DB608" s="27"/>
      <c r="DC608" s="27"/>
      <c r="DD608" s="27"/>
      <c r="DE608" s="27"/>
      <c r="DF608" s="91"/>
      <c r="DG608" s="27"/>
      <c r="DH608" s="27"/>
      <c r="DI608" s="27"/>
      <c r="DJ608" s="27"/>
      <c r="DK608" s="27"/>
      <c r="DL608" s="27"/>
      <c r="DM608" s="27"/>
      <c r="DN608" s="27"/>
      <c r="DO608" s="27"/>
      <c r="DP608" s="27"/>
      <c r="DQ608" s="27"/>
      <c r="DR608" s="27"/>
      <c r="DS608" s="27"/>
      <c r="DT608" s="27"/>
      <c r="DU608" s="27"/>
    </row>
    <row r="609" spans="2:125">
      <c r="AK609" s="12"/>
      <c r="AL609" s="12"/>
      <c r="AM609" s="12"/>
      <c r="AN609" s="12"/>
      <c r="AO609" s="12"/>
      <c r="AP609" s="12"/>
      <c r="AQ609" s="12"/>
      <c r="AR609" s="12"/>
      <c r="AS609" s="157"/>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c r="BY609" s="12"/>
      <c r="BZ609" s="12"/>
      <c r="CA609" s="12"/>
      <c r="CX609" s="27"/>
      <c r="CY609" s="27"/>
      <c r="CZ609" s="27"/>
      <c r="DA609" s="27"/>
      <c r="DB609" s="27"/>
      <c r="DC609" s="27"/>
      <c r="DD609" s="27"/>
      <c r="DE609" s="27"/>
      <c r="DF609" s="91"/>
      <c r="DG609" s="27"/>
      <c r="DH609" s="27"/>
      <c r="DI609" s="27"/>
      <c r="DJ609" s="27"/>
      <c r="DK609" s="27"/>
      <c r="DL609" s="27"/>
      <c r="DM609" s="27"/>
      <c r="DN609" s="27"/>
      <c r="DO609" s="27"/>
      <c r="DP609" s="27"/>
      <c r="DQ609" s="27"/>
      <c r="DR609" s="27"/>
      <c r="DS609" s="27"/>
      <c r="DT609" s="27"/>
      <c r="DU609" s="27"/>
    </row>
    <row r="610" spans="2:125" outlineLevel="1">
      <c r="AK610" s="12"/>
      <c r="AL610" s="12"/>
      <c r="AM610" s="12"/>
      <c r="AN610" s="12"/>
      <c r="AO610" s="12"/>
      <c r="AP610" s="12"/>
      <c r="AQ610" s="12"/>
      <c r="AR610" s="12"/>
      <c r="AS610" s="157"/>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c r="BY610" s="12"/>
      <c r="CX610" s="27"/>
      <c r="CY610" s="27"/>
      <c r="CZ610" s="27"/>
      <c r="DA610" s="27"/>
      <c r="DB610" s="27"/>
      <c r="DC610" s="27"/>
      <c r="DD610" s="27"/>
      <c r="DE610" s="27"/>
      <c r="DF610" s="91"/>
      <c r="DG610" s="27"/>
      <c r="DH610" s="27"/>
      <c r="DI610" s="27"/>
      <c r="DJ610" s="27"/>
      <c r="DK610" s="27"/>
      <c r="DL610" s="91"/>
      <c r="DM610" s="91"/>
      <c r="DN610" s="91"/>
      <c r="DO610" s="91"/>
      <c r="DP610" s="27"/>
      <c r="DQ610" s="27"/>
      <c r="DR610" s="27"/>
      <c r="DS610" s="27"/>
      <c r="DT610" s="27"/>
      <c r="DU610" s="27"/>
    </row>
    <row r="611" spans="2:125">
      <c r="AK611" s="12"/>
      <c r="AL611" s="12"/>
      <c r="AM611" s="12"/>
      <c r="AN611" s="12"/>
      <c r="AO611" s="12"/>
      <c r="AP611" s="12"/>
      <c r="AQ611" s="12"/>
      <c r="AR611" s="12"/>
      <c r="AS611" s="157"/>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c r="BY611" s="12"/>
      <c r="CX611" s="27"/>
      <c r="CY611" s="27"/>
      <c r="CZ611" s="27"/>
      <c r="DA611" s="27"/>
      <c r="DB611" s="27"/>
      <c r="DC611" s="27"/>
      <c r="DD611" s="27"/>
      <c r="DE611" s="27"/>
      <c r="DF611" s="91"/>
      <c r="DG611" s="27"/>
      <c r="DH611" s="27"/>
      <c r="DI611" s="27"/>
      <c r="DJ611" s="27"/>
      <c r="DK611" s="27"/>
      <c r="DL611" s="27"/>
      <c r="DM611" s="27"/>
      <c r="DN611" s="27"/>
      <c r="DO611" s="27"/>
      <c r="DP611" s="27"/>
      <c r="DQ611" s="27"/>
      <c r="DR611" s="27"/>
      <c r="DS611" s="27"/>
      <c r="DT611" s="27"/>
      <c r="DU611" s="27"/>
    </row>
    <row r="612" spans="2:125">
      <c r="AK612" s="12"/>
      <c r="AL612" s="12"/>
      <c r="AM612" s="12"/>
      <c r="AN612" s="12"/>
      <c r="AO612" s="12"/>
      <c r="AP612" s="12"/>
      <c r="AQ612" s="12"/>
      <c r="AR612" s="12"/>
      <c r="AS612" s="157"/>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c r="BY612" s="12"/>
      <c r="CX612" s="27"/>
      <c r="CY612" s="27"/>
      <c r="CZ612" s="27"/>
      <c r="DA612" s="27"/>
      <c r="DB612" s="27"/>
      <c r="DC612" s="27"/>
      <c r="DD612" s="27"/>
      <c r="DE612" s="27"/>
      <c r="DF612" s="91"/>
      <c r="DG612" s="27"/>
      <c r="DH612" s="27"/>
      <c r="DI612" s="27"/>
      <c r="DJ612" s="27"/>
      <c r="DK612" s="27"/>
      <c r="DL612" s="27"/>
      <c r="DM612" s="27"/>
      <c r="DN612" s="27"/>
      <c r="DO612" s="27"/>
      <c r="DP612" s="27"/>
      <c r="DQ612" s="27"/>
      <c r="DR612" s="27"/>
      <c r="DS612" s="27"/>
      <c r="DT612" s="27"/>
      <c r="DU612" s="27"/>
    </row>
    <row r="613" spans="2:125" outlineLevel="1">
      <c r="AK613" s="12"/>
      <c r="AL613" s="12"/>
      <c r="AM613" s="12"/>
      <c r="AN613" s="12"/>
      <c r="AO613" s="12"/>
      <c r="AP613" s="12"/>
      <c r="AQ613" s="12"/>
      <c r="AR613" s="12"/>
      <c r="AS613" s="157"/>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c r="BY613" s="12"/>
      <c r="CX613" s="27"/>
      <c r="CY613" s="27"/>
      <c r="CZ613" s="27"/>
      <c r="DA613" s="27"/>
      <c r="DB613" s="27"/>
      <c r="DC613" s="27"/>
      <c r="DD613" s="27"/>
      <c r="DE613" s="27"/>
      <c r="DF613" s="91"/>
      <c r="DG613" s="27"/>
      <c r="DH613" s="27"/>
      <c r="DI613" s="27"/>
      <c r="DJ613" s="27"/>
      <c r="DK613" s="27"/>
      <c r="DL613" s="91"/>
      <c r="DM613" s="27"/>
      <c r="DN613" s="27"/>
      <c r="DO613" s="27"/>
      <c r="DP613" s="27"/>
      <c r="DQ613" s="27"/>
      <c r="DR613" s="27"/>
      <c r="DS613" s="27"/>
      <c r="DT613" s="27"/>
      <c r="DU613" s="27"/>
    </row>
    <row r="614" spans="2:125" outlineLevel="1">
      <c r="AK614" s="12"/>
      <c r="AL614" s="12"/>
      <c r="AM614" s="12"/>
      <c r="AN614" s="12"/>
      <c r="AO614" s="12"/>
      <c r="AP614" s="12"/>
      <c r="AQ614" s="12"/>
      <c r="AR614" s="12"/>
      <c r="AS614" s="157"/>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c r="BY614" s="12"/>
      <c r="CX614" s="27"/>
      <c r="CY614" s="27"/>
      <c r="CZ614" s="27"/>
      <c r="DA614" s="27"/>
      <c r="DB614" s="27"/>
      <c r="DC614" s="27"/>
      <c r="DD614" s="27"/>
      <c r="DE614" s="27"/>
      <c r="DF614" s="91"/>
      <c r="DG614" s="27"/>
      <c r="DH614" s="27"/>
      <c r="DI614" s="27"/>
      <c r="DJ614" s="27"/>
      <c r="DK614" s="27"/>
      <c r="DL614" s="91"/>
      <c r="DM614" s="27"/>
      <c r="DN614" s="27"/>
      <c r="DO614" s="27"/>
      <c r="DP614" s="27"/>
      <c r="DQ614" s="27"/>
      <c r="DR614" s="27"/>
      <c r="DS614" s="27"/>
      <c r="DT614" s="27"/>
      <c r="DU614" s="27"/>
    </row>
    <row r="615" spans="2:125" outlineLevel="1">
      <c r="AK615" s="12"/>
      <c r="AL615" s="12"/>
      <c r="AM615" s="12"/>
      <c r="AN615" s="12"/>
      <c r="AO615" s="12"/>
      <c r="AP615" s="12"/>
      <c r="AQ615" s="12"/>
      <c r="AR615" s="12"/>
      <c r="AS615" s="157"/>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c r="BY615" s="12"/>
      <c r="CX615" s="27"/>
      <c r="CY615" s="27"/>
      <c r="CZ615" s="27"/>
      <c r="DA615" s="27"/>
      <c r="DB615" s="27"/>
      <c r="DC615" s="27"/>
      <c r="DD615" s="27"/>
      <c r="DE615" s="27"/>
      <c r="DF615" s="91"/>
      <c r="DG615" s="27"/>
      <c r="DH615" s="27"/>
      <c r="DI615" s="27"/>
      <c r="DJ615" s="27"/>
      <c r="DK615" s="27"/>
      <c r="DL615" s="91"/>
      <c r="DM615" s="27"/>
      <c r="DN615" s="27"/>
      <c r="DO615" s="27"/>
      <c r="DP615" s="27"/>
      <c r="DQ615" s="27"/>
      <c r="DR615" s="27"/>
      <c r="DS615" s="27"/>
      <c r="DT615" s="27"/>
      <c r="DU615" s="27"/>
    </row>
    <row r="616" spans="2:125" outlineLevel="1">
      <c r="AK616" s="12"/>
      <c r="AL616" s="12"/>
      <c r="AM616" s="12"/>
      <c r="AN616" s="12"/>
      <c r="AO616" s="12"/>
      <c r="AP616" s="12"/>
      <c r="AQ616" s="12"/>
      <c r="AR616" s="12"/>
      <c r="AS616" s="157"/>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c r="BY616" s="12"/>
      <c r="CX616" s="27"/>
      <c r="CY616" s="27"/>
      <c r="CZ616" s="27"/>
      <c r="DA616" s="27"/>
      <c r="DB616" s="27"/>
      <c r="DC616" s="27"/>
      <c r="DD616" s="27"/>
      <c r="DE616" s="27"/>
      <c r="DF616" s="91"/>
      <c r="DG616" s="27"/>
      <c r="DH616" s="27"/>
      <c r="DI616" s="27"/>
      <c r="DJ616" s="27"/>
      <c r="DK616" s="27"/>
      <c r="DL616" s="27"/>
      <c r="DM616" s="27"/>
      <c r="DN616" s="27"/>
      <c r="DO616" s="27"/>
      <c r="DP616" s="27"/>
      <c r="DQ616" s="27"/>
      <c r="DR616" s="27"/>
      <c r="DS616" s="27"/>
      <c r="DT616" s="27"/>
      <c r="DU616" s="27"/>
    </row>
    <row r="617" spans="2:125">
      <c r="AK617" s="12"/>
      <c r="AL617" s="12"/>
      <c r="AM617" s="12"/>
      <c r="AN617" s="12"/>
      <c r="AO617" s="11"/>
      <c r="AP617" s="11"/>
      <c r="AQ617" s="11"/>
      <c r="AR617" s="11"/>
      <c r="AS617" s="158"/>
      <c r="AT617" s="11"/>
      <c r="AU617" s="11"/>
      <c r="AV617" s="11"/>
      <c r="AW617" s="11"/>
      <c r="AX617" s="11"/>
      <c r="AY617" s="11"/>
      <c r="AZ617" s="11"/>
      <c r="BA617" s="11"/>
      <c r="BB617" s="11"/>
      <c r="BC617" s="11"/>
      <c r="BD617" s="11"/>
      <c r="BE617" s="11"/>
      <c r="BF617" s="11"/>
      <c r="BG617" s="11"/>
      <c r="BH617" s="11"/>
      <c r="BI617" s="11"/>
      <c r="BJ617" s="11"/>
      <c r="BK617" s="11"/>
      <c r="BL617" s="11"/>
      <c r="BM617" s="11"/>
      <c r="BN617" s="11"/>
      <c r="BO617" s="11"/>
      <c r="BP617" s="11"/>
      <c r="BQ617" s="11"/>
      <c r="BR617" s="11"/>
      <c r="BS617" s="11"/>
      <c r="BT617" s="11"/>
      <c r="BU617" s="11"/>
      <c r="BV617" s="11"/>
      <c r="BW617" s="11"/>
      <c r="BX617" s="11"/>
      <c r="BY617" s="11"/>
      <c r="CX617" s="4"/>
      <c r="CY617" s="4"/>
      <c r="CZ617" s="4"/>
      <c r="DA617" s="4"/>
      <c r="DB617" s="4"/>
      <c r="DC617" s="4"/>
      <c r="DD617" s="4"/>
      <c r="DE617" s="4"/>
      <c r="DF617" s="154"/>
      <c r="DG617" s="4"/>
      <c r="DH617" s="4"/>
      <c r="DI617" s="4"/>
      <c r="DJ617" s="4"/>
      <c r="DK617" s="4"/>
      <c r="DL617" s="4"/>
      <c r="DM617" s="4"/>
      <c r="DN617" s="4"/>
      <c r="DO617" s="4"/>
      <c r="DP617" s="4"/>
      <c r="DQ617" s="4"/>
      <c r="DR617" s="4"/>
      <c r="DS617" s="4"/>
      <c r="DT617" s="4"/>
      <c r="DU617" s="4"/>
    </row>
    <row r="618" spans="2:125">
      <c r="B618" s="43"/>
      <c r="AK618" s="62"/>
      <c r="AL618" s="62"/>
      <c r="AM618" s="62"/>
      <c r="AN618" s="62"/>
      <c r="AO618" s="62"/>
      <c r="AP618" s="62"/>
      <c r="AQ618" s="62"/>
      <c r="AR618" s="62"/>
      <c r="AS618" s="62"/>
      <c r="AT618" s="62"/>
      <c r="AU618" s="62"/>
      <c r="AV618" s="62"/>
      <c r="AW618" s="62"/>
      <c r="AX618" s="62"/>
      <c r="AY618" s="62"/>
      <c r="AZ618" s="62"/>
      <c r="BA618" s="62"/>
      <c r="BB618" s="62"/>
      <c r="BC618" s="62"/>
      <c r="BD618" s="62"/>
      <c r="BE618" s="62"/>
      <c r="BF618" s="62"/>
      <c r="BG618" s="62"/>
      <c r="BH618" s="62"/>
      <c r="BI618" s="62"/>
      <c r="BJ618" s="62"/>
      <c r="BK618" s="62"/>
      <c r="BL618" s="62"/>
      <c r="BM618" s="62"/>
      <c r="BN618" s="62"/>
      <c r="BO618" s="62"/>
      <c r="BP618" s="62"/>
      <c r="BQ618" s="62"/>
      <c r="BR618" s="62"/>
      <c r="BS618" s="62"/>
      <c r="BT618" s="62"/>
      <c r="BU618" s="62"/>
      <c r="BV618" s="62"/>
      <c r="BW618" s="62"/>
      <c r="BX618" s="62"/>
      <c r="BY618" s="62"/>
      <c r="BZ618" s="62"/>
      <c r="CA618" s="62"/>
      <c r="CX618" s="38"/>
      <c r="CY618" s="38"/>
      <c r="CZ618" s="38"/>
      <c r="DA618" s="38"/>
      <c r="DB618" s="38"/>
      <c r="DC618" s="38"/>
      <c r="DD618" s="38"/>
      <c r="DE618" s="38"/>
      <c r="DF618" s="38"/>
      <c r="DG618" s="38"/>
      <c r="DH618" s="38"/>
      <c r="DI618" s="38"/>
      <c r="DJ618" s="38"/>
      <c r="DK618" s="38"/>
      <c r="DL618" s="38"/>
      <c r="DM618" s="38"/>
      <c r="DN618" s="38"/>
      <c r="DO618" s="38"/>
      <c r="DP618" s="38"/>
      <c r="DQ618" s="38"/>
      <c r="DR618" s="38"/>
      <c r="DS618" s="38"/>
      <c r="DT618" s="38"/>
      <c r="DU618" s="38"/>
    </row>
    <row r="619" spans="2:125">
      <c r="B619" s="213"/>
      <c r="AK619" s="160"/>
      <c r="AL619" s="160"/>
      <c r="AM619" s="160"/>
      <c r="AN619" s="160"/>
      <c r="AO619" s="160"/>
      <c r="AP619" s="160"/>
      <c r="AQ619" s="160"/>
      <c r="AR619" s="160"/>
      <c r="AS619" s="160"/>
      <c r="AT619" s="160"/>
      <c r="AU619" s="160"/>
      <c r="AV619" s="160"/>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c r="BY619" s="12"/>
      <c r="BZ619" s="12"/>
      <c r="CA619" s="12"/>
      <c r="CX619" s="27"/>
      <c r="CY619" s="27"/>
      <c r="CZ619" s="27"/>
      <c r="DA619" s="27"/>
      <c r="DB619" s="27"/>
      <c r="DC619" s="27"/>
      <c r="DD619" s="27"/>
      <c r="DE619" s="27"/>
      <c r="DF619" s="27"/>
      <c r="DG619" s="27"/>
      <c r="DH619" s="27"/>
      <c r="DI619" s="27"/>
      <c r="DJ619" s="27"/>
      <c r="DK619" s="91"/>
      <c r="DL619" s="27"/>
      <c r="DM619" s="27"/>
      <c r="DN619" s="27"/>
      <c r="DO619" s="27"/>
      <c r="DP619" s="27"/>
      <c r="DQ619" s="27"/>
      <c r="DR619" s="27"/>
      <c r="DS619" s="27"/>
      <c r="DT619" s="27"/>
      <c r="DU619" s="27"/>
    </row>
    <row r="620" spans="2:125">
      <c r="B620" s="58"/>
      <c r="AK620" s="159"/>
      <c r="AL620" s="159"/>
      <c r="AM620" s="159"/>
      <c r="AN620" s="159"/>
      <c r="AO620" s="12"/>
      <c r="AP620" s="12"/>
      <c r="AQ620" s="214"/>
      <c r="AR620" s="214"/>
      <c r="AS620" s="214"/>
      <c r="AT620" s="214"/>
      <c r="AU620" s="214"/>
      <c r="AV620" s="219"/>
      <c r="AW620" s="215"/>
      <c r="AX620" s="215"/>
      <c r="AY620" s="215"/>
      <c r="AZ620" s="216"/>
      <c r="BA620" s="215"/>
      <c r="BB620" s="215"/>
      <c r="BC620" s="215"/>
      <c r="BD620" s="215"/>
      <c r="BE620" s="217"/>
      <c r="BF620" s="217"/>
      <c r="BG620" s="217"/>
      <c r="BH620" s="217"/>
      <c r="BI620" s="217"/>
      <c r="BJ620" s="217"/>
      <c r="BK620" s="217"/>
      <c r="BL620" s="217"/>
      <c r="BM620" s="217"/>
      <c r="BN620" s="217"/>
      <c r="BO620" s="217"/>
      <c r="BP620" s="215"/>
      <c r="BQ620" s="215"/>
      <c r="BR620" s="215"/>
      <c r="BS620" s="215"/>
      <c r="BT620" s="214"/>
      <c r="BU620" s="215"/>
      <c r="BV620" s="215"/>
      <c r="BW620" s="215"/>
      <c r="BX620" s="12"/>
      <c r="BY620" s="215"/>
      <c r="BZ620" s="215"/>
      <c r="CA620" s="214"/>
      <c r="CX620" s="27"/>
      <c r="CY620" s="27"/>
      <c r="CZ620" s="27"/>
      <c r="DA620" s="27"/>
      <c r="DB620" s="27"/>
      <c r="DC620" s="27"/>
      <c r="DD620" s="27"/>
      <c r="DE620" s="27"/>
      <c r="DF620" s="91"/>
      <c r="DG620" s="91"/>
      <c r="DH620" s="91"/>
      <c r="DI620" s="91"/>
      <c r="DJ620" s="27"/>
      <c r="DK620" s="91"/>
      <c r="DL620" s="27"/>
      <c r="DM620" s="27"/>
      <c r="DN620" s="27"/>
      <c r="DO620" s="27"/>
      <c r="DP620" s="27"/>
      <c r="DQ620" s="27"/>
      <c r="DR620" s="27"/>
      <c r="DS620" s="27"/>
      <c r="DT620" s="27"/>
      <c r="DU620" s="27"/>
    </row>
    <row r="621" spans="2:125">
      <c r="B621" s="58"/>
      <c r="AK621" s="159"/>
      <c r="AL621" s="159"/>
      <c r="AM621" s="159"/>
      <c r="AN621" s="159"/>
      <c r="AO621" s="12"/>
      <c r="AP621" s="12"/>
      <c r="AQ621" s="214"/>
      <c r="AR621" s="214"/>
      <c r="AS621" s="214"/>
      <c r="AT621" s="214"/>
      <c r="AU621" s="214"/>
      <c r="AV621" s="214"/>
      <c r="AW621" s="215"/>
      <c r="AX621" s="215"/>
      <c r="AY621" s="215"/>
      <c r="AZ621" s="216"/>
      <c r="BA621" s="215"/>
      <c r="BB621" s="215"/>
      <c r="BC621" s="215"/>
      <c r="BD621" s="215"/>
      <c r="BE621" s="217"/>
      <c r="BF621" s="217"/>
      <c r="BG621" s="217"/>
      <c r="BH621" s="217"/>
      <c r="BI621" s="217"/>
      <c r="BJ621" s="217"/>
      <c r="BK621" s="217"/>
      <c r="BL621" s="217"/>
      <c r="BM621" s="217"/>
      <c r="BN621" s="217"/>
      <c r="BO621" s="217"/>
      <c r="BP621" s="215"/>
      <c r="BQ621" s="215"/>
      <c r="BR621" s="215"/>
      <c r="BS621" s="215"/>
      <c r="BT621" s="215"/>
      <c r="BU621" s="215"/>
      <c r="BV621" s="215"/>
      <c r="BW621" s="215"/>
      <c r="BY621" s="215"/>
      <c r="CX621" s="27"/>
      <c r="CY621" s="27"/>
      <c r="CZ621" s="27"/>
      <c r="DA621" s="27"/>
      <c r="DB621" s="27"/>
      <c r="DC621" s="27"/>
      <c r="DD621" s="27"/>
      <c r="DE621" s="27"/>
      <c r="DF621" s="27"/>
      <c r="DG621" s="27"/>
      <c r="DH621" s="27"/>
      <c r="DI621" s="27"/>
      <c r="DJ621" s="27"/>
      <c r="DK621" s="27"/>
      <c r="DL621" s="27"/>
      <c r="DM621" s="27"/>
      <c r="DN621" s="27"/>
      <c r="DO621" s="27"/>
      <c r="DP621" s="27"/>
      <c r="DQ621" s="27"/>
      <c r="DR621" s="27"/>
      <c r="DS621" s="27"/>
      <c r="DT621" s="27"/>
      <c r="DU621" s="27"/>
    </row>
    <row r="622" spans="2:125">
      <c r="B622" s="58"/>
      <c r="AK622" s="159"/>
      <c r="AL622" s="159"/>
      <c r="AM622" s="159"/>
      <c r="AN622" s="159"/>
      <c r="AO622" s="12"/>
      <c r="AP622" s="12"/>
      <c r="AQ622" s="214"/>
      <c r="AR622" s="214"/>
      <c r="AS622" s="214"/>
      <c r="AT622" s="214"/>
      <c r="AU622" s="214"/>
      <c r="AV622" s="214"/>
      <c r="AW622" s="215"/>
      <c r="AX622" s="215"/>
      <c r="AY622" s="215"/>
      <c r="AZ622" s="216"/>
      <c r="BA622" s="215"/>
      <c r="BB622" s="215"/>
      <c r="BC622" s="215"/>
      <c r="BD622" s="215"/>
      <c r="BE622" s="217"/>
      <c r="BF622" s="217"/>
      <c r="BG622" s="163"/>
      <c r="BH622" s="163"/>
      <c r="BI622" s="163"/>
      <c r="BJ622" s="163"/>
      <c r="BK622" s="163"/>
      <c r="BL622" s="163"/>
      <c r="BM622" s="217"/>
      <c r="BN622" s="217"/>
      <c r="BO622" s="217"/>
      <c r="BP622" s="215"/>
      <c r="BQ622" s="215"/>
      <c r="BR622" s="215"/>
      <c r="BS622" s="215"/>
      <c r="BT622" s="215"/>
      <c r="BU622" s="215"/>
      <c r="BV622" s="215"/>
      <c r="BW622" s="215"/>
      <c r="BY622" s="215"/>
      <c r="CX622" s="27"/>
      <c r="CY622" s="27"/>
      <c r="CZ622" s="27"/>
      <c r="DA622" s="27"/>
      <c r="DB622" s="27"/>
      <c r="DC622" s="27"/>
      <c r="DD622" s="27"/>
      <c r="DE622" s="27"/>
      <c r="DF622" s="27"/>
      <c r="DG622" s="27"/>
      <c r="DH622" s="27"/>
      <c r="DI622" s="27"/>
      <c r="DJ622" s="27"/>
      <c r="DK622" s="154"/>
      <c r="DL622" s="154"/>
      <c r="DM622" s="27"/>
      <c r="DN622" s="27"/>
      <c r="DO622" s="27"/>
      <c r="DP622" s="27"/>
      <c r="DQ622" s="27"/>
      <c r="DR622" s="27"/>
      <c r="DS622" s="27"/>
      <c r="DT622" s="27"/>
      <c r="DU622" s="27"/>
    </row>
    <row r="623" spans="2:125">
      <c r="B623" s="161"/>
      <c r="AO623" s="62"/>
      <c r="AP623" s="62"/>
      <c r="AQ623" s="62"/>
      <c r="AR623" s="62"/>
      <c r="AS623" s="62"/>
      <c r="AT623" s="62"/>
      <c r="AU623" s="62"/>
      <c r="AV623" s="62"/>
      <c r="AW623" s="62"/>
      <c r="AX623" s="62"/>
      <c r="AY623" s="62"/>
      <c r="AZ623" s="62"/>
      <c r="BA623" s="62"/>
      <c r="BB623" s="62"/>
      <c r="BC623" s="62"/>
      <c r="BD623" s="62"/>
      <c r="BE623" s="62"/>
      <c r="BF623" s="62"/>
      <c r="BG623" s="62"/>
      <c r="BH623" s="62"/>
      <c r="BI623" s="62"/>
      <c r="BJ623" s="62"/>
      <c r="BK623" s="62"/>
      <c r="BL623" s="62"/>
      <c r="BM623" s="62"/>
      <c r="BN623" s="62"/>
      <c r="BO623" s="62"/>
      <c r="BP623" s="62"/>
      <c r="BQ623" s="62"/>
      <c r="BR623" s="62"/>
      <c r="BS623" s="62"/>
      <c r="BT623" s="62"/>
      <c r="BU623" s="62"/>
      <c r="BV623" s="62"/>
      <c r="BW623" s="62"/>
      <c r="BX623" s="62"/>
      <c r="BY623" s="62"/>
      <c r="BZ623" s="62"/>
      <c r="CA623" s="62"/>
      <c r="CX623" s="38"/>
      <c r="CY623" s="38"/>
      <c r="CZ623" s="38"/>
      <c r="DA623" s="38"/>
      <c r="DB623" s="38"/>
      <c r="DC623" s="38"/>
      <c r="DD623" s="38"/>
      <c r="DE623" s="38"/>
      <c r="DF623" s="38"/>
      <c r="DG623" s="38"/>
      <c r="DH623" s="38"/>
      <c r="DI623" s="38"/>
      <c r="DJ623" s="38"/>
      <c r="DK623" s="38"/>
      <c r="DL623" s="38"/>
      <c r="DM623" s="38"/>
      <c r="DN623" s="38"/>
      <c r="DO623" s="38"/>
      <c r="DP623" s="38"/>
      <c r="DQ623" s="38"/>
      <c r="DR623" s="38"/>
      <c r="DS623" s="38"/>
      <c r="DT623" s="38"/>
      <c r="DU623" s="38"/>
    </row>
    <row r="624" spans="2:125" s="304" customFormat="1" outlineLevel="1">
      <c r="B624" s="305"/>
      <c r="E624" s="306"/>
      <c r="F624" s="306"/>
      <c r="G624" s="306"/>
      <c r="H624" s="306"/>
      <c r="I624" s="306"/>
      <c r="J624" s="306"/>
      <c r="K624" s="306"/>
      <c r="L624" s="306"/>
      <c r="M624" s="306"/>
      <c r="N624" s="306"/>
      <c r="O624" s="306"/>
      <c r="P624" s="306"/>
      <c r="Q624" s="306"/>
      <c r="R624" s="306"/>
      <c r="S624" s="306"/>
      <c r="T624" s="306"/>
      <c r="U624" s="306"/>
      <c r="V624" s="306"/>
      <c r="W624" s="306"/>
      <c r="X624" s="306"/>
      <c r="Y624" s="306"/>
      <c r="Z624" s="306"/>
      <c r="AA624" s="306"/>
      <c r="AB624" s="306"/>
      <c r="AC624" s="306"/>
      <c r="AD624" s="306"/>
      <c r="AE624" s="306"/>
      <c r="AF624" s="306"/>
      <c r="AG624" s="306"/>
      <c r="AH624" s="306"/>
      <c r="AI624" s="306"/>
      <c r="AJ624" s="306"/>
      <c r="AK624" s="306"/>
      <c r="AL624" s="306"/>
      <c r="AM624" s="306"/>
      <c r="AN624" s="306"/>
      <c r="AO624" s="306"/>
      <c r="AP624" s="306"/>
      <c r="AQ624" s="306"/>
      <c r="AR624" s="306"/>
      <c r="AS624" s="306"/>
      <c r="AT624" s="306"/>
      <c r="AU624" s="306"/>
      <c r="AV624" s="306"/>
      <c r="AW624" s="306"/>
      <c r="AX624" s="306"/>
      <c r="AY624" s="306"/>
      <c r="AZ624" s="306"/>
      <c r="BA624" s="306"/>
      <c r="BB624" s="306"/>
      <c r="BC624" s="306"/>
      <c r="BD624" s="306"/>
      <c r="BE624" s="306"/>
      <c r="BF624" s="306"/>
      <c r="BG624" s="306"/>
      <c r="BH624" s="306"/>
      <c r="BI624" s="306"/>
      <c r="BJ624" s="306"/>
      <c r="BK624" s="306"/>
      <c r="BL624" s="306"/>
      <c r="BM624" s="306"/>
      <c r="BN624" s="306"/>
      <c r="BO624" s="306"/>
      <c r="BP624" s="306"/>
      <c r="BQ624" s="306"/>
      <c r="BR624" s="306"/>
      <c r="BS624" s="306"/>
      <c r="BT624" s="306"/>
      <c r="BU624" s="306"/>
      <c r="BV624" s="306"/>
      <c r="BW624" s="306"/>
      <c r="BX624" s="306"/>
      <c r="BY624" s="306"/>
      <c r="BZ624" s="306"/>
      <c r="CA624" s="306"/>
      <c r="CB624" s="306"/>
      <c r="CC624" s="306"/>
      <c r="CD624" s="306"/>
      <c r="CE624" s="306"/>
      <c r="CF624" s="306"/>
      <c r="CG624" s="306"/>
      <c r="CH624" s="306"/>
      <c r="CI624" s="306"/>
      <c r="CJ624" s="306"/>
      <c r="CK624" s="306"/>
      <c r="CL624" s="306"/>
      <c r="CM624" s="306"/>
      <c r="CN624" s="306"/>
      <c r="CO624" s="306"/>
      <c r="CP624" s="306"/>
      <c r="CQ624" s="306"/>
      <c r="CR624" s="306"/>
      <c r="CS624" s="306"/>
      <c r="CT624" s="306"/>
      <c r="CU624" s="306"/>
      <c r="CV624" s="306"/>
      <c r="CX624" s="306"/>
      <c r="CY624" s="306"/>
      <c r="CZ624" s="306"/>
      <c r="DA624" s="306"/>
      <c r="DB624" s="306"/>
      <c r="DC624" s="306"/>
      <c r="DD624" s="306"/>
      <c r="DE624" s="306"/>
      <c r="DF624" s="306"/>
      <c r="DG624" s="306"/>
      <c r="DH624" s="306"/>
      <c r="DI624" s="306"/>
      <c r="DJ624" s="306"/>
      <c r="DK624" s="306"/>
      <c r="DL624" s="306"/>
      <c r="DM624" s="306"/>
      <c r="DN624" s="306"/>
      <c r="DO624" s="306"/>
      <c r="DP624" s="306"/>
      <c r="DQ624" s="306"/>
      <c r="DR624" s="306"/>
      <c r="DS624" s="306"/>
      <c r="DT624" s="306"/>
      <c r="DU624" s="306"/>
    </row>
    <row r="625" spans="2:125" s="304" customFormat="1" outlineLevel="1">
      <c r="B625" s="305"/>
      <c r="E625" s="306"/>
      <c r="F625" s="306"/>
      <c r="G625" s="306"/>
      <c r="H625" s="306"/>
      <c r="I625" s="306"/>
      <c r="J625" s="306"/>
      <c r="K625" s="306"/>
      <c r="L625" s="306"/>
      <c r="M625" s="306"/>
      <c r="N625" s="306"/>
      <c r="O625" s="306"/>
      <c r="P625" s="306"/>
      <c r="Q625" s="306"/>
      <c r="R625" s="306"/>
      <c r="S625" s="306"/>
      <c r="T625" s="306"/>
      <c r="U625" s="306"/>
      <c r="V625" s="306"/>
      <c r="W625" s="306"/>
      <c r="X625" s="306"/>
      <c r="Y625" s="306"/>
      <c r="Z625" s="306"/>
      <c r="AA625" s="306"/>
      <c r="AB625" s="306"/>
      <c r="AC625" s="306"/>
      <c r="AD625" s="306"/>
      <c r="AE625" s="306"/>
      <c r="AF625" s="306"/>
      <c r="AG625" s="306"/>
      <c r="AH625" s="306"/>
      <c r="AI625" s="306"/>
      <c r="AJ625" s="306"/>
      <c r="AK625" s="306"/>
      <c r="AL625" s="306"/>
      <c r="AM625" s="306"/>
      <c r="AN625" s="306"/>
      <c r="AO625" s="306"/>
      <c r="AP625" s="306"/>
      <c r="AQ625" s="306"/>
      <c r="AR625" s="306"/>
      <c r="AS625" s="306"/>
      <c r="AT625" s="306"/>
      <c r="AU625" s="306"/>
      <c r="AV625" s="306"/>
      <c r="AW625" s="306"/>
      <c r="AX625" s="306"/>
      <c r="AY625" s="306"/>
      <c r="AZ625" s="306"/>
      <c r="BA625" s="306"/>
      <c r="BB625" s="306"/>
      <c r="BC625" s="306"/>
      <c r="BD625" s="306"/>
      <c r="BE625" s="306"/>
      <c r="BF625" s="306"/>
      <c r="BG625" s="306"/>
      <c r="BH625" s="306"/>
      <c r="BI625" s="306"/>
      <c r="BJ625" s="306"/>
      <c r="BK625" s="306"/>
      <c r="BL625" s="306"/>
      <c r="BM625" s="306"/>
      <c r="BN625" s="306"/>
      <c r="BO625" s="306"/>
      <c r="BP625" s="306"/>
      <c r="BQ625" s="306"/>
      <c r="BR625" s="306"/>
      <c r="BS625" s="306"/>
      <c r="BT625" s="306"/>
      <c r="BU625" s="306"/>
      <c r="BV625" s="306"/>
      <c r="BW625" s="306"/>
      <c r="BX625" s="306"/>
      <c r="BY625" s="306"/>
      <c r="BZ625" s="306"/>
      <c r="CA625" s="306"/>
      <c r="CB625" s="306"/>
      <c r="CC625" s="306"/>
      <c r="CD625" s="306"/>
      <c r="CE625" s="306"/>
      <c r="CF625" s="306"/>
      <c r="CG625" s="306"/>
      <c r="CH625" s="306"/>
      <c r="CI625" s="306"/>
      <c r="CJ625" s="306"/>
      <c r="CK625" s="306"/>
      <c r="CL625" s="306"/>
      <c r="CM625" s="306"/>
      <c r="CN625" s="306"/>
      <c r="CO625" s="306"/>
      <c r="CP625" s="306"/>
      <c r="CQ625" s="306"/>
      <c r="CR625" s="306"/>
      <c r="CS625" s="306"/>
      <c r="CT625" s="306"/>
      <c r="CU625" s="306"/>
      <c r="CV625" s="306"/>
      <c r="CX625" s="306"/>
      <c r="CY625" s="306"/>
      <c r="CZ625" s="306"/>
      <c r="DA625" s="306"/>
      <c r="DB625" s="306"/>
      <c r="DC625" s="306"/>
      <c r="DD625" s="306"/>
      <c r="DE625" s="306"/>
      <c r="DF625" s="306"/>
      <c r="DG625" s="306"/>
      <c r="DH625" s="306"/>
      <c r="DI625" s="306"/>
      <c r="DJ625" s="306"/>
      <c r="DK625" s="306"/>
      <c r="DL625" s="306"/>
      <c r="DM625" s="306"/>
      <c r="DN625" s="306"/>
      <c r="DO625" s="306"/>
      <c r="DP625" s="306"/>
      <c r="DQ625" s="306"/>
      <c r="DR625" s="306"/>
      <c r="DS625" s="306"/>
      <c r="DT625" s="306"/>
      <c r="DU625" s="306"/>
    </row>
    <row r="626" spans="2:125">
      <c r="B626" s="58"/>
      <c r="AK626" s="159"/>
      <c r="AL626" s="159"/>
      <c r="AM626" s="159"/>
      <c r="AN626" s="159"/>
      <c r="AO626" s="12"/>
      <c r="AP626" s="12"/>
      <c r="AQ626" s="214"/>
      <c r="AR626" s="214"/>
      <c r="AS626" s="214"/>
      <c r="AT626" s="214"/>
      <c r="AU626" s="214"/>
      <c r="AV626" s="214"/>
      <c r="AW626" s="215"/>
      <c r="AX626" s="215"/>
      <c r="AY626" s="215"/>
      <c r="AZ626" s="216"/>
      <c r="BA626" s="215"/>
      <c r="BB626" s="215"/>
      <c r="BC626" s="215"/>
      <c r="BD626" s="215"/>
      <c r="BE626" s="217"/>
      <c r="BF626" s="217"/>
      <c r="BG626" s="217"/>
      <c r="BH626" s="217"/>
      <c r="BI626" s="217"/>
      <c r="BJ626" s="217"/>
      <c r="BK626" s="217"/>
      <c r="BL626" s="217"/>
      <c r="BM626" s="217"/>
      <c r="BN626" s="217"/>
      <c r="BO626" s="217"/>
      <c r="BP626" s="215"/>
      <c r="BQ626" s="215"/>
      <c r="BR626" s="215"/>
      <c r="BS626" s="215"/>
      <c r="BT626" s="215"/>
      <c r="BU626" s="215"/>
      <c r="BV626" s="215"/>
      <c r="BW626" s="215"/>
      <c r="CX626" s="27"/>
      <c r="CY626" s="27"/>
      <c r="CZ626" s="27"/>
      <c r="DA626" s="27"/>
      <c r="DB626" s="27"/>
      <c r="DC626" s="27"/>
      <c r="DD626" s="27"/>
      <c r="DE626" s="27"/>
      <c r="DF626" s="27"/>
      <c r="DG626" s="27"/>
      <c r="DH626" s="27"/>
      <c r="DI626" s="27"/>
      <c r="DJ626" s="27"/>
      <c r="DK626" s="91"/>
      <c r="DL626" s="27"/>
      <c r="DM626" s="27"/>
      <c r="DN626" s="27"/>
      <c r="DO626" s="27"/>
      <c r="DP626" s="27"/>
      <c r="DQ626" s="27"/>
      <c r="DR626" s="27"/>
      <c r="DS626" s="27"/>
      <c r="DT626" s="27"/>
      <c r="DU626" s="27"/>
    </row>
    <row r="627" spans="2:125">
      <c r="B627" s="161"/>
      <c r="AO627" s="62"/>
      <c r="AP627" s="62"/>
      <c r="AQ627" s="62"/>
      <c r="AR627" s="62"/>
      <c r="AS627" s="62"/>
      <c r="AT627" s="62"/>
      <c r="AU627" s="62"/>
      <c r="AV627" s="62"/>
      <c r="AW627" s="62"/>
      <c r="AX627" s="62"/>
      <c r="AY627" s="62"/>
      <c r="AZ627" s="62"/>
      <c r="BA627" s="62"/>
      <c r="BB627" s="62"/>
      <c r="BC627" s="62"/>
      <c r="BD627" s="62"/>
      <c r="BE627" s="62"/>
      <c r="BF627" s="62"/>
      <c r="BG627" s="62"/>
      <c r="BH627" s="62"/>
      <c r="BI627" s="62"/>
      <c r="BJ627" s="62"/>
      <c r="BK627" s="62"/>
      <c r="BL627" s="62"/>
      <c r="BM627" s="62"/>
      <c r="BN627" s="62"/>
      <c r="BO627" s="62"/>
      <c r="BP627" s="62"/>
      <c r="BQ627" s="62"/>
      <c r="BR627" s="62"/>
      <c r="BS627" s="62"/>
      <c r="BT627" s="62"/>
      <c r="BU627" s="62"/>
      <c r="BV627" s="62"/>
      <c r="BW627" s="62"/>
      <c r="CX627" s="38"/>
      <c r="CY627" s="38"/>
      <c r="CZ627" s="38"/>
      <c r="DA627" s="38"/>
      <c r="DB627" s="38"/>
      <c r="DC627" s="38"/>
      <c r="DD627" s="38"/>
      <c r="DE627" s="38"/>
      <c r="DF627" s="38"/>
      <c r="DG627" s="38"/>
      <c r="DH627" s="38"/>
      <c r="DI627" s="38"/>
      <c r="DJ627" s="38"/>
      <c r="DK627" s="38"/>
      <c r="DL627" s="38"/>
      <c r="DM627" s="38"/>
      <c r="DN627" s="38"/>
      <c r="DO627" s="38"/>
      <c r="DP627" s="38"/>
      <c r="DQ627" s="38"/>
      <c r="DR627" s="38"/>
      <c r="DS627" s="38"/>
      <c r="DT627" s="38"/>
      <c r="DU627" s="38"/>
    </row>
    <row r="628" spans="2:125">
      <c r="B628" s="58"/>
      <c r="AO628" s="22"/>
      <c r="AP628" s="22"/>
      <c r="AQ628" s="22"/>
      <c r="AR628" s="22"/>
      <c r="AS628" s="22"/>
      <c r="AT628" s="22"/>
      <c r="AU628" s="22"/>
      <c r="AV628" s="22"/>
      <c r="AW628" s="22"/>
      <c r="AX628" s="22"/>
      <c r="AY628" s="22"/>
      <c r="AZ628" s="22"/>
      <c r="BA628" s="22"/>
      <c r="BB628" s="22"/>
      <c r="BC628" s="22"/>
      <c r="BD628" s="22"/>
      <c r="BE628" s="22"/>
      <c r="BF628" s="22"/>
      <c r="BG628" s="217"/>
      <c r="BH628" s="217"/>
      <c r="BI628" s="217"/>
      <c r="BJ628" s="217"/>
      <c r="BK628" s="217"/>
      <c r="BL628" s="217"/>
      <c r="BM628" s="22"/>
      <c r="BN628" s="22"/>
      <c r="BO628" s="22"/>
      <c r="BP628" s="22"/>
      <c r="BQ628" s="22"/>
      <c r="BR628" s="22"/>
      <c r="BS628" s="22"/>
      <c r="BT628" s="22"/>
      <c r="BU628" s="22"/>
      <c r="BV628" s="22"/>
      <c r="BW628" s="22"/>
      <c r="CX628" s="27"/>
      <c r="CY628" s="27"/>
      <c r="CZ628" s="27"/>
      <c r="DA628" s="27"/>
      <c r="DB628" s="27"/>
      <c r="DC628" s="27"/>
      <c r="DD628" s="27"/>
      <c r="DE628" s="27"/>
      <c r="DF628" s="27"/>
      <c r="DG628" s="27"/>
      <c r="DH628" s="27"/>
      <c r="DI628" s="27"/>
      <c r="DJ628" s="27"/>
      <c r="DK628" s="91"/>
      <c r="DL628" s="27"/>
      <c r="DM628" s="27"/>
      <c r="DN628" s="27"/>
      <c r="DO628" s="27"/>
      <c r="DP628" s="27"/>
      <c r="DQ628" s="27"/>
      <c r="DR628" s="27"/>
      <c r="DS628" s="27"/>
      <c r="DT628" s="27"/>
      <c r="DU628" s="27"/>
    </row>
    <row r="629" spans="2:125">
      <c r="B629" s="161"/>
      <c r="AO629" s="62"/>
      <c r="AP629" s="62"/>
      <c r="AQ629" s="62"/>
      <c r="AR629" s="62"/>
      <c r="AS629" s="62"/>
      <c r="AT629" s="62"/>
      <c r="AU629" s="62"/>
      <c r="AV629" s="62"/>
      <c r="AW629" s="62"/>
      <c r="AX629" s="62"/>
      <c r="AY629" s="62"/>
      <c r="AZ629" s="62"/>
      <c r="BA629" s="62"/>
      <c r="BB629" s="62"/>
      <c r="BC629" s="62"/>
      <c r="BD629" s="62"/>
      <c r="BE629" s="62"/>
      <c r="BF629" s="62"/>
      <c r="BG629" s="62"/>
      <c r="BH629" s="62"/>
      <c r="BI629" s="62"/>
      <c r="BJ629" s="62"/>
      <c r="BK629" s="62"/>
      <c r="BL629" s="62"/>
      <c r="BM629" s="62"/>
      <c r="BN629" s="62"/>
      <c r="BO629" s="62"/>
      <c r="BP629" s="62"/>
      <c r="BQ629" s="62"/>
      <c r="BR629" s="62"/>
      <c r="BS629" s="62"/>
      <c r="BT629" s="62"/>
      <c r="BU629" s="62"/>
      <c r="BV629" s="62"/>
      <c r="BW629" s="62"/>
      <c r="CX629" s="38"/>
      <c r="CY629" s="38"/>
      <c r="CZ629" s="38"/>
      <c r="DA629" s="38"/>
      <c r="DB629" s="38"/>
      <c r="DC629" s="38"/>
      <c r="DD629" s="38"/>
      <c r="DE629" s="38"/>
      <c r="DF629" s="38"/>
      <c r="DG629" s="38"/>
      <c r="DH629" s="38"/>
      <c r="DI629" s="38"/>
      <c r="DJ629" s="38"/>
      <c r="DK629" s="38"/>
      <c r="DL629" s="38"/>
      <c r="DM629" s="38"/>
      <c r="DN629" s="38"/>
      <c r="DO629" s="38"/>
      <c r="DP629" s="38"/>
      <c r="DQ629" s="38"/>
      <c r="DR629" s="38"/>
      <c r="DS629" s="38"/>
      <c r="DT629" s="38"/>
      <c r="DU629" s="38"/>
    </row>
    <row r="630" spans="2:125">
      <c r="B630" s="48"/>
      <c r="BQ630" s="45"/>
      <c r="BR630" s="45"/>
      <c r="BS630" s="45"/>
      <c r="BT630" s="45"/>
      <c r="BU630" s="45"/>
      <c r="BV630" s="45"/>
      <c r="BW630" s="45"/>
    </row>
    <row r="631" spans="2:125">
      <c r="B631" s="36"/>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c r="BU631" s="14"/>
      <c r="BV631" s="14"/>
      <c r="BW631" s="14"/>
      <c r="BX631" s="14"/>
      <c r="BY631" s="14"/>
      <c r="BZ631" s="14"/>
      <c r="CA631" s="14"/>
      <c r="CX631" s="14"/>
      <c r="CY631" s="14"/>
      <c r="CZ631" s="14"/>
      <c r="DA631" s="14"/>
      <c r="DB631" s="14"/>
      <c r="DC631" s="14"/>
      <c r="DD631" s="14"/>
      <c r="DE631" s="14"/>
      <c r="DF631" s="14"/>
      <c r="DG631" s="14"/>
      <c r="DH631" s="14"/>
      <c r="DI631" s="14"/>
      <c r="DJ631" s="14"/>
      <c r="DK631" s="14"/>
      <c r="DL631" s="14"/>
      <c r="DM631" s="14"/>
      <c r="DN631" s="14"/>
      <c r="DO631" s="14"/>
      <c r="DP631" s="14"/>
      <c r="DQ631" s="14"/>
      <c r="DR631" s="14"/>
      <c r="DS631" s="14"/>
      <c r="DT631" s="14"/>
      <c r="DU631" s="14"/>
    </row>
    <row r="632" spans="2:125">
      <c r="B632" s="36"/>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c r="BU632" s="14"/>
      <c r="BV632" s="14"/>
      <c r="BW632" s="14"/>
      <c r="BX632" s="14"/>
      <c r="BY632" s="14"/>
      <c r="BZ632" s="14"/>
      <c r="CA632" s="14"/>
      <c r="CX632" s="14"/>
      <c r="CY632" s="14"/>
      <c r="CZ632" s="14"/>
      <c r="DA632" s="14"/>
      <c r="DB632" s="14"/>
      <c r="DC632" s="14"/>
      <c r="DD632" s="14"/>
      <c r="DE632" s="14"/>
      <c r="DF632" s="14"/>
      <c r="DG632" s="14"/>
      <c r="DH632" s="14"/>
      <c r="DI632" s="14"/>
      <c r="DJ632" s="14"/>
      <c r="DK632" s="14"/>
      <c r="DL632" s="14"/>
      <c r="DM632" s="14"/>
      <c r="DN632" s="14"/>
      <c r="DO632" s="14"/>
      <c r="DP632" s="14"/>
      <c r="DQ632" s="14"/>
      <c r="DR632" s="14"/>
      <c r="DS632" s="14"/>
      <c r="DT632" s="14"/>
      <c r="DU632" s="14"/>
    </row>
    <row r="633" spans="2:125">
      <c r="B633" s="36"/>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c r="BV633" s="14"/>
      <c r="BW633" s="14"/>
      <c r="BX633" s="14"/>
      <c r="BY633" s="14"/>
      <c r="BZ633" s="14"/>
      <c r="CA633" s="14"/>
      <c r="CX633" s="14"/>
      <c r="CY633" s="14"/>
      <c r="CZ633" s="14"/>
      <c r="DA633" s="14"/>
      <c r="DB633" s="14"/>
      <c r="DC633" s="14"/>
      <c r="DD633" s="14"/>
      <c r="DE633" s="14"/>
      <c r="DF633" s="14"/>
      <c r="DG633" s="14"/>
      <c r="DH633" s="14"/>
      <c r="DI633" s="14"/>
      <c r="DJ633" s="14"/>
      <c r="DK633" s="14"/>
      <c r="DL633" s="14"/>
      <c r="DM633" s="14"/>
      <c r="DN633" s="14"/>
      <c r="DO633" s="14"/>
      <c r="DP633" s="14"/>
      <c r="DQ633" s="14"/>
      <c r="DR633" s="14"/>
      <c r="DS633" s="14"/>
      <c r="DT633" s="14"/>
      <c r="DU633" s="14"/>
    </row>
    <row r="634" spans="2:125">
      <c r="B634" s="36"/>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c r="BU634" s="14"/>
      <c r="BV634" s="14"/>
      <c r="BW634" s="14"/>
      <c r="BX634" s="14"/>
      <c r="BY634" s="14"/>
      <c r="BZ634" s="14"/>
      <c r="CA634" s="14"/>
      <c r="CX634" s="14"/>
      <c r="CY634" s="14"/>
      <c r="CZ634" s="14"/>
      <c r="DA634" s="14"/>
      <c r="DB634" s="14"/>
      <c r="DC634" s="14"/>
      <c r="DD634" s="14"/>
      <c r="DE634" s="14"/>
      <c r="DF634" s="14"/>
      <c r="DG634" s="14"/>
      <c r="DH634" s="14"/>
      <c r="DI634" s="14"/>
      <c r="DJ634" s="14"/>
      <c r="DK634" s="14"/>
      <c r="DL634" s="14"/>
      <c r="DM634" s="14"/>
      <c r="DN634" s="14"/>
      <c r="DO634" s="14"/>
      <c r="DP634" s="14"/>
      <c r="DQ634" s="14"/>
      <c r="DR634" s="14"/>
      <c r="DS634" s="14"/>
      <c r="DT634" s="14"/>
      <c r="DU634" s="14"/>
    </row>
    <row r="635" spans="2:125">
      <c r="B635" s="36"/>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c r="BU635" s="14"/>
      <c r="BV635" s="14"/>
      <c r="BW635" s="14"/>
      <c r="BY635" s="14"/>
      <c r="BZ635" s="14"/>
      <c r="CX635" s="14"/>
      <c r="CY635" s="14"/>
      <c r="CZ635" s="14"/>
      <c r="DA635" s="14"/>
      <c r="DB635" s="14"/>
      <c r="DC635" s="14"/>
      <c r="DD635" s="14"/>
      <c r="DE635" s="14"/>
      <c r="DF635" s="14"/>
      <c r="DG635" s="14"/>
      <c r="DH635" s="14"/>
      <c r="DI635" s="14"/>
      <c r="DJ635" s="14"/>
      <c r="DK635" s="14"/>
      <c r="DL635" s="14"/>
      <c r="DM635" s="14"/>
      <c r="DN635" s="14"/>
      <c r="DO635" s="14"/>
      <c r="DP635" s="14"/>
      <c r="DQ635" s="14"/>
      <c r="DR635" s="14"/>
      <c r="DS635" s="14"/>
      <c r="DT635" s="14"/>
      <c r="DU635" s="14"/>
    </row>
    <row r="636" spans="2:125">
      <c r="B636" s="36"/>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c r="BU636" s="14"/>
      <c r="BV636" s="14"/>
      <c r="BW636" s="14"/>
      <c r="BX636" s="14"/>
      <c r="BY636" s="14"/>
      <c r="BZ636" s="14"/>
      <c r="CA636" s="14"/>
      <c r="CX636" s="14"/>
      <c r="CY636" s="14"/>
      <c r="CZ636" s="14"/>
      <c r="DA636" s="14"/>
      <c r="DB636" s="14"/>
      <c r="DC636" s="14"/>
      <c r="DD636" s="14"/>
      <c r="DE636" s="14"/>
      <c r="DF636" s="14"/>
      <c r="DG636" s="14"/>
      <c r="DH636" s="14"/>
      <c r="DI636" s="14"/>
      <c r="DJ636" s="14"/>
      <c r="DK636" s="14"/>
      <c r="DL636" s="14"/>
      <c r="DM636" s="14"/>
      <c r="DN636" s="14"/>
      <c r="DO636" s="14"/>
      <c r="DP636" s="14"/>
      <c r="DQ636" s="14"/>
      <c r="DR636" s="14"/>
      <c r="DS636" s="14"/>
      <c r="DT636" s="14"/>
      <c r="DU636" s="14"/>
    </row>
    <row r="637" spans="2:125">
      <c r="B637" s="36"/>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c r="BU637" s="14"/>
      <c r="BV637" s="14"/>
      <c r="BW637" s="14"/>
      <c r="BX637" s="14"/>
      <c r="BY637" s="14"/>
      <c r="BZ637" s="14"/>
      <c r="CA637" s="14"/>
      <c r="CX637" s="14"/>
      <c r="CY637" s="14"/>
      <c r="CZ637" s="14"/>
      <c r="DA637" s="14"/>
      <c r="DB637" s="14"/>
      <c r="DC637" s="14"/>
      <c r="DD637" s="14"/>
      <c r="DE637" s="14"/>
      <c r="DF637" s="14"/>
      <c r="DG637" s="14"/>
      <c r="DH637" s="14"/>
      <c r="DI637" s="14"/>
      <c r="DJ637" s="14"/>
      <c r="DK637" s="14"/>
      <c r="DL637" s="14"/>
      <c r="DM637" s="14"/>
      <c r="DN637" s="14"/>
      <c r="DO637" s="14"/>
      <c r="DP637" s="14"/>
      <c r="DQ637" s="14"/>
      <c r="DR637" s="14"/>
      <c r="DS637" s="14"/>
      <c r="DT637" s="14"/>
      <c r="DU637" s="14"/>
    </row>
    <row r="638" spans="2:125">
      <c r="B638" s="36"/>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c r="BU638" s="14"/>
      <c r="BV638" s="14"/>
      <c r="BW638" s="14"/>
      <c r="BX638" s="14"/>
      <c r="BY638" s="14"/>
      <c r="BZ638" s="14"/>
      <c r="CX638" s="14"/>
      <c r="CY638" s="14"/>
      <c r="CZ638" s="14"/>
      <c r="DA638" s="14"/>
      <c r="DB638" s="14"/>
      <c r="DC638" s="14"/>
      <c r="DD638" s="14"/>
      <c r="DE638" s="14"/>
      <c r="DF638" s="14"/>
      <c r="DG638" s="14"/>
      <c r="DH638" s="14"/>
      <c r="DI638" s="14"/>
      <c r="DJ638" s="14"/>
      <c r="DK638" s="14"/>
      <c r="DL638" s="14"/>
      <c r="DM638" s="14"/>
      <c r="DN638" s="14"/>
      <c r="DO638" s="14"/>
      <c r="DP638" s="14"/>
      <c r="DQ638" s="14"/>
      <c r="DR638" s="14"/>
      <c r="DS638" s="14"/>
      <c r="DT638" s="14"/>
      <c r="DU638" s="14"/>
    </row>
    <row r="639" spans="2:125">
      <c r="B639" s="36"/>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c r="BU639" s="14"/>
      <c r="BV639" s="14"/>
      <c r="BW639" s="14"/>
      <c r="BX639" s="14"/>
      <c r="BY639" s="14"/>
      <c r="BZ639" s="14"/>
      <c r="CX639" s="14"/>
      <c r="CY639" s="14"/>
      <c r="CZ639" s="14"/>
      <c r="DA639" s="14"/>
      <c r="DB639" s="14"/>
      <c r="DC639" s="14"/>
      <c r="DD639" s="14"/>
      <c r="DE639" s="14"/>
      <c r="DF639" s="14"/>
      <c r="DG639" s="14"/>
      <c r="DH639" s="14"/>
      <c r="DI639" s="14"/>
      <c r="DJ639" s="14"/>
      <c r="DK639" s="14"/>
      <c r="DL639" s="14"/>
      <c r="DM639" s="14"/>
      <c r="DN639" s="14"/>
      <c r="DO639" s="14"/>
      <c r="DP639" s="14"/>
      <c r="DQ639" s="14"/>
      <c r="DR639" s="14"/>
      <c r="DS639" s="14"/>
      <c r="DT639" s="14"/>
      <c r="DU639" s="14"/>
    </row>
    <row r="640" spans="2:125">
      <c r="B640" s="36"/>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c r="BU640" s="14"/>
      <c r="BV640" s="14"/>
      <c r="BW640" s="14"/>
      <c r="BX640" s="14"/>
      <c r="BY640" s="14"/>
      <c r="BZ640" s="14"/>
      <c r="CX640" s="14"/>
      <c r="CY640" s="14"/>
      <c r="CZ640" s="14"/>
      <c r="DA640" s="14"/>
      <c r="DB640" s="14"/>
      <c r="DC640" s="14"/>
      <c r="DD640" s="14"/>
      <c r="DE640" s="14"/>
      <c r="DF640" s="14"/>
      <c r="DG640" s="14"/>
      <c r="DH640" s="14"/>
      <c r="DI640" s="14"/>
      <c r="DJ640" s="14"/>
      <c r="DK640" s="14"/>
      <c r="DL640" s="14"/>
      <c r="DM640" s="14"/>
      <c r="DN640" s="14"/>
      <c r="DO640" s="14"/>
      <c r="DP640" s="14"/>
      <c r="DQ640" s="14"/>
      <c r="DR640" s="14"/>
      <c r="DS640" s="14"/>
      <c r="DT640" s="14"/>
      <c r="DU640" s="14"/>
    </row>
    <row r="641" spans="2:125">
      <c r="B641" s="36"/>
      <c r="AO641" s="166"/>
      <c r="AP641" s="166"/>
      <c r="AQ641" s="166"/>
      <c r="AR641" s="166"/>
      <c r="AS641" s="166"/>
      <c r="AT641" s="166"/>
      <c r="AU641" s="166"/>
      <c r="AV641" s="166"/>
      <c r="AW641" s="166"/>
      <c r="AX641" s="166"/>
      <c r="AY641" s="166"/>
      <c r="AZ641" s="166"/>
      <c r="BA641" s="166"/>
      <c r="BB641" s="166"/>
      <c r="BC641" s="166"/>
      <c r="BD641" s="166"/>
      <c r="BE641" s="166"/>
      <c r="BF641" s="166"/>
      <c r="BG641" s="166"/>
      <c r="BH641" s="166"/>
      <c r="BI641" s="166"/>
      <c r="BJ641" s="166"/>
      <c r="BK641" s="166"/>
      <c r="BL641" s="166"/>
      <c r="BM641" s="166"/>
      <c r="BN641" s="166"/>
      <c r="BO641" s="166"/>
      <c r="BP641" s="166"/>
      <c r="BQ641" s="166"/>
      <c r="BR641" s="166"/>
      <c r="BS641" s="166"/>
      <c r="BT641" s="166"/>
      <c r="BU641" s="166"/>
      <c r="BV641" s="166"/>
      <c r="BW641" s="166"/>
      <c r="BX641" s="166"/>
      <c r="BY641" s="166"/>
      <c r="BZ641" s="166"/>
      <c r="CA641" s="166"/>
      <c r="CX641" s="166"/>
      <c r="CY641" s="166"/>
      <c r="CZ641" s="166"/>
      <c r="DA641" s="166"/>
      <c r="DB641" s="166"/>
      <c r="DC641" s="166"/>
      <c r="DD641" s="166"/>
      <c r="DE641" s="166"/>
      <c r="DF641" s="166"/>
      <c r="DG641" s="166"/>
      <c r="DH641" s="166"/>
      <c r="DI641" s="166"/>
      <c r="DJ641" s="166"/>
      <c r="DK641" s="166"/>
      <c r="DL641" s="166"/>
      <c r="DM641" s="166"/>
      <c r="DN641" s="166"/>
      <c r="DO641" s="166"/>
      <c r="DP641" s="166"/>
      <c r="DQ641" s="166"/>
      <c r="DR641" s="166"/>
      <c r="DS641" s="166"/>
      <c r="DT641" s="166"/>
      <c r="DU641" s="166"/>
    </row>
    <row r="642" spans="2:125">
      <c r="B642" s="168"/>
      <c r="AO642" s="47"/>
      <c r="AP642" s="47"/>
      <c r="AQ642" s="47"/>
      <c r="AR642" s="47"/>
      <c r="AS642" s="47"/>
      <c r="AT642" s="47"/>
      <c r="AU642" s="47"/>
      <c r="AV642" s="47"/>
      <c r="AW642" s="47"/>
      <c r="AX642" s="47"/>
      <c r="AY642" s="47"/>
      <c r="AZ642" s="47"/>
      <c r="BA642" s="47"/>
      <c r="BB642" s="47"/>
      <c r="BC642" s="47"/>
      <c r="BD642" s="47"/>
      <c r="BE642" s="47"/>
      <c r="BF642" s="47"/>
      <c r="BG642" s="47"/>
      <c r="BH642" s="47"/>
      <c r="BI642" s="47"/>
      <c r="BJ642" s="47"/>
      <c r="BK642" s="47"/>
      <c r="BL642" s="47"/>
      <c r="BM642" s="47"/>
      <c r="BN642" s="47"/>
      <c r="BO642" s="47"/>
      <c r="BP642" s="47"/>
      <c r="BQ642" s="47"/>
      <c r="BR642" s="47"/>
      <c r="BS642" s="47"/>
      <c r="BT642" s="47"/>
      <c r="BU642" s="47"/>
      <c r="BV642" s="47"/>
      <c r="BW642" s="47"/>
      <c r="BX642" s="47"/>
      <c r="BY642" s="47"/>
      <c r="BZ642" s="47"/>
      <c r="CA642" s="47"/>
      <c r="CX642" s="47"/>
      <c r="CY642" s="47"/>
      <c r="CZ642" s="47"/>
      <c r="DA642" s="47"/>
      <c r="DB642" s="47"/>
      <c r="DC642" s="47"/>
      <c r="DD642" s="47"/>
      <c r="DE642" s="47"/>
      <c r="DF642" s="47"/>
      <c r="DG642" s="47"/>
      <c r="DH642" s="47"/>
      <c r="DI642" s="47"/>
      <c r="DJ642" s="47"/>
      <c r="DK642" s="47"/>
      <c r="DL642" s="47"/>
      <c r="DM642" s="47"/>
      <c r="DN642" s="47"/>
      <c r="DO642" s="47"/>
      <c r="DP642" s="47"/>
      <c r="DQ642" s="47"/>
      <c r="DR642" s="47"/>
      <c r="DS642" s="47"/>
      <c r="DT642" s="47"/>
      <c r="DU642" s="47"/>
    </row>
    <row r="643" spans="2:125">
      <c r="B643" s="35"/>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47"/>
      <c r="BT643" s="47"/>
      <c r="BU643" s="14"/>
      <c r="BV643" s="14"/>
      <c r="BW643" s="14"/>
      <c r="BX643" s="14"/>
      <c r="BY643" s="14"/>
      <c r="BZ643" s="14"/>
      <c r="CA643" s="14"/>
      <c r="CX643" s="14"/>
      <c r="CY643" s="14"/>
      <c r="CZ643" s="14"/>
      <c r="DA643" s="14"/>
      <c r="DB643" s="14"/>
      <c r="DC643" s="14"/>
      <c r="DD643" s="14"/>
      <c r="DE643" s="14"/>
      <c r="DF643" s="14"/>
      <c r="DG643" s="47"/>
      <c r="DH643" s="47"/>
      <c r="DI643" s="47"/>
      <c r="DJ643" s="47"/>
      <c r="DK643" s="47"/>
      <c r="DL643" s="47"/>
      <c r="DM643" s="47"/>
      <c r="DN643" s="47"/>
      <c r="DO643" s="47"/>
      <c r="DP643" s="14"/>
      <c r="DQ643" s="14"/>
      <c r="DR643" s="14"/>
      <c r="DS643" s="14"/>
      <c r="DT643" s="14"/>
      <c r="DU643" s="14"/>
    </row>
    <row r="644" spans="2:125">
      <c r="B644" s="35"/>
      <c r="AO644" s="166"/>
      <c r="AP644" s="166"/>
      <c r="AQ644" s="166"/>
      <c r="AR644" s="166"/>
      <c r="AS644" s="166"/>
      <c r="AT644" s="166"/>
      <c r="AU644" s="166"/>
      <c r="AV644" s="166"/>
      <c r="AW644" s="166"/>
      <c r="AX644" s="166"/>
      <c r="AY644" s="166"/>
      <c r="AZ644" s="166"/>
      <c r="BA644" s="166"/>
      <c r="BB644" s="166"/>
      <c r="BC644" s="166"/>
      <c r="BD644" s="166"/>
      <c r="BE644" s="166"/>
      <c r="BF644" s="166"/>
      <c r="BG644" s="166"/>
      <c r="BH644" s="166"/>
      <c r="BI644" s="166"/>
      <c r="BJ644" s="166"/>
      <c r="BK644" s="166"/>
      <c r="BL644" s="166"/>
      <c r="BM644" s="166"/>
      <c r="BN644" s="166"/>
      <c r="BO644" s="166"/>
      <c r="BP644" s="166"/>
      <c r="BQ644" s="166"/>
      <c r="BR644" s="166"/>
      <c r="BS644" s="166"/>
      <c r="BT644" s="166"/>
      <c r="BU644" s="166"/>
      <c r="BV644" s="166"/>
      <c r="BW644" s="166"/>
      <c r="BX644" s="166"/>
      <c r="BY644" s="166"/>
      <c r="BZ644" s="166"/>
      <c r="CA644" s="166"/>
      <c r="CX644" s="166"/>
      <c r="CY644" s="166"/>
      <c r="CZ644" s="166"/>
      <c r="DA644" s="166"/>
      <c r="DB644" s="166"/>
      <c r="DC644" s="166"/>
      <c r="DD644" s="166"/>
      <c r="DE644" s="166"/>
      <c r="DF644" s="166"/>
      <c r="DG644" s="166"/>
      <c r="DH644" s="166"/>
      <c r="DI644" s="166"/>
      <c r="DJ644" s="166"/>
      <c r="DK644" s="166"/>
      <c r="DL644" s="166"/>
      <c r="DM644" s="166"/>
      <c r="DN644" s="166"/>
      <c r="DO644" s="166"/>
      <c r="DP644" s="166"/>
      <c r="DQ644" s="166"/>
      <c r="DR644" s="166"/>
      <c r="DS644" s="166"/>
      <c r="DT644" s="166"/>
      <c r="DU644" s="166"/>
    </row>
    <row r="645" spans="2:125">
      <c r="B645" s="164"/>
      <c r="AO645" s="47"/>
      <c r="AP645" s="47"/>
      <c r="AQ645" s="47"/>
      <c r="AR645" s="47"/>
      <c r="AS645" s="47"/>
      <c r="AT645" s="47"/>
      <c r="AU645" s="47"/>
      <c r="AV645" s="47"/>
      <c r="AW645" s="47"/>
      <c r="AX645" s="47"/>
      <c r="AY645" s="47"/>
      <c r="AZ645" s="47"/>
      <c r="BA645" s="47"/>
      <c r="BB645" s="47"/>
      <c r="BC645" s="47"/>
      <c r="BD645" s="47"/>
      <c r="BE645" s="47"/>
      <c r="BF645" s="47"/>
      <c r="BG645" s="47"/>
      <c r="BH645" s="47"/>
      <c r="BI645" s="47"/>
      <c r="BJ645" s="47"/>
      <c r="BK645" s="47"/>
      <c r="BL645" s="47"/>
      <c r="BM645" s="47"/>
      <c r="BN645" s="47"/>
      <c r="BO645" s="47"/>
      <c r="BP645" s="47"/>
      <c r="BQ645" s="47"/>
      <c r="BR645" s="47"/>
      <c r="BS645" s="47"/>
      <c r="BT645" s="47"/>
      <c r="BU645" s="47"/>
      <c r="BV645" s="47"/>
      <c r="BW645" s="47"/>
      <c r="BX645" s="47"/>
      <c r="BY645" s="47"/>
      <c r="BZ645" s="47"/>
      <c r="CA645" s="47"/>
      <c r="CX645" s="47"/>
      <c r="CY645" s="47"/>
      <c r="CZ645" s="47"/>
      <c r="DA645" s="47"/>
      <c r="DB645" s="47"/>
      <c r="DC645" s="47"/>
      <c r="DD645" s="47"/>
      <c r="DE645" s="47"/>
      <c r="DF645" s="47"/>
      <c r="DG645" s="47"/>
      <c r="DH645" s="47"/>
      <c r="DI645" s="47"/>
      <c r="DJ645" s="47"/>
      <c r="DK645" s="47"/>
      <c r="DL645" s="47"/>
      <c r="DM645" s="47"/>
      <c r="DN645" s="47"/>
      <c r="DO645" s="47"/>
      <c r="DP645" s="47"/>
      <c r="DQ645" s="47"/>
      <c r="DR645" s="47"/>
      <c r="DS645" s="47"/>
      <c r="DT645" s="47"/>
      <c r="DU645" s="47"/>
    </row>
  </sheetData>
  <pageMargins left="0.2" right="0.2" top="0.5" bottom="0.5" header="0.3" footer="0.3"/>
  <pageSetup scale="10" fitToHeight="0" orientation="landscape" r:id="rId1"/>
  <customProperties>
    <customPr name="Qube.Worksheet.Visibility" r:id="rId2"/>
  </customProperties>
  <ignoredErrors>
    <ignoredError sqref="DF18:DG25" emptyCellReference="1"/>
  </ignoredErrors>
  <drawing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f64e85-6263-4b28-ab05-0f2936667373">
      <Terms xmlns="http://schemas.microsoft.com/office/infopath/2007/PartnerControls"/>
    </lcf76f155ced4ddcb4097134ff3c332f>
    <TaxCatchAll xmlns="821408b4-c585-409a-bba7-f945ae6a12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DBF1C690648C4FA4E07EDFA6D3E626" ma:contentTypeVersion="13" ma:contentTypeDescription="Create a new document." ma:contentTypeScope="" ma:versionID="650cd767923d62e116957a1e6271cd8b">
  <xsd:schema xmlns:xsd="http://www.w3.org/2001/XMLSchema" xmlns:xs="http://www.w3.org/2001/XMLSchema" xmlns:p="http://schemas.microsoft.com/office/2006/metadata/properties" xmlns:ns2="3cf64e85-6263-4b28-ab05-0f2936667373" xmlns:ns3="821408b4-c585-409a-bba7-f945ae6a1227" targetNamespace="http://schemas.microsoft.com/office/2006/metadata/properties" ma:root="true" ma:fieldsID="1c6650727d0023e51397cd0e35998e82" ns2:_="" ns3:_="">
    <xsd:import namespace="3cf64e85-6263-4b28-ab05-0f2936667373"/>
    <xsd:import namespace="821408b4-c585-409a-bba7-f945ae6a12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64e85-6263-4b28-ab05-0f29366673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50acbb0-0ef8-4178-8657-6dcdcefc2c0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1408b4-c585-409a-bba7-f945ae6a122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c53018fc-a668-4f4b-abb3-d840d2eebeb3}" ma:internalName="TaxCatchAll" ma:showField="CatchAllData" ma:web="821408b4-c585-409a-bba7-f945ae6a12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EBD73F-4EF7-47E9-9837-8520AE6A06BD}">
  <ds:schemaRefs>
    <ds:schemaRef ds:uri="http://schemas.microsoft.com/office/2006/metadata/properties"/>
    <ds:schemaRef ds:uri="http://schemas.microsoft.com/office/infopath/2007/PartnerControls"/>
    <ds:schemaRef ds:uri="3cf64e85-6263-4b28-ab05-0f2936667373"/>
    <ds:schemaRef ds:uri="821408b4-c585-409a-bba7-f945ae6a1227"/>
  </ds:schemaRefs>
</ds:datastoreItem>
</file>

<file path=customXml/itemProps2.xml><?xml version="1.0" encoding="utf-8"?>
<ds:datastoreItem xmlns:ds="http://schemas.openxmlformats.org/officeDocument/2006/customXml" ds:itemID="{0AEC5279-7213-440C-A6FA-47E0E57FD3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64e85-6263-4b28-ab05-0f2936667373"/>
    <ds:schemaRef ds:uri="821408b4-c585-409a-bba7-f945ae6a12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8B6397-5514-4548-96DD-FA6F146E42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MM</vt:lpstr>
      <vt:lpstr>MM!Print_Area</vt:lpstr>
    </vt:vector>
  </TitlesOfParts>
  <Company>Goldman Sachs &amp; Co.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Muthiah, Chandramouli [GIR]</dc:creator>
  <cp:lastModifiedBy>Jay Ajmera</cp:lastModifiedBy>
  <cp:lastPrinted>2025-04-10T11:16:17Z</cp:lastPrinted>
  <dcterms:created xsi:type="dcterms:W3CDTF">2023-01-23T08:37:04Z</dcterms:created>
  <dcterms:modified xsi:type="dcterms:W3CDTF">2025-04-28T09:14:06Z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ea9d129d-0263-4f8b-8bf3-9991e8edcd82</vt:lpwstr>
  </property>
  <property fmtid="{D5CDD505-2E9C-101B-9397-08002B2CF9AE}" pid="3" name="Classification">
    <vt:lpwstr>I</vt:lpwstr>
  </property>
  <property fmtid="{D5CDD505-2E9C-101B-9397-08002B2CF9AE}" pid="4" name="ContentTypeId">
    <vt:lpwstr>0x010100F6DBF1C690648C4FA4E07EDFA6D3E626</vt:lpwstr>
  </property>
  <property fmtid="{D5CDD505-2E9C-101B-9397-08002B2CF9AE}" pid="5" name="MediaServiceImageTags">
    <vt:lpwstr/>
  </property>
</Properties>
</file>